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AAJK\RAN\2412_RAN_106_Madrid\Tdoclist\v31_official\"/>
    </mc:Choice>
  </mc:AlternateContent>
  <xr:revisionPtr revIDLastSave="0" documentId="13_ncr:1_{65945409-671E-40E7-86BA-8D6BC2AC9473}" xr6:coauthVersionLast="47" xr6:coauthVersionMax="47" xr10:uidLastSave="{00000000-0000-0000-0000-000000000000}"/>
  <bookViews>
    <workbookView xWindow="768" yWindow="216" windowWidth="22044" windowHeight="11964" tabRatio="757" firstSheet="1" activeTab="4" xr2:uid="{00000000-000D-0000-FFFF-FFFF00000000}"/>
  </bookViews>
  <sheets>
    <sheet name="list of TEI identifiers" sheetId="7" r:id="rId1"/>
    <sheet name="TEI_catB_C_CRs" sheetId="8" r:id="rId2"/>
    <sheet name="CR_statistics" sheetId="9" r:id="rId3"/>
    <sheet name="CRs_RAN_106" sheetId="11" r:id="rId4"/>
    <sheet name="Tdoclist_RAN_106" sheetId="12" r:id="rId5"/>
    <sheet name="Parameters"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CRs_RAN_106!$A$1:$O$2021</definedName>
    <definedName name="_xlnm._FilterDatabase" localSheetId="0" hidden="1">'list of TEI identifiers'!$A$1:$G$91</definedName>
    <definedName name="_xlnm._FilterDatabase" localSheetId="4" hidden="1">Tdoclist_RAN_106!$A$1:$AG$1</definedName>
    <definedName name="_xlnm._FilterDatabase" localSheetId="1" hidden="1">TEI_catB_C_CRs!$A$1:$P$378</definedName>
    <definedName name="Categories" localSheetId="2">[1]Parameters!$C$3:$C$8</definedName>
    <definedName name="Categories" localSheetId="0">[2]Parameters!$C$3:$C$8</definedName>
    <definedName name="Categories" localSheetId="1">[3]Parameters!$C$3:$C$8</definedName>
    <definedName name="Categories">Parameters!$C$3:$C$8</definedName>
    <definedName name="cc">[4]Parameters!$C$3:$C$8</definedName>
    <definedName name="for" localSheetId="2">[1]Parameters!$D$3:$D$10</definedName>
    <definedName name="for" localSheetId="0">[2]Parameters!$D$3:$D$10</definedName>
    <definedName name="for" localSheetId="1">[3]Parameters!$D$3:$D$10</definedName>
    <definedName name="for">Parameters!$D$3:$D$10</definedName>
    <definedName name="sdlkdngf">[4]Parameters!$C$3:$C$8</definedName>
    <definedName name="Statuses" localSheetId="2">[1]Parameters!$B$3:$B$20</definedName>
    <definedName name="Statuses" localSheetId="0">[2]Parameters!$B$3:$B$21</definedName>
    <definedName name="Statuses" localSheetId="1">[3]Parameters!$B$3:$B$22</definedName>
    <definedName name="Statuses">Parameters!$B$3:$B$21</definedName>
    <definedName name="Types" localSheetId="2">[1]Parameters!$A$3:$A$24</definedName>
    <definedName name="Types" localSheetId="0">[2]Parameters!$A$3:$A$24</definedName>
    <definedName name="Types" localSheetId="1">[3]Parameters!$A$3:$A$24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R757" i="9" l="1"/>
  <c r="DQ757" i="9"/>
  <c r="DP757" i="9"/>
  <c r="DO757" i="9"/>
  <c r="DN757" i="9"/>
  <c r="DS757" i="9" s="1"/>
  <c r="DS756" i="9"/>
  <c r="DS755" i="9"/>
  <c r="DS754" i="9"/>
  <c r="DS753" i="9"/>
  <c r="DS752" i="9"/>
  <c r="DS751" i="9"/>
  <c r="DS750" i="9"/>
  <c r="DS749" i="9"/>
  <c r="DS748" i="9"/>
  <c r="DS747" i="9"/>
  <c r="DS746" i="9"/>
  <c r="DS745" i="9"/>
  <c r="Y44" i="9"/>
  <c r="Y43" i="9"/>
  <c r="Y41" i="9"/>
  <c r="Y40" i="9"/>
  <c r="Y39" i="9"/>
  <c r="Y38" i="9"/>
  <c r="U45" i="9"/>
  <c r="V45" i="9"/>
  <c r="W45" i="9"/>
  <c r="X45" i="9"/>
  <c r="T45" i="9"/>
  <c r="U30" i="9"/>
  <c r="V30" i="9"/>
  <c r="W30" i="9"/>
  <c r="X30" i="9"/>
  <c r="T30" i="9"/>
  <c r="U15" i="9"/>
  <c r="V15" i="9"/>
  <c r="W15" i="9"/>
  <c r="X15" i="9"/>
  <c r="T15" i="9"/>
  <c r="Y29" i="9"/>
  <c r="Y14" i="9"/>
  <c r="Y42" i="9"/>
  <c r="Y37" i="9"/>
  <c r="Y36" i="9"/>
  <c r="Y35" i="9"/>
  <c r="Y34" i="9"/>
  <c r="Y33" i="9"/>
  <c r="Y28" i="9"/>
  <c r="Y27" i="9"/>
  <c r="Y26" i="9"/>
  <c r="Y25" i="9"/>
  <c r="Y24" i="9"/>
  <c r="Y23" i="9"/>
  <c r="Y22" i="9"/>
  <c r="Y21" i="9"/>
  <c r="Y20" i="9"/>
  <c r="Y19" i="9"/>
  <c r="Y18" i="9"/>
  <c r="Y13" i="9"/>
  <c r="Y12" i="9"/>
  <c r="Y11" i="9"/>
  <c r="Y10" i="9"/>
  <c r="Y9" i="9"/>
  <c r="Y8" i="9"/>
  <c r="Y7" i="9"/>
  <c r="Y6" i="9"/>
  <c r="Y5" i="9"/>
  <c r="Y4" i="9"/>
  <c r="Y3" i="9"/>
  <c r="C20" i="9"/>
  <c r="D20" i="9"/>
  <c r="J20" i="9"/>
  <c r="I20" i="9"/>
  <c r="G20" i="9"/>
  <c r="F20" i="9"/>
  <c r="E20" i="9"/>
  <c r="H20" i="9"/>
  <c r="K19" i="9"/>
  <c r="K18" i="9"/>
  <c r="K17" i="9"/>
  <c r="K16" i="9"/>
  <c r="K4" i="9"/>
  <c r="K5" i="9"/>
  <c r="K6" i="9"/>
  <c r="K7" i="9"/>
  <c r="K8" i="9"/>
  <c r="K9" i="9"/>
  <c r="K10" i="9"/>
  <c r="K11" i="9"/>
  <c r="K12" i="9"/>
  <c r="K13" i="9"/>
  <c r="K14" i="9"/>
  <c r="L17" i="9" s="1"/>
  <c r="L20" i="9" s="1"/>
  <c r="K15" i="9"/>
  <c r="K3" i="9"/>
  <c r="K2" i="9"/>
  <c r="D2545" i="9"/>
  <c r="D2521" i="9"/>
  <c r="D2500" i="9"/>
  <c r="X2484" i="9"/>
  <c r="W2484" i="9"/>
  <c r="V2484" i="9"/>
  <c r="U2484" i="9"/>
  <c r="T2484" i="9"/>
  <c r="Y2483" i="9"/>
  <c r="Y2482" i="9"/>
  <c r="Y2481" i="9"/>
  <c r="Y2480" i="9"/>
  <c r="Y2479" i="9"/>
  <c r="Y2478" i="9"/>
  <c r="I2475" i="9"/>
  <c r="H2475" i="9"/>
  <c r="G2475" i="9"/>
  <c r="F2475" i="9"/>
  <c r="E2475" i="9"/>
  <c r="D2475" i="9"/>
  <c r="C2475" i="9"/>
  <c r="W2474" i="9"/>
  <c r="V2474" i="9"/>
  <c r="U2474" i="9"/>
  <c r="T2474" i="9"/>
  <c r="L2474" i="9"/>
  <c r="J2474" i="9"/>
  <c r="X2473" i="9"/>
  <c r="Y2473" i="9" s="1"/>
  <c r="J2473" i="9"/>
  <c r="X2472" i="9"/>
  <c r="J2472" i="9"/>
  <c r="Y2471" i="9"/>
  <c r="J2471" i="9"/>
  <c r="Y2470" i="9"/>
  <c r="J2470" i="9"/>
  <c r="Y2469" i="9"/>
  <c r="L2469" i="9"/>
  <c r="J2469" i="9"/>
  <c r="Y2468" i="9"/>
  <c r="J2468" i="9"/>
  <c r="J2467" i="9"/>
  <c r="J2466" i="9"/>
  <c r="J2465" i="9"/>
  <c r="L2464" i="9"/>
  <c r="J2464" i="9"/>
  <c r="J2463" i="9"/>
  <c r="X2462" i="9"/>
  <c r="W2462" i="9"/>
  <c r="V2462" i="9"/>
  <c r="U2462" i="9"/>
  <c r="T2462" i="9"/>
  <c r="T2463" i="9" s="1"/>
  <c r="J2462" i="9"/>
  <c r="X2461" i="9"/>
  <c r="W2461" i="9"/>
  <c r="W2463" i="9" s="1"/>
  <c r="V2461" i="9"/>
  <c r="U2461" i="9"/>
  <c r="J2461" i="9"/>
  <c r="U2460" i="9"/>
  <c r="U2463" i="9" s="1"/>
  <c r="J2460" i="9"/>
  <c r="Y2459" i="9"/>
  <c r="L2459" i="9"/>
  <c r="J2459" i="9"/>
  <c r="Y2458" i="9"/>
  <c r="J2458" i="9"/>
  <c r="Y2457" i="9"/>
  <c r="J2457" i="9"/>
  <c r="J2456" i="9"/>
  <c r="X2450" i="9"/>
  <c r="W2450" i="9"/>
  <c r="V2450" i="9"/>
  <c r="U2450" i="9"/>
  <c r="T2450" i="9"/>
  <c r="X2449" i="9"/>
  <c r="W2449" i="9"/>
  <c r="V2449" i="9"/>
  <c r="U2449" i="9"/>
  <c r="T2449" i="9"/>
  <c r="I2449" i="9"/>
  <c r="H2449" i="9"/>
  <c r="G2449" i="9"/>
  <c r="F2449" i="9"/>
  <c r="E2449" i="9"/>
  <c r="D2449" i="9"/>
  <c r="C2449" i="9"/>
  <c r="X2448" i="9"/>
  <c r="W2448" i="9"/>
  <c r="V2448" i="9"/>
  <c r="U2448" i="9"/>
  <c r="T2448" i="9"/>
  <c r="J2448" i="9"/>
  <c r="X2447" i="9"/>
  <c r="W2447" i="9"/>
  <c r="V2447" i="9"/>
  <c r="U2447" i="9"/>
  <c r="Y2447" i="9" s="1"/>
  <c r="T2447" i="9"/>
  <c r="J2447" i="9"/>
  <c r="X2446" i="9"/>
  <c r="W2446" i="9"/>
  <c r="V2446" i="9"/>
  <c r="U2446" i="9"/>
  <c r="T2446" i="9"/>
  <c r="J2446" i="9"/>
  <c r="X2445" i="9"/>
  <c r="W2445" i="9"/>
  <c r="V2445" i="9"/>
  <c r="U2445" i="9"/>
  <c r="T2445" i="9"/>
  <c r="J2445" i="9"/>
  <c r="X2444" i="9"/>
  <c r="W2444" i="9"/>
  <c r="V2444" i="9"/>
  <c r="U2444" i="9"/>
  <c r="T2444" i="9"/>
  <c r="J2444" i="9"/>
  <c r="L2443" i="9"/>
  <c r="J2443" i="9"/>
  <c r="X2442" i="9"/>
  <c r="W2442" i="9"/>
  <c r="V2442" i="9"/>
  <c r="U2442" i="9"/>
  <c r="T2442" i="9"/>
  <c r="J2442" i="9"/>
  <c r="Y2441" i="9"/>
  <c r="J2441" i="9"/>
  <c r="Y2440" i="9"/>
  <c r="J2440" i="9"/>
  <c r="Y2439" i="9"/>
  <c r="J2439" i="9"/>
  <c r="Y2438" i="9"/>
  <c r="L2438" i="9"/>
  <c r="J2438" i="9"/>
  <c r="Y2437" i="9"/>
  <c r="J2437" i="9"/>
  <c r="Y2436" i="9"/>
  <c r="J2436" i="9"/>
  <c r="Y2435" i="9"/>
  <c r="J2435" i="9"/>
  <c r="J2434" i="9"/>
  <c r="X2433" i="9"/>
  <c r="W2433" i="9"/>
  <c r="V2433" i="9"/>
  <c r="U2433" i="9"/>
  <c r="T2433" i="9"/>
  <c r="L2433" i="9"/>
  <c r="J2433" i="9"/>
  <c r="Y2432" i="9"/>
  <c r="J2432" i="9"/>
  <c r="Y2431" i="9"/>
  <c r="J2431" i="9"/>
  <c r="Y2430" i="9"/>
  <c r="J2430" i="9"/>
  <c r="Y2429" i="9"/>
  <c r="J2429" i="9"/>
  <c r="Y2428" i="9"/>
  <c r="L2428" i="9"/>
  <c r="J2428" i="9"/>
  <c r="Y2427" i="9"/>
  <c r="J2427" i="9"/>
  <c r="Y2426" i="9"/>
  <c r="J2426" i="9"/>
  <c r="J2425" i="9"/>
  <c r="X2415" i="9"/>
  <c r="W2415" i="9"/>
  <c r="V2415" i="9"/>
  <c r="U2415" i="9"/>
  <c r="T2415" i="9"/>
  <c r="Y2415" i="9" s="1"/>
  <c r="X2414" i="9"/>
  <c r="W2414" i="9"/>
  <c r="V2414" i="9"/>
  <c r="U2414" i="9"/>
  <c r="T2414" i="9"/>
  <c r="X2413" i="9"/>
  <c r="W2413" i="9"/>
  <c r="V2413" i="9"/>
  <c r="U2413" i="9"/>
  <c r="T2413" i="9"/>
  <c r="X2412" i="9"/>
  <c r="X2416" i="9" s="1"/>
  <c r="W2412" i="9"/>
  <c r="V2412" i="9"/>
  <c r="U2412" i="9"/>
  <c r="T2412" i="9"/>
  <c r="I2412" i="9"/>
  <c r="H2412" i="9"/>
  <c r="G2412" i="9"/>
  <c r="F2412" i="9"/>
  <c r="E2412" i="9"/>
  <c r="D2412" i="9"/>
  <c r="C2412" i="9"/>
  <c r="L2411" i="9"/>
  <c r="J2411" i="9"/>
  <c r="Z2410" i="9"/>
  <c r="X2410" i="9"/>
  <c r="W2410" i="9"/>
  <c r="V2410" i="9"/>
  <c r="U2410" i="9"/>
  <c r="T2410" i="9"/>
  <c r="J2410" i="9"/>
  <c r="Y2409" i="9"/>
  <c r="J2409" i="9"/>
  <c r="Y2408" i="9"/>
  <c r="L2408" i="9"/>
  <c r="J2408" i="9"/>
  <c r="Y2407" i="9"/>
  <c r="J2407" i="9"/>
  <c r="Y2406" i="9"/>
  <c r="J2406" i="9"/>
  <c r="J2405" i="9"/>
  <c r="X2404" i="9"/>
  <c r="W2404" i="9"/>
  <c r="V2404" i="9"/>
  <c r="U2404" i="9"/>
  <c r="T2404" i="9"/>
  <c r="J2404" i="9"/>
  <c r="Y2403" i="9"/>
  <c r="L2403" i="9"/>
  <c r="J2403" i="9"/>
  <c r="Y2402" i="9"/>
  <c r="J2402" i="9"/>
  <c r="Y2401" i="9"/>
  <c r="J2401" i="9"/>
  <c r="Y2400" i="9"/>
  <c r="J2400" i="9"/>
  <c r="J2412" i="9" s="1"/>
  <c r="J2399" i="9"/>
  <c r="X2388" i="9"/>
  <c r="W2388" i="9"/>
  <c r="Y2388" i="9" s="1"/>
  <c r="V2388" i="9"/>
  <c r="U2388" i="9"/>
  <c r="T2388" i="9"/>
  <c r="L2388" i="9"/>
  <c r="I2388" i="9"/>
  <c r="H2388" i="9"/>
  <c r="G2388" i="9"/>
  <c r="F2388" i="9"/>
  <c r="E2388" i="9"/>
  <c r="D2388" i="9"/>
  <c r="C2388" i="9"/>
  <c r="X2387" i="9"/>
  <c r="W2387" i="9"/>
  <c r="V2387" i="9"/>
  <c r="U2387" i="9"/>
  <c r="T2387" i="9"/>
  <c r="Y2387" i="9" s="1"/>
  <c r="J2387" i="9"/>
  <c r="X2386" i="9"/>
  <c r="W2386" i="9"/>
  <c r="V2386" i="9"/>
  <c r="U2386" i="9"/>
  <c r="T2386" i="9"/>
  <c r="J2386" i="9"/>
  <c r="X2385" i="9"/>
  <c r="W2385" i="9"/>
  <c r="V2385" i="9"/>
  <c r="V2389" i="9" s="1"/>
  <c r="U2385" i="9"/>
  <c r="U2389" i="9" s="1"/>
  <c r="T2385" i="9"/>
  <c r="J2385" i="9"/>
  <c r="J2384" i="9"/>
  <c r="X2383" i="9"/>
  <c r="W2383" i="9"/>
  <c r="V2383" i="9"/>
  <c r="U2383" i="9"/>
  <c r="T2383" i="9"/>
  <c r="J2383" i="9"/>
  <c r="Y2382" i="9"/>
  <c r="J2382" i="9"/>
  <c r="Y2381" i="9"/>
  <c r="J2381" i="9"/>
  <c r="Y2380" i="9"/>
  <c r="J2380" i="9"/>
  <c r="Y2379" i="9"/>
  <c r="J2379" i="9"/>
  <c r="J2378" i="9"/>
  <c r="X2377" i="9"/>
  <c r="W2377" i="9"/>
  <c r="V2377" i="9"/>
  <c r="U2377" i="9"/>
  <c r="T2377" i="9"/>
  <c r="J2377" i="9"/>
  <c r="Y2376" i="9"/>
  <c r="J2376" i="9"/>
  <c r="Y2375" i="9"/>
  <c r="J2375" i="9"/>
  <c r="Y2374" i="9"/>
  <c r="J2374" i="9"/>
  <c r="Y2373" i="9"/>
  <c r="J2373" i="9"/>
  <c r="J2372" i="9"/>
  <c r="I2363" i="9"/>
  <c r="H2363" i="9"/>
  <c r="G2363" i="9"/>
  <c r="F2363" i="9"/>
  <c r="E2363" i="9"/>
  <c r="D2363" i="9"/>
  <c r="C2363" i="9"/>
  <c r="J2362" i="9"/>
  <c r="J2361" i="9"/>
  <c r="J2360" i="9"/>
  <c r="J2359" i="9"/>
  <c r="J2358" i="9"/>
  <c r="X2357" i="9"/>
  <c r="W2357" i="9"/>
  <c r="V2357" i="9"/>
  <c r="U2357" i="9"/>
  <c r="T2357" i="9"/>
  <c r="J2357" i="9"/>
  <c r="X2356" i="9"/>
  <c r="W2356" i="9"/>
  <c r="V2356" i="9"/>
  <c r="U2356" i="9"/>
  <c r="T2356" i="9"/>
  <c r="J2356" i="9"/>
  <c r="X2355" i="9"/>
  <c r="X2358" i="9" s="1"/>
  <c r="W2355" i="9"/>
  <c r="W2358" i="9" s="1"/>
  <c r="V2355" i="9"/>
  <c r="U2355" i="9"/>
  <c r="T2355" i="9"/>
  <c r="J2355" i="9"/>
  <c r="Y2354" i="9"/>
  <c r="J2354" i="9"/>
  <c r="J2353" i="9"/>
  <c r="J2352" i="9"/>
  <c r="X2351" i="9"/>
  <c r="X2363" i="9" s="1"/>
  <c r="W2351" i="9"/>
  <c r="V2351" i="9"/>
  <c r="V2363" i="9" s="1"/>
  <c r="U2351" i="9"/>
  <c r="U2363" i="9" s="1"/>
  <c r="T2351" i="9"/>
  <c r="J2351" i="9"/>
  <c r="X2350" i="9"/>
  <c r="X2362" i="9" s="1"/>
  <c r="W2350" i="9"/>
  <c r="W2362" i="9" s="1"/>
  <c r="V2350" i="9"/>
  <c r="U2350" i="9"/>
  <c r="T2350" i="9"/>
  <c r="J2350" i="9"/>
  <c r="X2349" i="9"/>
  <c r="W2349" i="9"/>
  <c r="W2361" i="9" s="1"/>
  <c r="V2349" i="9"/>
  <c r="V2361" i="9" s="1"/>
  <c r="U2349" i="9"/>
  <c r="T2349" i="9"/>
  <c r="J2349" i="9"/>
  <c r="X2348" i="9"/>
  <c r="W2348" i="9"/>
  <c r="W2352" i="9" s="1"/>
  <c r="V2348" i="9"/>
  <c r="V2360" i="9" s="1"/>
  <c r="U2348" i="9"/>
  <c r="T2348" i="9"/>
  <c r="T2360" i="9" s="1"/>
  <c r="J2348" i="9"/>
  <c r="J2347" i="9"/>
  <c r="I2333" i="9"/>
  <c r="H2333" i="9"/>
  <c r="G2333" i="9"/>
  <c r="F2333" i="9"/>
  <c r="E2333" i="9"/>
  <c r="D2333" i="9"/>
  <c r="J2332" i="9"/>
  <c r="J2331" i="9"/>
  <c r="J2330" i="9"/>
  <c r="J2329" i="9"/>
  <c r="J2328" i="9"/>
  <c r="X2327" i="9"/>
  <c r="W2327" i="9"/>
  <c r="V2327" i="9"/>
  <c r="U2327" i="9"/>
  <c r="T2327" i="9"/>
  <c r="J2327" i="9"/>
  <c r="X2326" i="9"/>
  <c r="W2326" i="9"/>
  <c r="V2326" i="9"/>
  <c r="U2326" i="9"/>
  <c r="T2326" i="9"/>
  <c r="J2326" i="9"/>
  <c r="X2325" i="9"/>
  <c r="X2328" i="9" s="1"/>
  <c r="W2325" i="9"/>
  <c r="V2325" i="9"/>
  <c r="V2328" i="9" s="1"/>
  <c r="U2325" i="9"/>
  <c r="T2325" i="9"/>
  <c r="T2328" i="9" s="1"/>
  <c r="J2325" i="9"/>
  <c r="Y2324" i="9"/>
  <c r="J2324" i="9"/>
  <c r="J2323" i="9"/>
  <c r="J2322" i="9"/>
  <c r="X2321" i="9"/>
  <c r="W2321" i="9"/>
  <c r="V2321" i="9"/>
  <c r="U2321" i="9"/>
  <c r="U2333" i="9" s="1"/>
  <c r="T2321" i="9"/>
  <c r="T2333" i="9" s="1"/>
  <c r="J2321" i="9"/>
  <c r="X2320" i="9"/>
  <c r="X2332" i="9" s="1"/>
  <c r="W2320" i="9"/>
  <c r="W2332" i="9" s="1"/>
  <c r="V2320" i="9"/>
  <c r="V2332" i="9" s="1"/>
  <c r="U2320" i="9"/>
  <c r="T2320" i="9"/>
  <c r="T2332" i="9" s="1"/>
  <c r="J2320" i="9"/>
  <c r="X2319" i="9"/>
  <c r="X2331" i="9" s="1"/>
  <c r="W2319" i="9"/>
  <c r="W2331" i="9" s="1"/>
  <c r="V2319" i="9"/>
  <c r="V2331" i="9" s="1"/>
  <c r="U2319" i="9"/>
  <c r="U2331" i="9" s="1"/>
  <c r="T2319" i="9"/>
  <c r="T2331" i="9" s="1"/>
  <c r="J2319" i="9"/>
  <c r="X2318" i="9"/>
  <c r="X2330" i="9" s="1"/>
  <c r="W2318" i="9"/>
  <c r="W2330" i="9" s="1"/>
  <c r="V2318" i="9"/>
  <c r="U2318" i="9"/>
  <c r="U2330" i="9" s="1"/>
  <c r="T2318" i="9"/>
  <c r="T2330" i="9" s="1"/>
  <c r="J2318" i="9"/>
  <c r="J2317" i="9"/>
  <c r="L2317" i="9" s="1"/>
  <c r="X2312" i="9"/>
  <c r="W2312" i="9"/>
  <c r="V2312" i="9"/>
  <c r="U2312" i="9"/>
  <c r="T2312" i="9"/>
  <c r="Y2311" i="9"/>
  <c r="Y2310" i="9"/>
  <c r="Y2309" i="9"/>
  <c r="Y2308" i="9"/>
  <c r="Y2307" i="9"/>
  <c r="Y2306" i="9"/>
  <c r="Y2305" i="9"/>
  <c r="Y2304" i="9"/>
  <c r="X2301" i="9"/>
  <c r="W2301" i="9"/>
  <c r="V2301" i="9"/>
  <c r="U2301" i="9"/>
  <c r="T2301" i="9"/>
  <c r="Y2300" i="9"/>
  <c r="Y2299" i="9"/>
  <c r="I2299" i="9"/>
  <c r="H2299" i="9"/>
  <c r="G2299" i="9"/>
  <c r="F2299" i="9"/>
  <c r="E2299" i="9"/>
  <c r="D2299" i="9"/>
  <c r="C2299" i="9"/>
  <c r="Y2298" i="9"/>
  <c r="J2298" i="9"/>
  <c r="Y2297" i="9"/>
  <c r="J2297" i="9"/>
  <c r="Y2296" i="9"/>
  <c r="J2296" i="9"/>
  <c r="Y2295" i="9"/>
  <c r="J2295" i="9"/>
  <c r="Y2294" i="9"/>
  <c r="J2294" i="9"/>
  <c r="Y2293" i="9"/>
  <c r="L2293" i="9"/>
  <c r="L2299" i="9" s="1"/>
  <c r="J2293" i="9"/>
  <c r="J2292" i="9"/>
  <c r="J2291" i="9"/>
  <c r="X2290" i="9"/>
  <c r="W2290" i="9"/>
  <c r="V2290" i="9"/>
  <c r="U2290" i="9"/>
  <c r="T2290" i="9"/>
  <c r="J2290" i="9"/>
  <c r="Y2289" i="9"/>
  <c r="J2289" i="9"/>
  <c r="Y2288" i="9"/>
  <c r="J2288" i="9"/>
  <c r="Y2287" i="9"/>
  <c r="J2287" i="9"/>
  <c r="Y2286" i="9"/>
  <c r="J2286" i="9"/>
  <c r="Y2285" i="9"/>
  <c r="J2285" i="9"/>
  <c r="Y2284" i="9"/>
  <c r="J2284" i="9"/>
  <c r="Y2283" i="9"/>
  <c r="J2283" i="9"/>
  <c r="Y2282" i="9"/>
  <c r="J2282" i="9"/>
  <c r="J2281" i="9"/>
  <c r="X2276" i="9"/>
  <c r="W2276" i="9"/>
  <c r="V2276" i="9"/>
  <c r="U2276" i="9"/>
  <c r="T2276" i="9"/>
  <c r="Y2275" i="9"/>
  <c r="Y2274" i="9"/>
  <c r="Y2273" i="9"/>
  <c r="Y2272" i="9"/>
  <c r="Y2271" i="9"/>
  <c r="Y2270" i="9"/>
  <c r="Y2269" i="9"/>
  <c r="Y2268" i="9"/>
  <c r="L2268" i="9"/>
  <c r="I2268" i="9"/>
  <c r="H2268" i="9"/>
  <c r="G2268" i="9"/>
  <c r="F2268" i="9"/>
  <c r="E2268" i="9"/>
  <c r="D2268" i="9"/>
  <c r="C2268" i="9"/>
  <c r="J2267" i="9"/>
  <c r="J2266" i="9"/>
  <c r="X2265" i="9"/>
  <c r="W2265" i="9"/>
  <c r="V2265" i="9"/>
  <c r="U2265" i="9"/>
  <c r="T2265" i="9"/>
  <c r="J2265" i="9"/>
  <c r="Y2264" i="9"/>
  <c r="J2264" i="9"/>
  <c r="Y2263" i="9"/>
  <c r="J2263" i="9"/>
  <c r="Y2262" i="9"/>
  <c r="J2262" i="9"/>
  <c r="Y2261" i="9"/>
  <c r="J2261" i="9"/>
  <c r="Y2260" i="9"/>
  <c r="J2260" i="9"/>
  <c r="Y2259" i="9"/>
  <c r="J2259" i="9"/>
  <c r="Y2258" i="9"/>
  <c r="J2258" i="9"/>
  <c r="Y2257" i="9"/>
  <c r="J2257" i="9"/>
  <c r="J2256" i="9"/>
  <c r="J2255" i="9"/>
  <c r="X2254" i="9"/>
  <c r="W2254" i="9"/>
  <c r="V2254" i="9"/>
  <c r="U2254" i="9"/>
  <c r="T2254" i="9"/>
  <c r="J2254" i="9"/>
  <c r="Y2253" i="9"/>
  <c r="J2253" i="9"/>
  <c r="Y2252" i="9"/>
  <c r="J2252" i="9"/>
  <c r="Y2251" i="9"/>
  <c r="J2251" i="9"/>
  <c r="Y2250" i="9"/>
  <c r="J2250" i="9"/>
  <c r="Y2249" i="9"/>
  <c r="J2249" i="9"/>
  <c r="Y2248" i="9"/>
  <c r="J2248" i="9"/>
  <c r="Y2247" i="9"/>
  <c r="J2247" i="9"/>
  <c r="Y2246" i="9"/>
  <c r="J2246" i="9"/>
  <c r="J2245" i="9"/>
  <c r="X2238" i="9"/>
  <c r="W2238" i="9"/>
  <c r="V2238" i="9"/>
  <c r="U2238" i="9"/>
  <c r="T2238" i="9"/>
  <c r="Y2237" i="9"/>
  <c r="Y2236" i="9"/>
  <c r="Y2235" i="9"/>
  <c r="Y2234" i="9"/>
  <c r="Y2233" i="9"/>
  <c r="Y2232" i="9"/>
  <c r="Y2231" i="9"/>
  <c r="Y2230" i="9"/>
  <c r="I2229" i="9"/>
  <c r="H2229" i="9"/>
  <c r="G2229" i="9"/>
  <c r="F2229" i="9"/>
  <c r="E2229" i="9"/>
  <c r="D2229" i="9"/>
  <c r="C2229" i="9"/>
  <c r="J2228" i="9"/>
  <c r="X2227" i="9"/>
  <c r="W2227" i="9"/>
  <c r="V2227" i="9"/>
  <c r="U2227" i="9"/>
  <c r="T2227" i="9"/>
  <c r="J2227" i="9"/>
  <c r="Y2226" i="9"/>
  <c r="J2226" i="9"/>
  <c r="Y2225" i="9"/>
  <c r="J2225" i="9"/>
  <c r="Y2224" i="9"/>
  <c r="J2224" i="9"/>
  <c r="Y2223" i="9"/>
  <c r="J2223" i="9"/>
  <c r="Y2222" i="9"/>
  <c r="J2222" i="9"/>
  <c r="Y2221" i="9"/>
  <c r="J2221" i="9"/>
  <c r="Y2220" i="9"/>
  <c r="J2220" i="9"/>
  <c r="Y2219" i="9"/>
  <c r="J2219" i="9"/>
  <c r="J2218" i="9"/>
  <c r="J2217" i="9"/>
  <c r="X2216" i="9"/>
  <c r="W2216" i="9"/>
  <c r="V2216" i="9"/>
  <c r="U2216" i="9"/>
  <c r="T2216" i="9"/>
  <c r="J2216" i="9"/>
  <c r="Y2215" i="9"/>
  <c r="J2215" i="9"/>
  <c r="Y2214" i="9"/>
  <c r="J2214" i="9"/>
  <c r="Y2213" i="9"/>
  <c r="J2213" i="9"/>
  <c r="Y2212" i="9"/>
  <c r="J2212" i="9"/>
  <c r="Y2211" i="9"/>
  <c r="J2211" i="9"/>
  <c r="Y2210" i="9"/>
  <c r="J2210" i="9"/>
  <c r="Y2209" i="9"/>
  <c r="J2209" i="9"/>
  <c r="Y2208" i="9"/>
  <c r="J2208" i="9"/>
  <c r="J2207" i="9"/>
  <c r="X2201" i="9"/>
  <c r="W2201" i="9"/>
  <c r="V2201" i="9"/>
  <c r="U2201" i="9"/>
  <c r="T2201" i="9"/>
  <c r="Y2201" i="9" s="1"/>
  <c r="X2200" i="9"/>
  <c r="W2200" i="9"/>
  <c r="V2200" i="9"/>
  <c r="U2200" i="9"/>
  <c r="T2200" i="9"/>
  <c r="X2199" i="9"/>
  <c r="W2199" i="9"/>
  <c r="V2199" i="9"/>
  <c r="U2199" i="9"/>
  <c r="T2199" i="9"/>
  <c r="Y2198" i="9"/>
  <c r="Y2197" i="9"/>
  <c r="Y2196" i="9"/>
  <c r="Y2195" i="9"/>
  <c r="Y2194" i="9"/>
  <c r="L2192" i="9"/>
  <c r="I2192" i="9"/>
  <c r="H2192" i="9"/>
  <c r="G2192" i="9"/>
  <c r="F2192" i="9"/>
  <c r="E2192" i="9"/>
  <c r="D2192" i="9"/>
  <c r="C2192" i="9"/>
  <c r="X2191" i="9"/>
  <c r="W2191" i="9"/>
  <c r="V2191" i="9"/>
  <c r="Y2191" i="9" s="1"/>
  <c r="U2191" i="9"/>
  <c r="T2191" i="9"/>
  <c r="J2191" i="9"/>
  <c r="Y2190" i="9"/>
  <c r="J2190" i="9"/>
  <c r="Y2189" i="9"/>
  <c r="J2189" i="9"/>
  <c r="Y2188" i="9"/>
  <c r="J2188" i="9"/>
  <c r="Y2187" i="9"/>
  <c r="J2187" i="9"/>
  <c r="Y2186" i="9"/>
  <c r="J2186" i="9"/>
  <c r="Y2185" i="9"/>
  <c r="J2185" i="9"/>
  <c r="Y2184" i="9"/>
  <c r="J2184" i="9"/>
  <c r="Y2183" i="9"/>
  <c r="J2183" i="9"/>
  <c r="J2182" i="9"/>
  <c r="J2181" i="9"/>
  <c r="X2180" i="9"/>
  <c r="W2180" i="9"/>
  <c r="V2180" i="9"/>
  <c r="U2180" i="9"/>
  <c r="T2180" i="9"/>
  <c r="J2180" i="9"/>
  <c r="Y2179" i="9"/>
  <c r="J2179" i="9"/>
  <c r="Y2178" i="9"/>
  <c r="J2178" i="9"/>
  <c r="Y2177" i="9"/>
  <c r="J2177" i="9"/>
  <c r="Y2176" i="9"/>
  <c r="J2176" i="9"/>
  <c r="Y2175" i="9"/>
  <c r="J2175" i="9"/>
  <c r="Y2174" i="9"/>
  <c r="J2174" i="9"/>
  <c r="Y2173" i="9"/>
  <c r="J2173" i="9"/>
  <c r="Y2172" i="9"/>
  <c r="J2172" i="9"/>
  <c r="J2171" i="9"/>
  <c r="X2167" i="9"/>
  <c r="W2167" i="9"/>
  <c r="V2167" i="9"/>
  <c r="U2167" i="9"/>
  <c r="Y2167" i="9" s="1"/>
  <c r="T2167" i="9"/>
  <c r="Y2166" i="9"/>
  <c r="Y2165" i="9"/>
  <c r="Y2164" i="9"/>
  <c r="Y2163" i="9"/>
  <c r="Y2162" i="9"/>
  <c r="Y2161" i="9"/>
  <c r="Y2160" i="9"/>
  <c r="Y2159" i="9"/>
  <c r="X2156" i="9"/>
  <c r="W2156" i="9"/>
  <c r="V2156" i="9"/>
  <c r="U2156" i="9"/>
  <c r="T2156" i="9"/>
  <c r="Y2155" i="9"/>
  <c r="Y2154" i="9"/>
  <c r="Y2153" i="9"/>
  <c r="Y2152" i="9"/>
  <c r="Y2151" i="9"/>
  <c r="I2151" i="9"/>
  <c r="H2151" i="9"/>
  <c r="G2151" i="9"/>
  <c r="F2151" i="9"/>
  <c r="E2151" i="9"/>
  <c r="D2151" i="9"/>
  <c r="C2151" i="9"/>
  <c r="Y2150" i="9"/>
  <c r="J2150" i="9"/>
  <c r="Y2149" i="9"/>
  <c r="J2149" i="9"/>
  <c r="Y2148" i="9"/>
  <c r="J2148" i="9"/>
  <c r="J2147" i="9"/>
  <c r="J2146" i="9"/>
  <c r="X2145" i="9"/>
  <c r="W2145" i="9"/>
  <c r="V2145" i="9"/>
  <c r="U2145" i="9"/>
  <c r="T2145" i="9"/>
  <c r="J2145" i="9"/>
  <c r="Y2144" i="9"/>
  <c r="J2144" i="9"/>
  <c r="Y2143" i="9"/>
  <c r="J2143" i="9"/>
  <c r="Y2142" i="9"/>
  <c r="J2142" i="9"/>
  <c r="Y2141" i="9"/>
  <c r="J2141" i="9"/>
  <c r="Y2140" i="9"/>
  <c r="J2140" i="9"/>
  <c r="Y2139" i="9"/>
  <c r="J2139" i="9"/>
  <c r="Y2138" i="9"/>
  <c r="J2138" i="9"/>
  <c r="L2140" i="9" s="1"/>
  <c r="Y2137" i="9"/>
  <c r="J2137" i="9"/>
  <c r="J2136" i="9"/>
  <c r="X2130" i="9"/>
  <c r="W2130" i="9"/>
  <c r="V2130" i="9"/>
  <c r="U2130" i="9"/>
  <c r="T2130" i="9"/>
  <c r="Y2129" i="9"/>
  <c r="Y2128" i="9"/>
  <c r="Y2127" i="9"/>
  <c r="Y2126" i="9"/>
  <c r="Y2125" i="9"/>
  <c r="Y2124" i="9"/>
  <c r="Y2123" i="9"/>
  <c r="Y2122" i="9"/>
  <c r="X2119" i="9"/>
  <c r="W2119" i="9"/>
  <c r="V2119" i="9"/>
  <c r="U2119" i="9"/>
  <c r="T2119" i="9"/>
  <c r="Y2118" i="9"/>
  <c r="Y2117" i="9"/>
  <c r="Y2116" i="9"/>
  <c r="Y2115" i="9"/>
  <c r="I2115" i="9"/>
  <c r="H2115" i="9"/>
  <c r="G2115" i="9"/>
  <c r="F2115" i="9"/>
  <c r="E2115" i="9"/>
  <c r="D2115" i="9"/>
  <c r="C2115" i="9"/>
  <c r="Y2114" i="9"/>
  <c r="J2114" i="9"/>
  <c r="Y2113" i="9"/>
  <c r="J2113" i="9"/>
  <c r="Y2112" i="9"/>
  <c r="J2112" i="9"/>
  <c r="Y2111" i="9"/>
  <c r="J2111" i="9"/>
  <c r="J2110" i="9"/>
  <c r="J2109" i="9"/>
  <c r="X2108" i="9"/>
  <c r="W2108" i="9"/>
  <c r="V2108" i="9"/>
  <c r="U2108" i="9"/>
  <c r="T2108" i="9"/>
  <c r="J2108" i="9"/>
  <c r="Y2107" i="9"/>
  <c r="J2107" i="9"/>
  <c r="Y2106" i="9"/>
  <c r="J2106" i="9"/>
  <c r="Y2105" i="9"/>
  <c r="J2105" i="9"/>
  <c r="Y2104" i="9"/>
  <c r="J2104" i="9"/>
  <c r="Y2103" i="9"/>
  <c r="J2103" i="9"/>
  <c r="Y2102" i="9"/>
  <c r="J2102" i="9"/>
  <c r="Y2101" i="9"/>
  <c r="J2101" i="9"/>
  <c r="Y2100" i="9"/>
  <c r="J2100" i="9"/>
  <c r="J2099" i="9"/>
  <c r="X2096" i="9"/>
  <c r="W2096" i="9"/>
  <c r="V2096" i="9"/>
  <c r="U2096" i="9"/>
  <c r="T2096" i="9"/>
  <c r="Y2095" i="9"/>
  <c r="Y2094" i="9"/>
  <c r="Y2093" i="9"/>
  <c r="Y2092" i="9"/>
  <c r="Y2091" i="9"/>
  <c r="Y2090" i="9"/>
  <c r="Y2089" i="9"/>
  <c r="Y2088" i="9"/>
  <c r="I2086" i="9"/>
  <c r="H2086" i="9"/>
  <c r="G2086" i="9"/>
  <c r="F2086" i="9"/>
  <c r="E2086" i="9"/>
  <c r="D2086" i="9"/>
  <c r="C2086" i="9"/>
  <c r="X2085" i="9"/>
  <c r="W2085" i="9"/>
  <c r="V2085" i="9"/>
  <c r="U2085" i="9"/>
  <c r="T2085" i="9"/>
  <c r="J2085" i="9"/>
  <c r="Y2084" i="9"/>
  <c r="J2084" i="9"/>
  <c r="Y2083" i="9"/>
  <c r="J2083" i="9"/>
  <c r="Y2082" i="9"/>
  <c r="J2082" i="9"/>
  <c r="Y2081" i="9"/>
  <c r="J2081" i="9"/>
  <c r="Y2080" i="9"/>
  <c r="J2080" i="9"/>
  <c r="Y2079" i="9"/>
  <c r="J2079" i="9"/>
  <c r="Y2078" i="9"/>
  <c r="J2078" i="9"/>
  <c r="Y2077" i="9"/>
  <c r="J2077" i="9"/>
  <c r="J2076" i="9"/>
  <c r="J2075" i="9"/>
  <c r="X2074" i="9"/>
  <c r="W2074" i="9"/>
  <c r="V2074" i="9"/>
  <c r="U2074" i="9"/>
  <c r="T2074" i="9"/>
  <c r="Y2074" i="9" s="1"/>
  <c r="J2074" i="9"/>
  <c r="Y2073" i="9"/>
  <c r="J2073" i="9"/>
  <c r="Y2072" i="9"/>
  <c r="J2072" i="9"/>
  <c r="Y2071" i="9"/>
  <c r="J2071" i="9"/>
  <c r="Y2070" i="9"/>
  <c r="J2070" i="9"/>
  <c r="Y2069" i="9"/>
  <c r="J2069" i="9"/>
  <c r="Y2068" i="9"/>
  <c r="J2068" i="9"/>
  <c r="Y2067" i="9"/>
  <c r="J2067" i="9"/>
  <c r="Y2066" i="9"/>
  <c r="J2066" i="9"/>
  <c r="J2065" i="9"/>
  <c r="X2063" i="9"/>
  <c r="W2063" i="9"/>
  <c r="V2063" i="9"/>
  <c r="U2063" i="9"/>
  <c r="T2063" i="9"/>
  <c r="Y2061" i="9"/>
  <c r="Y2060" i="9"/>
  <c r="Y2059" i="9"/>
  <c r="Y2058" i="9"/>
  <c r="Y2057" i="9"/>
  <c r="Y2056" i="9"/>
  <c r="Y2055" i="9"/>
  <c r="Y2054" i="9"/>
  <c r="X2051" i="9"/>
  <c r="W2051" i="9"/>
  <c r="V2051" i="9"/>
  <c r="U2051" i="9"/>
  <c r="T2051" i="9"/>
  <c r="Y2050" i="9"/>
  <c r="Y2049" i="9"/>
  <c r="Y2048" i="9"/>
  <c r="Y2047" i="9"/>
  <c r="Y2046" i="9"/>
  <c r="J2046" i="9"/>
  <c r="I2046" i="9"/>
  <c r="H2046" i="9"/>
  <c r="G2046" i="9"/>
  <c r="F2046" i="9"/>
  <c r="E2046" i="9"/>
  <c r="D2046" i="9"/>
  <c r="C2046" i="9"/>
  <c r="Y2045" i="9"/>
  <c r="K2045" i="9"/>
  <c r="Y2044" i="9"/>
  <c r="K2044" i="9"/>
  <c r="Y2043" i="9"/>
  <c r="K2043" i="9"/>
  <c r="Y2042" i="9"/>
  <c r="K2042" i="9"/>
  <c r="K2041" i="9"/>
  <c r="K2040" i="9"/>
  <c r="K2039" i="9"/>
  <c r="X2038" i="9"/>
  <c r="W2038" i="9"/>
  <c r="V2038" i="9"/>
  <c r="U2038" i="9"/>
  <c r="T2038" i="9"/>
  <c r="K2038" i="9"/>
  <c r="K2037" i="9"/>
  <c r="Y2036" i="9"/>
  <c r="K2036" i="9"/>
  <c r="Y2035" i="9"/>
  <c r="K2035" i="9"/>
  <c r="Y2034" i="9"/>
  <c r="K2034" i="9"/>
  <c r="Y2033" i="9"/>
  <c r="K2033" i="9"/>
  <c r="Y2032" i="9"/>
  <c r="K2032" i="9"/>
  <c r="Y2031" i="9"/>
  <c r="K2031" i="9"/>
  <c r="Y2030" i="9"/>
  <c r="K2030" i="9"/>
  <c r="Y2029" i="9"/>
  <c r="K2029" i="9"/>
  <c r="K2028" i="9"/>
  <c r="X2021" i="9"/>
  <c r="W2021" i="9"/>
  <c r="V2021" i="9"/>
  <c r="U2021" i="9"/>
  <c r="T2021" i="9"/>
  <c r="Y2020" i="9"/>
  <c r="Y2019" i="9"/>
  <c r="Y2018" i="9"/>
  <c r="Y2017" i="9"/>
  <c r="Y2016" i="9"/>
  <c r="Y2015" i="9"/>
  <c r="Y2014" i="9"/>
  <c r="Y2013" i="9"/>
  <c r="Y2012" i="9"/>
  <c r="X2009" i="9"/>
  <c r="W2009" i="9"/>
  <c r="V2009" i="9"/>
  <c r="U2009" i="9"/>
  <c r="T2009" i="9"/>
  <c r="Y2008" i="9"/>
  <c r="Y2007" i="9"/>
  <c r="Y2006" i="9"/>
  <c r="Y2005" i="9"/>
  <c r="Y2004" i="9"/>
  <c r="J2004" i="9"/>
  <c r="I2004" i="9"/>
  <c r="H2004" i="9"/>
  <c r="G2004" i="9"/>
  <c r="F2004" i="9"/>
  <c r="E2004" i="9"/>
  <c r="D2004" i="9"/>
  <c r="C2004" i="9"/>
  <c r="Y2003" i="9"/>
  <c r="K2003" i="9"/>
  <c r="Y2002" i="9"/>
  <c r="K2002" i="9"/>
  <c r="Y2001" i="9"/>
  <c r="K2001" i="9"/>
  <c r="Y2000" i="9"/>
  <c r="K2000" i="9"/>
  <c r="K1999" i="9"/>
  <c r="K1998" i="9"/>
  <c r="K1997" i="9"/>
  <c r="M2000" i="9" s="1"/>
  <c r="X1996" i="9"/>
  <c r="W1996" i="9"/>
  <c r="V1996" i="9"/>
  <c r="U1996" i="9"/>
  <c r="T1996" i="9"/>
  <c r="K1996" i="9"/>
  <c r="Y1995" i="9"/>
  <c r="K1995" i="9"/>
  <c r="Y1994" i="9"/>
  <c r="K1994" i="9"/>
  <c r="Y1993" i="9"/>
  <c r="K1993" i="9"/>
  <c r="Y1992" i="9"/>
  <c r="K1992" i="9"/>
  <c r="Y1991" i="9"/>
  <c r="K1991" i="9"/>
  <c r="Y1990" i="9"/>
  <c r="K1990" i="9"/>
  <c r="Y1989" i="9"/>
  <c r="K1989" i="9"/>
  <c r="Y1988" i="9"/>
  <c r="K1988" i="9"/>
  <c r="Y1987" i="9"/>
  <c r="K1987" i="9"/>
  <c r="K1986" i="9"/>
  <c r="X1981" i="9"/>
  <c r="W1981" i="9"/>
  <c r="V1981" i="9"/>
  <c r="U1981" i="9"/>
  <c r="T1981" i="9"/>
  <c r="Y1980" i="9"/>
  <c r="Y1979" i="9"/>
  <c r="Y1978" i="9"/>
  <c r="Y1977" i="9"/>
  <c r="Y1976" i="9"/>
  <c r="Y1975" i="9"/>
  <c r="Y1974" i="9"/>
  <c r="Y1973" i="9"/>
  <c r="Y1972" i="9"/>
  <c r="X1969" i="9"/>
  <c r="W1969" i="9"/>
  <c r="V1969" i="9"/>
  <c r="U1969" i="9"/>
  <c r="T1969" i="9"/>
  <c r="Y1968" i="9"/>
  <c r="Y1967" i="9"/>
  <c r="Y1966" i="9"/>
  <c r="Y1965" i="9"/>
  <c r="Y1964" i="9"/>
  <c r="Y1963" i="9"/>
  <c r="Y1962" i="9"/>
  <c r="M1962" i="9"/>
  <c r="J1962" i="9"/>
  <c r="I1962" i="9"/>
  <c r="H1962" i="9"/>
  <c r="G1962" i="9"/>
  <c r="F1962" i="9"/>
  <c r="E1962" i="9"/>
  <c r="D1962" i="9"/>
  <c r="C1962" i="9"/>
  <c r="Y1961" i="9"/>
  <c r="K1961" i="9"/>
  <c r="Y1960" i="9"/>
  <c r="K1960" i="9"/>
  <c r="K1959" i="9"/>
  <c r="K1958" i="9"/>
  <c r="K1957" i="9"/>
  <c r="X1956" i="9"/>
  <c r="W1956" i="9"/>
  <c r="V1956" i="9"/>
  <c r="U1956" i="9"/>
  <c r="T1956" i="9"/>
  <c r="Y1956" i="9" s="1"/>
  <c r="K1956" i="9"/>
  <c r="Y1955" i="9"/>
  <c r="K1955" i="9"/>
  <c r="Y1954" i="9"/>
  <c r="K1954" i="9"/>
  <c r="Y1953" i="9"/>
  <c r="K1953" i="9"/>
  <c r="Y1952" i="9"/>
  <c r="K1952" i="9"/>
  <c r="Y1951" i="9"/>
  <c r="K1951" i="9"/>
  <c r="Y1950" i="9"/>
  <c r="K1950" i="9"/>
  <c r="Y1949" i="9"/>
  <c r="K1949" i="9"/>
  <c r="Y1948" i="9"/>
  <c r="K1948" i="9"/>
  <c r="Y1947" i="9"/>
  <c r="K1947" i="9"/>
  <c r="K1946" i="9"/>
  <c r="X1941" i="9"/>
  <c r="W1941" i="9"/>
  <c r="V1941" i="9"/>
  <c r="U1941" i="9"/>
  <c r="T1941" i="9"/>
  <c r="Y1940" i="9"/>
  <c r="Y1939" i="9"/>
  <c r="Y1938" i="9"/>
  <c r="Y1937" i="9"/>
  <c r="Y1936" i="9"/>
  <c r="Y1935" i="9"/>
  <c r="Y1934" i="9"/>
  <c r="Y1933" i="9"/>
  <c r="Y1932" i="9"/>
  <c r="J1930" i="9"/>
  <c r="I1930" i="9"/>
  <c r="H1930" i="9"/>
  <c r="G1930" i="9"/>
  <c r="F1930" i="9"/>
  <c r="E1930" i="9"/>
  <c r="K1930" i="9" s="1"/>
  <c r="D1930" i="9"/>
  <c r="C1930" i="9"/>
  <c r="X1929" i="9"/>
  <c r="W1929" i="9"/>
  <c r="V1929" i="9"/>
  <c r="U1929" i="9"/>
  <c r="T1929" i="9"/>
  <c r="K1929" i="9"/>
  <c r="Y1928" i="9"/>
  <c r="K1928" i="9"/>
  <c r="Y1927" i="9"/>
  <c r="K1927" i="9"/>
  <c r="Y1926" i="9"/>
  <c r="K1926" i="9"/>
  <c r="Y1925" i="9"/>
  <c r="K1925" i="9"/>
  <c r="M1929" i="9" s="1"/>
  <c r="Y1924" i="9"/>
  <c r="K1924" i="9"/>
  <c r="Y1923" i="9"/>
  <c r="K1923" i="9"/>
  <c r="Y1922" i="9"/>
  <c r="K1922" i="9"/>
  <c r="Y1921" i="9"/>
  <c r="K1921" i="9"/>
  <c r="Y1920" i="9"/>
  <c r="K1920" i="9"/>
  <c r="K1919" i="9"/>
  <c r="K1918" i="9"/>
  <c r="K1917" i="9"/>
  <c r="X1916" i="9"/>
  <c r="W1916" i="9"/>
  <c r="V1916" i="9"/>
  <c r="U1916" i="9"/>
  <c r="T1916" i="9"/>
  <c r="K1916" i="9"/>
  <c r="Y1915" i="9"/>
  <c r="K1915" i="9"/>
  <c r="Y1914" i="9"/>
  <c r="K1914" i="9"/>
  <c r="Y1913" i="9"/>
  <c r="K1913" i="9"/>
  <c r="Y1912" i="9"/>
  <c r="K1912" i="9"/>
  <c r="Y1911" i="9"/>
  <c r="K1911" i="9"/>
  <c r="Y1910" i="9"/>
  <c r="K1910" i="9"/>
  <c r="Y1909" i="9"/>
  <c r="K1909" i="9"/>
  <c r="Y1908" i="9"/>
  <c r="K1908" i="9"/>
  <c r="Y1907" i="9"/>
  <c r="K1907" i="9"/>
  <c r="K1906" i="9"/>
  <c r="X1901" i="9"/>
  <c r="W1901" i="9"/>
  <c r="V1901" i="9"/>
  <c r="U1901" i="9"/>
  <c r="T1901" i="9"/>
  <c r="Y1900" i="9"/>
  <c r="Y1899" i="9"/>
  <c r="Y1898" i="9"/>
  <c r="Y1897" i="9"/>
  <c r="Y1896" i="9"/>
  <c r="Y1895" i="9"/>
  <c r="Y1894" i="9"/>
  <c r="Y1893" i="9"/>
  <c r="Y1892" i="9"/>
  <c r="M1890" i="9"/>
  <c r="J1890" i="9"/>
  <c r="I1890" i="9"/>
  <c r="H1890" i="9"/>
  <c r="G1890" i="9"/>
  <c r="F1890" i="9"/>
  <c r="E1890" i="9"/>
  <c r="D1890" i="9"/>
  <c r="C1890" i="9"/>
  <c r="X1889" i="9"/>
  <c r="W1889" i="9"/>
  <c r="V1889" i="9"/>
  <c r="U1889" i="9"/>
  <c r="T1889" i="9"/>
  <c r="K1889" i="9"/>
  <c r="Y1888" i="9"/>
  <c r="K1888" i="9"/>
  <c r="Y1887" i="9"/>
  <c r="K1887" i="9"/>
  <c r="Y1886" i="9"/>
  <c r="K1886" i="9"/>
  <c r="Y1885" i="9"/>
  <c r="K1885" i="9"/>
  <c r="Y1884" i="9"/>
  <c r="K1884" i="9"/>
  <c r="Y1883" i="9"/>
  <c r="K1883" i="9"/>
  <c r="Y1882" i="9"/>
  <c r="K1882" i="9"/>
  <c r="Y1881" i="9"/>
  <c r="K1881" i="9"/>
  <c r="Y1880" i="9"/>
  <c r="K1880" i="9"/>
  <c r="K1879" i="9"/>
  <c r="K1878" i="9"/>
  <c r="K1877" i="9"/>
  <c r="X1876" i="9"/>
  <c r="W1876" i="9"/>
  <c r="V1876" i="9"/>
  <c r="U1876" i="9"/>
  <c r="T1876" i="9"/>
  <c r="K1876" i="9"/>
  <c r="Y1875" i="9"/>
  <c r="K1875" i="9"/>
  <c r="Y1874" i="9"/>
  <c r="K1874" i="9"/>
  <c r="Y1873" i="9"/>
  <c r="K1873" i="9"/>
  <c r="Y1872" i="9"/>
  <c r="K1872" i="9"/>
  <c r="Y1871" i="9"/>
  <c r="K1871" i="9"/>
  <c r="Y1870" i="9"/>
  <c r="K1870" i="9"/>
  <c r="Y1869" i="9"/>
  <c r="K1869" i="9"/>
  <c r="Y1868" i="9"/>
  <c r="K1868" i="9"/>
  <c r="Y1867" i="9"/>
  <c r="K1867" i="9"/>
  <c r="K1866" i="9"/>
  <c r="X1861" i="9"/>
  <c r="W1861" i="9"/>
  <c r="V1861" i="9"/>
  <c r="U1861" i="9"/>
  <c r="T1861" i="9"/>
  <c r="Y1860" i="9"/>
  <c r="Y1859" i="9"/>
  <c r="Y1858" i="9"/>
  <c r="Y1857" i="9"/>
  <c r="Y1856" i="9"/>
  <c r="Y1855" i="9"/>
  <c r="Y1854" i="9"/>
  <c r="Y1853" i="9"/>
  <c r="Y1852" i="9"/>
  <c r="X1849" i="9"/>
  <c r="W1849" i="9"/>
  <c r="V1849" i="9"/>
  <c r="U1849" i="9"/>
  <c r="T1849" i="9"/>
  <c r="Y1848" i="9"/>
  <c r="Y1847" i="9"/>
  <c r="J1847" i="9"/>
  <c r="I1847" i="9"/>
  <c r="H1847" i="9"/>
  <c r="G1847" i="9"/>
  <c r="F1847" i="9"/>
  <c r="E1847" i="9"/>
  <c r="D1847" i="9"/>
  <c r="C1847" i="9"/>
  <c r="Y1846" i="9"/>
  <c r="K1846" i="9"/>
  <c r="Y1845" i="9"/>
  <c r="K1845" i="9"/>
  <c r="Y1844" i="9"/>
  <c r="K1844" i="9"/>
  <c r="Y1843" i="9"/>
  <c r="K1843" i="9"/>
  <c r="Y1842" i="9"/>
  <c r="K1842" i="9"/>
  <c r="Y1841" i="9"/>
  <c r="K1841" i="9"/>
  <c r="Y1840" i="9"/>
  <c r="K1840" i="9"/>
  <c r="K1839" i="9"/>
  <c r="K1838" i="9"/>
  <c r="K1837" i="9"/>
  <c r="X1836" i="9"/>
  <c r="W1836" i="9"/>
  <c r="V1836" i="9"/>
  <c r="U1836" i="9"/>
  <c r="T1836" i="9"/>
  <c r="K1836" i="9"/>
  <c r="Y1835" i="9"/>
  <c r="K1835" i="9"/>
  <c r="Y1834" i="9"/>
  <c r="K1834" i="9"/>
  <c r="Y1833" i="9"/>
  <c r="K1833" i="9"/>
  <c r="Y1832" i="9"/>
  <c r="K1832" i="9"/>
  <c r="Y1831" i="9"/>
  <c r="K1831" i="9"/>
  <c r="Y1830" i="9"/>
  <c r="K1830" i="9"/>
  <c r="Y1829" i="9"/>
  <c r="K1829" i="9"/>
  <c r="Y1828" i="9"/>
  <c r="K1828" i="9"/>
  <c r="Y1827" i="9"/>
  <c r="K1827" i="9"/>
  <c r="K1826" i="9"/>
  <c r="X1817" i="9"/>
  <c r="W1817" i="9"/>
  <c r="V1817" i="9"/>
  <c r="U1817" i="9"/>
  <c r="T1817" i="9"/>
  <c r="Y1816" i="9"/>
  <c r="Y1815" i="9"/>
  <c r="Y1814" i="9"/>
  <c r="Y1813" i="9"/>
  <c r="Y1812" i="9"/>
  <c r="Y1811" i="9"/>
  <c r="Y1810" i="9"/>
  <c r="Y1809" i="9"/>
  <c r="Y1808" i="9"/>
  <c r="X1805" i="9"/>
  <c r="W1805" i="9"/>
  <c r="V1805" i="9"/>
  <c r="U1805" i="9"/>
  <c r="T1805" i="9"/>
  <c r="Y1804" i="9"/>
  <c r="Y1803" i="9"/>
  <c r="Y1802" i="9"/>
  <c r="Y1801" i="9"/>
  <c r="Y1800" i="9"/>
  <c r="Y1799" i="9"/>
  <c r="J1799" i="9"/>
  <c r="I1799" i="9"/>
  <c r="H1799" i="9"/>
  <c r="G1799" i="9"/>
  <c r="F1799" i="9"/>
  <c r="E1799" i="9"/>
  <c r="D1799" i="9"/>
  <c r="C1799" i="9"/>
  <c r="Y1798" i="9"/>
  <c r="K1798" i="9"/>
  <c r="Y1797" i="9"/>
  <c r="K1797" i="9"/>
  <c r="Y1796" i="9"/>
  <c r="K1796" i="9"/>
  <c r="K1795" i="9"/>
  <c r="K1794" i="9"/>
  <c r="K1793" i="9"/>
  <c r="X1792" i="9"/>
  <c r="W1792" i="9"/>
  <c r="V1792" i="9"/>
  <c r="U1792" i="9"/>
  <c r="T1792" i="9"/>
  <c r="K1792" i="9"/>
  <c r="Y1791" i="9"/>
  <c r="K1791" i="9"/>
  <c r="Y1790" i="9"/>
  <c r="K1790" i="9"/>
  <c r="Y1789" i="9"/>
  <c r="K1789" i="9"/>
  <c r="Y1788" i="9"/>
  <c r="K1788" i="9"/>
  <c r="Y1787" i="9"/>
  <c r="K1787" i="9"/>
  <c r="Y1786" i="9"/>
  <c r="K1786" i="9"/>
  <c r="Y1785" i="9"/>
  <c r="K1785" i="9"/>
  <c r="Y1784" i="9"/>
  <c r="K1784" i="9"/>
  <c r="Y1783" i="9"/>
  <c r="K1783" i="9"/>
  <c r="K1782" i="9"/>
  <c r="X1776" i="9"/>
  <c r="W1776" i="9"/>
  <c r="V1776" i="9"/>
  <c r="U1776" i="9"/>
  <c r="T1776" i="9"/>
  <c r="Y1775" i="9"/>
  <c r="Y1774" i="9"/>
  <c r="Y1773" i="9"/>
  <c r="Y1772" i="9"/>
  <c r="Y1771" i="9"/>
  <c r="Y1770" i="9"/>
  <c r="J1767" i="9"/>
  <c r="I1767" i="9"/>
  <c r="H1767" i="9"/>
  <c r="G1767" i="9"/>
  <c r="F1767" i="9"/>
  <c r="E1767" i="9"/>
  <c r="D1767" i="9"/>
  <c r="C1767" i="9"/>
  <c r="X1766" i="9"/>
  <c r="W1766" i="9"/>
  <c r="V1766" i="9"/>
  <c r="U1766" i="9"/>
  <c r="T1766" i="9"/>
  <c r="K1766" i="9"/>
  <c r="Y1765" i="9"/>
  <c r="K1765" i="9"/>
  <c r="Y1764" i="9"/>
  <c r="K1764" i="9"/>
  <c r="Y1763" i="9"/>
  <c r="K1763" i="9"/>
  <c r="Y1762" i="9"/>
  <c r="K1762" i="9"/>
  <c r="Y1761" i="9"/>
  <c r="K1761" i="9"/>
  <c r="Y1760" i="9"/>
  <c r="K1760" i="9"/>
  <c r="K1759" i="9"/>
  <c r="K1758" i="9"/>
  <c r="K1757" i="9"/>
  <c r="X1756" i="9"/>
  <c r="W1756" i="9"/>
  <c r="V1756" i="9"/>
  <c r="U1756" i="9"/>
  <c r="T1756" i="9"/>
  <c r="K1756" i="9"/>
  <c r="Y1755" i="9"/>
  <c r="K1755" i="9"/>
  <c r="Y1754" i="9"/>
  <c r="K1754" i="9"/>
  <c r="Y1753" i="9"/>
  <c r="K1753" i="9"/>
  <c r="Y1752" i="9"/>
  <c r="K1752" i="9"/>
  <c r="Y1751" i="9"/>
  <c r="K1751" i="9"/>
  <c r="Y1750" i="9"/>
  <c r="K1750" i="9"/>
  <c r="K1749" i="9"/>
  <c r="X1740" i="9"/>
  <c r="W1740" i="9"/>
  <c r="V1740" i="9"/>
  <c r="U1740" i="9"/>
  <c r="T1740" i="9"/>
  <c r="Y1739" i="9"/>
  <c r="Y1738" i="9"/>
  <c r="Y1737" i="9"/>
  <c r="Y1736" i="9"/>
  <c r="Y1735" i="9"/>
  <c r="Y1734" i="9"/>
  <c r="X1730" i="9"/>
  <c r="W1730" i="9"/>
  <c r="V1730" i="9"/>
  <c r="U1730" i="9"/>
  <c r="T1730" i="9"/>
  <c r="Y1729" i="9"/>
  <c r="Y1728" i="9"/>
  <c r="Y1727" i="9"/>
  <c r="M1727" i="9"/>
  <c r="J1727" i="9"/>
  <c r="I1727" i="9"/>
  <c r="H1727" i="9"/>
  <c r="G1727" i="9"/>
  <c r="F1727" i="9"/>
  <c r="E1727" i="9"/>
  <c r="D1727" i="9"/>
  <c r="C1727" i="9"/>
  <c r="Y1726" i="9"/>
  <c r="K1726" i="9"/>
  <c r="Y1725" i="9"/>
  <c r="K1725" i="9"/>
  <c r="Y1724" i="9"/>
  <c r="K1724" i="9"/>
  <c r="K1723" i="9"/>
  <c r="K1722" i="9"/>
  <c r="K1721" i="9"/>
  <c r="X1720" i="9"/>
  <c r="W1720" i="9"/>
  <c r="V1720" i="9"/>
  <c r="U1720" i="9"/>
  <c r="T1720" i="9"/>
  <c r="K1720" i="9"/>
  <c r="Y1719" i="9"/>
  <c r="K1719" i="9"/>
  <c r="Y1718" i="9"/>
  <c r="K1718" i="9"/>
  <c r="Y1717" i="9"/>
  <c r="K1717" i="9"/>
  <c r="Y1716" i="9"/>
  <c r="K1716" i="9"/>
  <c r="Y1715" i="9"/>
  <c r="K1715" i="9"/>
  <c r="Y1714" i="9"/>
  <c r="K1714" i="9"/>
  <c r="K1713" i="9"/>
  <c r="X1699" i="9"/>
  <c r="W1699" i="9"/>
  <c r="V1699" i="9"/>
  <c r="U1699" i="9"/>
  <c r="T1699" i="9"/>
  <c r="Y1698" i="9"/>
  <c r="Y1697" i="9"/>
  <c r="Y1696" i="9"/>
  <c r="Y1695" i="9"/>
  <c r="Y1694" i="9"/>
  <c r="Y1693" i="9"/>
  <c r="X1689" i="9"/>
  <c r="W1689" i="9"/>
  <c r="V1689" i="9"/>
  <c r="U1689" i="9"/>
  <c r="T1689" i="9"/>
  <c r="Y1688" i="9"/>
  <c r="Y1687" i="9"/>
  <c r="M1687" i="9"/>
  <c r="J1687" i="9"/>
  <c r="I1687" i="9"/>
  <c r="H1687" i="9"/>
  <c r="G1687" i="9"/>
  <c r="F1687" i="9"/>
  <c r="E1687" i="9"/>
  <c r="D1687" i="9"/>
  <c r="C1687" i="9"/>
  <c r="Y1686" i="9"/>
  <c r="K1686" i="9"/>
  <c r="Y1685" i="9"/>
  <c r="K1685" i="9"/>
  <c r="Y1684" i="9"/>
  <c r="K1684" i="9"/>
  <c r="Y1683" i="9"/>
  <c r="K1683" i="9"/>
  <c r="K1682" i="9"/>
  <c r="K1681" i="9"/>
  <c r="K1680" i="9"/>
  <c r="X1679" i="9"/>
  <c r="W1679" i="9"/>
  <c r="V1679" i="9"/>
  <c r="U1679" i="9"/>
  <c r="Y1679" i="9" s="1"/>
  <c r="T1679" i="9"/>
  <c r="K1679" i="9"/>
  <c r="Y1678" i="9"/>
  <c r="K1678" i="9"/>
  <c r="Y1677" i="9"/>
  <c r="K1677" i="9"/>
  <c r="Y1676" i="9"/>
  <c r="K1676" i="9"/>
  <c r="Y1675" i="9"/>
  <c r="K1675" i="9"/>
  <c r="Y1674" i="9"/>
  <c r="K1674" i="9"/>
  <c r="Y1673" i="9"/>
  <c r="K1673" i="9"/>
  <c r="K1672" i="9"/>
  <c r="X1661" i="9"/>
  <c r="W1661" i="9"/>
  <c r="V1661" i="9"/>
  <c r="U1661" i="9"/>
  <c r="T1661" i="9"/>
  <c r="Y1660" i="9"/>
  <c r="Y1659" i="9"/>
  <c r="Y1658" i="9"/>
  <c r="Y1657" i="9"/>
  <c r="Y1656" i="9"/>
  <c r="Y1655" i="9"/>
  <c r="X1651" i="9"/>
  <c r="W1651" i="9"/>
  <c r="V1651" i="9"/>
  <c r="U1651" i="9"/>
  <c r="T1651" i="9"/>
  <c r="Y1650" i="9"/>
  <c r="Y1649" i="9"/>
  <c r="J1649" i="9"/>
  <c r="I1649" i="9"/>
  <c r="H1649" i="9"/>
  <c r="G1649" i="9"/>
  <c r="K1649" i="9" s="1"/>
  <c r="F1649" i="9"/>
  <c r="E1649" i="9"/>
  <c r="D1649" i="9"/>
  <c r="C1649" i="9"/>
  <c r="Y1648" i="9"/>
  <c r="K1648" i="9"/>
  <c r="Y1647" i="9"/>
  <c r="K1647" i="9"/>
  <c r="Y1646" i="9"/>
  <c r="K1646" i="9"/>
  <c r="Y1645" i="9"/>
  <c r="K1645" i="9"/>
  <c r="K1644" i="9"/>
  <c r="K1643" i="9"/>
  <c r="K1642" i="9"/>
  <c r="X1641" i="9"/>
  <c r="W1641" i="9"/>
  <c r="V1641" i="9"/>
  <c r="U1641" i="9"/>
  <c r="T1641" i="9"/>
  <c r="K1641" i="9"/>
  <c r="Y1640" i="9"/>
  <c r="K1640" i="9"/>
  <c r="Y1639" i="9"/>
  <c r="K1639" i="9"/>
  <c r="Y1638" i="9"/>
  <c r="K1638" i="9"/>
  <c r="Y1637" i="9"/>
  <c r="K1637" i="9"/>
  <c r="Y1636" i="9"/>
  <c r="K1636" i="9"/>
  <c r="Y1635" i="9"/>
  <c r="K1635" i="9"/>
  <c r="K1634" i="9"/>
  <c r="Y1618" i="9"/>
  <c r="X1618" i="9"/>
  <c r="W1618" i="9"/>
  <c r="V1618" i="9"/>
  <c r="U1618" i="9"/>
  <c r="T1618" i="9"/>
  <c r="Y1617" i="9"/>
  <c r="Y1616" i="9"/>
  <c r="Y1615" i="9"/>
  <c r="Y1614" i="9"/>
  <c r="Y1613" i="9"/>
  <c r="Y1612" i="9"/>
  <c r="J1612" i="9"/>
  <c r="I1612" i="9"/>
  <c r="H1612" i="9"/>
  <c r="G1612" i="9"/>
  <c r="F1612" i="9"/>
  <c r="E1612" i="9"/>
  <c r="D1612" i="9"/>
  <c r="C1612" i="9"/>
  <c r="K1611" i="9"/>
  <c r="K1610" i="9"/>
  <c r="K1609" i="9"/>
  <c r="X1608" i="9"/>
  <c r="W1608" i="9"/>
  <c r="V1608" i="9"/>
  <c r="U1608" i="9"/>
  <c r="T1608" i="9"/>
  <c r="K1608" i="9"/>
  <c r="Y1607" i="9"/>
  <c r="K1607" i="9"/>
  <c r="Y1606" i="9"/>
  <c r="K1606" i="9"/>
  <c r="Y1605" i="9"/>
  <c r="K1605" i="9"/>
  <c r="Y1604" i="9"/>
  <c r="K1604" i="9"/>
  <c r="Y1603" i="9"/>
  <c r="K1603" i="9"/>
  <c r="Y1602" i="9"/>
  <c r="K1602" i="9"/>
  <c r="M1606" i="9" s="1"/>
  <c r="K1601" i="9"/>
  <c r="K1600" i="9"/>
  <c r="K1599" i="9"/>
  <c r="X1598" i="9"/>
  <c r="W1598" i="9"/>
  <c r="V1598" i="9"/>
  <c r="U1598" i="9"/>
  <c r="T1598" i="9"/>
  <c r="K1598" i="9"/>
  <c r="Y1597" i="9"/>
  <c r="K1597" i="9"/>
  <c r="Y1596" i="9"/>
  <c r="K1596" i="9"/>
  <c r="Y1595" i="9"/>
  <c r="K1595" i="9"/>
  <c r="Y1594" i="9"/>
  <c r="K1594" i="9"/>
  <c r="Y1593" i="9"/>
  <c r="K1593" i="9"/>
  <c r="Y1592" i="9"/>
  <c r="K1592" i="9"/>
  <c r="K1591" i="9"/>
  <c r="X1573" i="9"/>
  <c r="W1573" i="9"/>
  <c r="V1573" i="9"/>
  <c r="U1573" i="9"/>
  <c r="T1573" i="9"/>
  <c r="Y1572" i="9"/>
  <c r="Y1571" i="9"/>
  <c r="Y1570" i="9"/>
  <c r="Y1569" i="9"/>
  <c r="Y1568" i="9"/>
  <c r="Y1567" i="9"/>
  <c r="J1566" i="9"/>
  <c r="I1566" i="9"/>
  <c r="H1566" i="9"/>
  <c r="G1566" i="9"/>
  <c r="F1566" i="9"/>
  <c r="E1566" i="9"/>
  <c r="D1566" i="9"/>
  <c r="C1566" i="9"/>
  <c r="K1565" i="9"/>
  <c r="K1564" i="9"/>
  <c r="X1563" i="9"/>
  <c r="W1563" i="9"/>
  <c r="V1563" i="9"/>
  <c r="U1563" i="9"/>
  <c r="T1563" i="9"/>
  <c r="K1563" i="9"/>
  <c r="Y1562" i="9"/>
  <c r="K1562" i="9"/>
  <c r="Y1561" i="9"/>
  <c r="K1561" i="9"/>
  <c r="Y1560" i="9"/>
  <c r="K1560" i="9"/>
  <c r="Y1559" i="9"/>
  <c r="K1559" i="9"/>
  <c r="Y1558" i="9"/>
  <c r="K1558" i="9"/>
  <c r="Y1557" i="9"/>
  <c r="K1557" i="9"/>
  <c r="K1556" i="9"/>
  <c r="K1555" i="9"/>
  <c r="K1554" i="9"/>
  <c r="M1556" i="9" s="1"/>
  <c r="X1553" i="9"/>
  <c r="W1553" i="9"/>
  <c r="V1553" i="9"/>
  <c r="U1553" i="9"/>
  <c r="T1553" i="9"/>
  <c r="K1553" i="9"/>
  <c r="Y1552" i="9"/>
  <c r="K1552" i="9"/>
  <c r="Y1551" i="9"/>
  <c r="K1551" i="9"/>
  <c r="Y1550" i="9"/>
  <c r="K1550" i="9"/>
  <c r="Y1549" i="9"/>
  <c r="K1549" i="9"/>
  <c r="Y1548" i="9"/>
  <c r="K1548" i="9"/>
  <c r="Y1547" i="9"/>
  <c r="K1547" i="9"/>
  <c r="K1546" i="9"/>
  <c r="Y1529" i="9"/>
  <c r="X1529" i="9"/>
  <c r="W1529" i="9"/>
  <c r="V1529" i="9"/>
  <c r="U1529" i="9"/>
  <c r="T1529" i="9"/>
  <c r="Z1528" i="9"/>
  <c r="Z1527" i="9"/>
  <c r="Z1526" i="9"/>
  <c r="Z1525" i="9"/>
  <c r="Z1524" i="9"/>
  <c r="Z1523" i="9"/>
  <c r="Z1522" i="9"/>
  <c r="Y1519" i="9"/>
  <c r="X1519" i="9"/>
  <c r="W1519" i="9"/>
  <c r="V1519" i="9"/>
  <c r="U1519" i="9"/>
  <c r="T1519" i="9"/>
  <c r="K1519" i="9"/>
  <c r="J1519" i="9"/>
  <c r="I1519" i="9"/>
  <c r="H1519" i="9"/>
  <c r="G1519" i="9"/>
  <c r="F1519" i="9"/>
  <c r="E1519" i="9"/>
  <c r="D1519" i="9"/>
  <c r="C1519" i="9"/>
  <c r="Z1518" i="9"/>
  <c r="L1518" i="9"/>
  <c r="Z1517" i="9"/>
  <c r="L1517" i="9"/>
  <c r="Z1516" i="9"/>
  <c r="L1516" i="9"/>
  <c r="Z1515" i="9"/>
  <c r="L1515" i="9"/>
  <c r="Z1514" i="9"/>
  <c r="L1514" i="9"/>
  <c r="Z1513" i="9"/>
  <c r="L1513" i="9"/>
  <c r="Z1512" i="9"/>
  <c r="L1512" i="9"/>
  <c r="L1511" i="9"/>
  <c r="L1510" i="9"/>
  <c r="Y1509" i="9"/>
  <c r="X1509" i="9"/>
  <c r="W1509" i="9"/>
  <c r="V1509" i="9"/>
  <c r="U1509" i="9"/>
  <c r="T1509" i="9"/>
  <c r="L1509" i="9"/>
  <c r="Z1508" i="9"/>
  <c r="L1508" i="9"/>
  <c r="Z1507" i="9"/>
  <c r="L1507" i="9"/>
  <c r="Z1506" i="9"/>
  <c r="L1506" i="9"/>
  <c r="Z1505" i="9"/>
  <c r="L1505" i="9"/>
  <c r="Z1504" i="9"/>
  <c r="L1504" i="9"/>
  <c r="Z1503" i="9"/>
  <c r="L1503" i="9"/>
  <c r="Z1502" i="9"/>
  <c r="L1502" i="9"/>
  <c r="L1501" i="9"/>
  <c r="Y1483" i="9"/>
  <c r="X1483" i="9"/>
  <c r="W1483" i="9"/>
  <c r="V1483" i="9"/>
  <c r="U1483" i="9"/>
  <c r="T1483" i="9"/>
  <c r="Z1482" i="9"/>
  <c r="Z1481" i="9"/>
  <c r="Z1480" i="9"/>
  <c r="Z1479" i="9"/>
  <c r="Z1478" i="9"/>
  <c r="Z1477" i="9"/>
  <c r="K1477" i="9"/>
  <c r="J1477" i="9"/>
  <c r="I1477" i="9"/>
  <c r="H1477" i="9"/>
  <c r="G1477" i="9"/>
  <c r="F1477" i="9"/>
  <c r="E1477" i="9"/>
  <c r="L1477" i="9" s="1"/>
  <c r="D1477" i="9"/>
  <c r="C1477" i="9"/>
  <c r="Z1476" i="9"/>
  <c r="L1476" i="9"/>
  <c r="L1475" i="9"/>
  <c r="L1474" i="9"/>
  <c r="Y1473" i="9"/>
  <c r="X1473" i="9"/>
  <c r="W1473" i="9"/>
  <c r="V1473" i="9"/>
  <c r="U1473" i="9"/>
  <c r="T1473" i="9"/>
  <c r="L1473" i="9"/>
  <c r="Z1472" i="9"/>
  <c r="L1472" i="9"/>
  <c r="Z1471" i="9"/>
  <c r="L1471" i="9"/>
  <c r="Z1470" i="9"/>
  <c r="L1470" i="9"/>
  <c r="Z1469" i="9"/>
  <c r="L1469" i="9"/>
  <c r="M1471" i="9" s="1"/>
  <c r="Z1468" i="9"/>
  <c r="L1468" i="9"/>
  <c r="Z1467" i="9"/>
  <c r="L1467" i="9"/>
  <c r="Z1466" i="9"/>
  <c r="L1466" i="9"/>
  <c r="L1465" i="9"/>
  <c r="L1464" i="9"/>
  <c r="Y1463" i="9"/>
  <c r="X1463" i="9"/>
  <c r="W1463" i="9"/>
  <c r="V1463" i="9"/>
  <c r="U1463" i="9"/>
  <c r="T1463" i="9"/>
  <c r="L1463" i="9"/>
  <c r="Z1462" i="9"/>
  <c r="L1462" i="9"/>
  <c r="Z1461" i="9"/>
  <c r="L1461" i="9"/>
  <c r="Z1460" i="9"/>
  <c r="L1460" i="9"/>
  <c r="Z1459" i="9"/>
  <c r="L1459" i="9"/>
  <c r="Z1458" i="9"/>
  <c r="L1458" i="9"/>
  <c r="Z1457" i="9"/>
  <c r="L1457" i="9"/>
  <c r="Z1456" i="9"/>
  <c r="L1456" i="9"/>
  <c r="L1455" i="9"/>
  <c r="Y1439" i="9"/>
  <c r="X1439" i="9"/>
  <c r="W1439" i="9"/>
  <c r="V1439" i="9"/>
  <c r="U1439" i="9"/>
  <c r="T1439" i="9"/>
  <c r="Z1438" i="9"/>
  <c r="Z1437" i="9"/>
  <c r="Z1436" i="9"/>
  <c r="Z1435" i="9"/>
  <c r="Z1434" i="9"/>
  <c r="Z1433" i="9"/>
  <c r="Z1432" i="9"/>
  <c r="M1432" i="9"/>
  <c r="K1432" i="9"/>
  <c r="J1432" i="9"/>
  <c r="I1432" i="9"/>
  <c r="H1432" i="9"/>
  <c r="G1432" i="9"/>
  <c r="F1432" i="9"/>
  <c r="E1432" i="9"/>
  <c r="D1432" i="9"/>
  <c r="C1432" i="9"/>
  <c r="L1431" i="9"/>
  <c r="L1430" i="9"/>
  <c r="Y1429" i="9"/>
  <c r="X1429" i="9"/>
  <c r="W1429" i="9"/>
  <c r="V1429" i="9"/>
  <c r="U1429" i="9"/>
  <c r="T1429" i="9"/>
  <c r="L1429" i="9"/>
  <c r="Z1428" i="9"/>
  <c r="L1428" i="9"/>
  <c r="Z1427" i="9"/>
  <c r="L1427" i="9"/>
  <c r="Z1426" i="9"/>
  <c r="L1426" i="9"/>
  <c r="Z1425" i="9"/>
  <c r="L1425" i="9"/>
  <c r="Z1424" i="9"/>
  <c r="L1424" i="9"/>
  <c r="Z1423" i="9"/>
  <c r="L1423" i="9"/>
  <c r="Z1422" i="9"/>
  <c r="L1422" i="9"/>
  <c r="L1421" i="9"/>
  <c r="L1420" i="9"/>
  <c r="Y1419" i="9"/>
  <c r="X1419" i="9"/>
  <c r="W1419" i="9"/>
  <c r="V1419" i="9"/>
  <c r="U1419" i="9"/>
  <c r="T1419" i="9"/>
  <c r="L1419" i="9"/>
  <c r="Z1418" i="9"/>
  <c r="L1418" i="9"/>
  <c r="Z1417" i="9"/>
  <c r="L1417" i="9"/>
  <c r="Z1416" i="9"/>
  <c r="L1416" i="9"/>
  <c r="Z1415" i="9"/>
  <c r="L1415" i="9"/>
  <c r="Z1414" i="9"/>
  <c r="L1414" i="9"/>
  <c r="Z1413" i="9"/>
  <c r="L1413" i="9"/>
  <c r="Z1412" i="9"/>
  <c r="L1412" i="9"/>
  <c r="L1411" i="9"/>
  <c r="Y1402" i="9"/>
  <c r="X1402" i="9"/>
  <c r="W1402" i="9"/>
  <c r="V1402" i="9"/>
  <c r="U1402" i="9"/>
  <c r="T1402" i="9"/>
  <c r="Z1401" i="9"/>
  <c r="Z1400" i="9"/>
  <c r="Z1399" i="9"/>
  <c r="Z1398" i="9"/>
  <c r="Z1397" i="9"/>
  <c r="Z1396" i="9"/>
  <c r="Z1395" i="9"/>
  <c r="Y1392" i="9"/>
  <c r="X1392" i="9"/>
  <c r="W1392" i="9"/>
  <c r="V1392" i="9"/>
  <c r="U1392" i="9"/>
  <c r="T1392" i="9"/>
  <c r="Z1391" i="9"/>
  <c r="Z1390" i="9"/>
  <c r="Z1389" i="9"/>
  <c r="Z1388" i="9"/>
  <c r="M1388" i="9"/>
  <c r="K1388" i="9"/>
  <c r="J1388" i="9"/>
  <c r="I1388" i="9"/>
  <c r="H1388" i="9"/>
  <c r="G1388" i="9"/>
  <c r="F1388" i="9"/>
  <c r="E1388" i="9"/>
  <c r="D1388" i="9"/>
  <c r="C1388" i="9"/>
  <c r="Z1387" i="9"/>
  <c r="L1387" i="9"/>
  <c r="Z1386" i="9"/>
  <c r="L1386" i="9"/>
  <c r="Z1385" i="9"/>
  <c r="L1385" i="9"/>
  <c r="L1384" i="9"/>
  <c r="L1383" i="9"/>
  <c r="Y1382" i="9"/>
  <c r="X1382" i="9"/>
  <c r="W1382" i="9"/>
  <c r="V1382" i="9"/>
  <c r="U1382" i="9"/>
  <c r="T1382" i="9"/>
  <c r="L1382" i="9"/>
  <c r="Z1381" i="9"/>
  <c r="L1381" i="9"/>
  <c r="Z1380" i="9"/>
  <c r="L1380" i="9"/>
  <c r="Z1379" i="9"/>
  <c r="L1379" i="9"/>
  <c r="Z1378" i="9"/>
  <c r="L1378" i="9"/>
  <c r="Z1377" i="9"/>
  <c r="L1377" i="9"/>
  <c r="Z1376" i="9"/>
  <c r="L1376" i="9"/>
  <c r="Z1375" i="9"/>
  <c r="L1375" i="9"/>
  <c r="L1374" i="9"/>
  <c r="Y1361" i="9"/>
  <c r="X1361" i="9"/>
  <c r="W1361" i="9"/>
  <c r="V1361" i="9"/>
  <c r="U1361" i="9"/>
  <c r="T1361" i="9"/>
  <c r="Z1360" i="9"/>
  <c r="Z1359" i="9"/>
  <c r="Z1358" i="9"/>
  <c r="Z1357" i="9"/>
  <c r="Z1356" i="9"/>
  <c r="Z1355" i="9"/>
  <c r="Z1354" i="9"/>
  <c r="Y1351" i="9"/>
  <c r="X1351" i="9"/>
  <c r="W1351" i="9"/>
  <c r="V1351" i="9"/>
  <c r="U1351" i="9"/>
  <c r="T1351" i="9"/>
  <c r="Z1350" i="9"/>
  <c r="M1350" i="9"/>
  <c r="K1350" i="9"/>
  <c r="J1350" i="9"/>
  <c r="I1350" i="9"/>
  <c r="H1350" i="9"/>
  <c r="G1350" i="9"/>
  <c r="F1350" i="9"/>
  <c r="E1350" i="9"/>
  <c r="D1350" i="9"/>
  <c r="C1350" i="9"/>
  <c r="Z1349" i="9"/>
  <c r="L1349" i="9"/>
  <c r="Z1348" i="9"/>
  <c r="L1348" i="9"/>
  <c r="Z1347" i="9"/>
  <c r="L1347" i="9"/>
  <c r="Z1346" i="9"/>
  <c r="L1346" i="9"/>
  <c r="Z1345" i="9"/>
  <c r="L1345" i="9"/>
  <c r="Z1344" i="9"/>
  <c r="L1344" i="9"/>
  <c r="L1343" i="9"/>
  <c r="L1342" i="9"/>
  <c r="Y1341" i="9"/>
  <c r="X1341" i="9"/>
  <c r="W1341" i="9"/>
  <c r="V1341" i="9"/>
  <c r="U1341" i="9"/>
  <c r="T1341" i="9"/>
  <c r="L1341" i="9"/>
  <c r="Z1340" i="9"/>
  <c r="L1340" i="9"/>
  <c r="Z1339" i="9"/>
  <c r="L1339" i="9"/>
  <c r="Z1338" i="9"/>
  <c r="L1338" i="9"/>
  <c r="Z1337" i="9"/>
  <c r="L1337" i="9"/>
  <c r="Z1336" i="9"/>
  <c r="L1336" i="9"/>
  <c r="Z1335" i="9"/>
  <c r="L1335" i="9"/>
  <c r="Z1334" i="9"/>
  <c r="L1334" i="9"/>
  <c r="L1333" i="9"/>
  <c r="Y1324" i="9"/>
  <c r="X1324" i="9"/>
  <c r="W1324" i="9"/>
  <c r="V1324" i="9"/>
  <c r="U1324" i="9"/>
  <c r="T1324" i="9"/>
  <c r="Z1323" i="9"/>
  <c r="Z1322" i="9"/>
  <c r="Z1321" i="9"/>
  <c r="Z1320" i="9"/>
  <c r="Z1319" i="9"/>
  <c r="Z1318" i="9"/>
  <c r="Z1317" i="9"/>
  <c r="Z1316" i="9"/>
  <c r="Y1312" i="9"/>
  <c r="X1312" i="9"/>
  <c r="W1312" i="9"/>
  <c r="V1312" i="9"/>
  <c r="U1312" i="9"/>
  <c r="T1312" i="9"/>
  <c r="Z1311" i="9"/>
  <c r="M1311" i="9"/>
  <c r="K1311" i="9"/>
  <c r="J1311" i="9"/>
  <c r="I1311" i="9"/>
  <c r="H1311" i="9"/>
  <c r="G1311" i="9"/>
  <c r="F1311" i="9"/>
  <c r="E1311" i="9"/>
  <c r="D1311" i="9"/>
  <c r="C1311" i="9"/>
  <c r="Z1310" i="9"/>
  <c r="L1310" i="9"/>
  <c r="Z1309" i="9"/>
  <c r="L1309" i="9"/>
  <c r="Z1308" i="9"/>
  <c r="L1308" i="9"/>
  <c r="Z1307" i="9"/>
  <c r="L1307" i="9"/>
  <c r="Z1306" i="9"/>
  <c r="L1306" i="9"/>
  <c r="Z1305" i="9"/>
  <c r="L1305" i="9"/>
  <c r="Z1304" i="9"/>
  <c r="L1304" i="9"/>
  <c r="L1303" i="9"/>
  <c r="L1302" i="9"/>
  <c r="L1301" i="9"/>
  <c r="Y1300" i="9"/>
  <c r="X1300" i="9"/>
  <c r="W1300" i="9"/>
  <c r="V1300" i="9"/>
  <c r="U1300" i="9"/>
  <c r="T1300" i="9"/>
  <c r="L1300" i="9"/>
  <c r="Z1299" i="9"/>
  <c r="L1299" i="9"/>
  <c r="Z1298" i="9"/>
  <c r="L1298" i="9"/>
  <c r="Z1297" i="9"/>
  <c r="L1297" i="9"/>
  <c r="Z1296" i="9"/>
  <c r="L1296" i="9"/>
  <c r="Z1295" i="9"/>
  <c r="L1295" i="9"/>
  <c r="Z1294" i="9"/>
  <c r="L1294" i="9"/>
  <c r="Z1293" i="9"/>
  <c r="L1293" i="9"/>
  <c r="Z1292" i="9"/>
  <c r="L1292" i="9"/>
  <c r="L1291" i="9"/>
  <c r="Y1283" i="9"/>
  <c r="X1283" i="9"/>
  <c r="W1283" i="9"/>
  <c r="V1283" i="9"/>
  <c r="U1283" i="9"/>
  <c r="T1283" i="9"/>
  <c r="Z1283" i="9" s="1"/>
  <c r="Z1282" i="9"/>
  <c r="Z1281" i="9"/>
  <c r="Z1280" i="9"/>
  <c r="Z1279" i="9"/>
  <c r="Z1278" i="9"/>
  <c r="Z1277" i="9"/>
  <c r="Z1276" i="9"/>
  <c r="Z1275" i="9"/>
  <c r="Y1271" i="9"/>
  <c r="X1271" i="9"/>
  <c r="W1271" i="9"/>
  <c r="V1271" i="9"/>
  <c r="U1271" i="9"/>
  <c r="T1271" i="9"/>
  <c r="Z1270" i="9"/>
  <c r="Z1269" i="9"/>
  <c r="Z1268" i="9"/>
  <c r="Z1267" i="9"/>
  <c r="Z1266" i="9"/>
  <c r="M1266" i="9"/>
  <c r="K1266" i="9"/>
  <c r="J1266" i="9"/>
  <c r="I1266" i="9"/>
  <c r="H1266" i="9"/>
  <c r="G1266" i="9"/>
  <c r="F1266" i="9"/>
  <c r="E1266" i="9"/>
  <c r="D1266" i="9"/>
  <c r="C1266" i="9"/>
  <c r="Z1265" i="9"/>
  <c r="L1265" i="9"/>
  <c r="Z1264" i="9"/>
  <c r="L1264" i="9"/>
  <c r="Z1263" i="9"/>
  <c r="L1263" i="9"/>
  <c r="L1262" i="9"/>
  <c r="L1261" i="9"/>
  <c r="L1260" i="9"/>
  <c r="Y1259" i="9"/>
  <c r="X1259" i="9"/>
  <c r="W1259" i="9"/>
  <c r="V1259" i="9"/>
  <c r="U1259" i="9"/>
  <c r="T1259" i="9"/>
  <c r="L1259" i="9"/>
  <c r="Z1258" i="9"/>
  <c r="L1258" i="9"/>
  <c r="Z1257" i="9"/>
  <c r="L1257" i="9"/>
  <c r="Z1256" i="9"/>
  <c r="L1256" i="9"/>
  <c r="Z1255" i="9"/>
  <c r="L1255" i="9"/>
  <c r="Z1254" i="9"/>
  <c r="L1254" i="9"/>
  <c r="Z1253" i="9"/>
  <c r="L1253" i="9"/>
  <c r="Z1252" i="9"/>
  <c r="L1252" i="9"/>
  <c r="Z1251" i="9"/>
  <c r="L1251" i="9"/>
  <c r="L1250" i="9"/>
  <c r="Y1245" i="9"/>
  <c r="X1245" i="9"/>
  <c r="W1245" i="9"/>
  <c r="V1245" i="9"/>
  <c r="U1245" i="9"/>
  <c r="T1245" i="9"/>
  <c r="Z1244" i="9"/>
  <c r="Z1243" i="9"/>
  <c r="Z1242" i="9"/>
  <c r="Z1241" i="9"/>
  <c r="Z1240" i="9"/>
  <c r="Z1239" i="9"/>
  <c r="Z1238" i="9"/>
  <c r="Z1237" i="9"/>
  <c r="M1232" i="9"/>
  <c r="K1232" i="9"/>
  <c r="J1232" i="9"/>
  <c r="I1232" i="9"/>
  <c r="H1232" i="9"/>
  <c r="G1232" i="9"/>
  <c r="F1232" i="9"/>
  <c r="E1232" i="9"/>
  <c r="D1232" i="9"/>
  <c r="C1232" i="9"/>
  <c r="Y1231" i="9"/>
  <c r="X1231" i="9"/>
  <c r="W1231" i="9"/>
  <c r="V1231" i="9"/>
  <c r="U1231" i="9"/>
  <c r="T1231" i="9"/>
  <c r="L1231" i="9"/>
  <c r="Z1230" i="9"/>
  <c r="L1230" i="9"/>
  <c r="Z1229" i="9"/>
  <c r="L1229" i="9"/>
  <c r="Z1228" i="9"/>
  <c r="L1228" i="9"/>
  <c r="Z1227" i="9"/>
  <c r="L1227" i="9"/>
  <c r="Z1226" i="9"/>
  <c r="L1226" i="9"/>
  <c r="Z1225" i="9"/>
  <c r="L1225" i="9"/>
  <c r="Z1224" i="9"/>
  <c r="L1224" i="9"/>
  <c r="Z1223" i="9"/>
  <c r="L1223" i="9"/>
  <c r="L1222" i="9"/>
  <c r="L1221" i="9"/>
  <c r="L1220" i="9"/>
  <c r="Y1219" i="9"/>
  <c r="X1219" i="9"/>
  <c r="W1219" i="9"/>
  <c r="V1219" i="9"/>
  <c r="U1219" i="9"/>
  <c r="T1219" i="9"/>
  <c r="L1219" i="9"/>
  <c r="Z1218" i="9"/>
  <c r="L1218" i="9"/>
  <c r="Z1217" i="9"/>
  <c r="L1217" i="9"/>
  <c r="Z1216" i="9"/>
  <c r="L1216" i="9"/>
  <c r="Z1215" i="9"/>
  <c r="L1215" i="9"/>
  <c r="Z1214" i="9"/>
  <c r="L1214" i="9"/>
  <c r="Z1213" i="9"/>
  <c r="L1213" i="9"/>
  <c r="Z1212" i="9"/>
  <c r="L1212" i="9"/>
  <c r="Z1211" i="9"/>
  <c r="L1211" i="9"/>
  <c r="L1210" i="9"/>
  <c r="Y1205" i="9"/>
  <c r="X1205" i="9"/>
  <c r="W1205" i="9"/>
  <c r="V1205" i="9"/>
  <c r="U1205" i="9"/>
  <c r="T1205" i="9"/>
  <c r="Z1204" i="9"/>
  <c r="Z1203" i="9"/>
  <c r="Z1202" i="9"/>
  <c r="Z1201" i="9"/>
  <c r="Z1200" i="9"/>
  <c r="Z1199" i="9"/>
  <c r="Z1198" i="9"/>
  <c r="Z1197" i="9"/>
  <c r="Y1191" i="9"/>
  <c r="X1191" i="9"/>
  <c r="W1191" i="9"/>
  <c r="V1191" i="9"/>
  <c r="U1191" i="9"/>
  <c r="T1191" i="9"/>
  <c r="M1191" i="9"/>
  <c r="K1191" i="9"/>
  <c r="J1191" i="9"/>
  <c r="I1191" i="9"/>
  <c r="H1191" i="9"/>
  <c r="G1191" i="9"/>
  <c r="F1191" i="9"/>
  <c r="E1191" i="9"/>
  <c r="D1191" i="9"/>
  <c r="C1191" i="9"/>
  <c r="Z1190" i="9"/>
  <c r="L1190" i="9"/>
  <c r="Z1189" i="9"/>
  <c r="L1189" i="9"/>
  <c r="Z1188" i="9"/>
  <c r="L1188" i="9"/>
  <c r="Z1187" i="9"/>
  <c r="L1187" i="9"/>
  <c r="Z1186" i="9"/>
  <c r="L1186" i="9"/>
  <c r="Z1185" i="9"/>
  <c r="L1185" i="9"/>
  <c r="Z1184" i="9"/>
  <c r="L1184" i="9"/>
  <c r="Z1183" i="9"/>
  <c r="L1183" i="9"/>
  <c r="L1182" i="9"/>
  <c r="L1181" i="9"/>
  <c r="L1180" i="9"/>
  <c r="Y1179" i="9"/>
  <c r="X1179" i="9"/>
  <c r="W1179" i="9"/>
  <c r="V1179" i="9"/>
  <c r="U1179" i="9"/>
  <c r="T1179" i="9"/>
  <c r="L1179" i="9"/>
  <c r="Z1178" i="9"/>
  <c r="L1178" i="9"/>
  <c r="Z1177" i="9"/>
  <c r="L1177" i="9"/>
  <c r="Z1176" i="9"/>
  <c r="L1176" i="9"/>
  <c r="Z1175" i="9"/>
  <c r="L1175" i="9"/>
  <c r="Z1174" i="9"/>
  <c r="L1174" i="9"/>
  <c r="Z1173" i="9"/>
  <c r="L1173" i="9"/>
  <c r="Z1172" i="9"/>
  <c r="L1172" i="9"/>
  <c r="Z1171" i="9"/>
  <c r="L1171" i="9"/>
  <c r="L1170" i="9"/>
  <c r="Y1157" i="9"/>
  <c r="X1157" i="9"/>
  <c r="W1157" i="9"/>
  <c r="V1157" i="9"/>
  <c r="U1157" i="9"/>
  <c r="T1157" i="9"/>
  <c r="Z1156" i="9"/>
  <c r="Z1155" i="9"/>
  <c r="Z1154" i="9"/>
  <c r="Z1153" i="9"/>
  <c r="Z1152" i="9"/>
  <c r="Z1151" i="9"/>
  <c r="Z1150" i="9"/>
  <c r="Z1149" i="9"/>
  <c r="Y1143" i="9"/>
  <c r="X1143" i="9"/>
  <c r="W1143" i="9"/>
  <c r="V1143" i="9"/>
  <c r="U1143" i="9"/>
  <c r="T1143" i="9"/>
  <c r="Z1142" i="9"/>
  <c r="Z1141" i="9"/>
  <c r="Z1140" i="9"/>
  <c r="Z1139" i="9"/>
  <c r="Z1138" i="9"/>
  <c r="K1138" i="9"/>
  <c r="J1138" i="9"/>
  <c r="I1138" i="9"/>
  <c r="H1138" i="9"/>
  <c r="G1138" i="9"/>
  <c r="F1138" i="9"/>
  <c r="E1138" i="9"/>
  <c r="D1138" i="9"/>
  <c r="C1138" i="9"/>
  <c r="Z1137" i="9"/>
  <c r="L1137" i="9"/>
  <c r="Z1136" i="9"/>
  <c r="L1136" i="9"/>
  <c r="Z1135" i="9"/>
  <c r="L1135" i="9"/>
  <c r="L1134" i="9"/>
  <c r="L1133" i="9"/>
  <c r="L1132" i="9"/>
  <c r="Y1131" i="9"/>
  <c r="X1131" i="9"/>
  <c r="W1131" i="9"/>
  <c r="V1131" i="9"/>
  <c r="U1131" i="9"/>
  <c r="T1131" i="9"/>
  <c r="L1131" i="9"/>
  <c r="Z1130" i="9"/>
  <c r="L1130" i="9"/>
  <c r="Z1129" i="9"/>
  <c r="L1129" i="9"/>
  <c r="M1132" i="9" s="1"/>
  <c r="Z1128" i="9"/>
  <c r="L1128" i="9"/>
  <c r="Z1127" i="9"/>
  <c r="L1127" i="9"/>
  <c r="Z1126" i="9"/>
  <c r="L1126" i="9"/>
  <c r="Z1125" i="9"/>
  <c r="L1125" i="9"/>
  <c r="Z1124" i="9"/>
  <c r="L1124" i="9"/>
  <c r="Z1123" i="9"/>
  <c r="L1123" i="9"/>
  <c r="L1122" i="9"/>
  <c r="Y1113" i="9"/>
  <c r="X1113" i="9"/>
  <c r="W1113" i="9"/>
  <c r="V1113" i="9"/>
  <c r="U1113" i="9"/>
  <c r="T1113" i="9"/>
  <c r="Z1112" i="9"/>
  <c r="Z1111" i="9"/>
  <c r="Z1110" i="9"/>
  <c r="Z1109" i="9"/>
  <c r="Z1108" i="9"/>
  <c r="Z1107" i="9"/>
  <c r="Z1106" i="9"/>
  <c r="Z1105" i="9"/>
  <c r="Z1104" i="9"/>
  <c r="Y1099" i="9"/>
  <c r="X1099" i="9"/>
  <c r="W1099" i="9"/>
  <c r="V1099" i="9"/>
  <c r="U1099" i="9"/>
  <c r="T1099" i="9"/>
  <c r="Z1098" i="9"/>
  <c r="Z1097" i="9"/>
  <c r="Z1096" i="9"/>
  <c r="Z1095" i="9"/>
  <c r="Z1094" i="9"/>
  <c r="Z1093" i="9"/>
  <c r="Z1092" i="9"/>
  <c r="Z1091" i="9"/>
  <c r="Z1090" i="9"/>
  <c r="K1090" i="9"/>
  <c r="J1090" i="9"/>
  <c r="I1090" i="9"/>
  <c r="H1090" i="9"/>
  <c r="G1090" i="9"/>
  <c r="F1090" i="9"/>
  <c r="E1090" i="9"/>
  <c r="L1089" i="9"/>
  <c r="L1088" i="9"/>
  <c r="M1089" i="9" s="1"/>
  <c r="L1087" i="9"/>
  <c r="L1086" i="9"/>
  <c r="Y1085" i="9"/>
  <c r="X1085" i="9"/>
  <c r="W1085" i="9"/>
  <c r="V1085" i="9"/>
  <c r="U1085" i="9"/>
  <c r="T1085" i="9"/>
  <c r="L1085" i="9"/>
  <c r="Z1084" i="9"/>
  <c r="L1084" i="9"/>
  <c r="Z1083" i="9"/>
  <c r="L1083" i="9"/>
  <c r="M1087" i="9" s="1"/>
  <c r="Z1082" i="9"/>
  <c r="L1082" i="9"/>
  <c r="Z1081" i="9"/>
  <c r="L1081" i="9"/>
  <c r="Z1080" i="9"/>
  <c r="L1080" i="9"/>
  <c r="Z1079" i="9"/>
  <c r="L1079" i="9"/>
  <c r="Z1078" i="9"/>
  <c r="L1078" i="9"/>
  <c r="Z1077" i="9"/>
  <c r="L1077" i="9"/>
  <c r="Z1076" i="9"/>
  <c r="L1076" i="9"/>
  <c r="L1075" i="9"/>
  <c r="L1090" i="9" s="1"/>
  <c r="Y1067" i="9"/>
  <c r="X1067" i="9"/>
  <c r="W1067" i="9"/>
  <c r="V1067" i="9"/>
  <c r="U1067" i="9"/>
  <c r="T1067" i="9"/>
  <c r="Z1066" i="9"/>
  <c r="Z1065" i="9"/>
  <c r="Z1064" i="9"/>
  <c r="Z1063" i="9"/>
  <c r="Z1062" i="9"/>
  <c r="Z1061" i="9"/>
  <c r="Z1060" i="9"/>
  <c r="Z1059" i="9"/>
  <c r="Z1058" i="9"/>
  <c r="Y1053" i="9"/>
  <c r="X1053" i="9"/>
  <c r="W1053" i="9"/>
  <c r="V1053" i="9"/>
  <c r="U1053" i="9"/>
  <c r="T1053" i="9"/>
  <c r="Z1052" i="9"/>
  <c r="Z1051" i="9"/>
  <c r="Z1050" i="9"/>
  <c r="Z1049" i="9"/>
  <c r="K1049" i="9"/>
  <c r="J1049" i="9"/>
  <c r="I1049" i="9"/>
  <c r="H1049" i="9"/>
  <c r="G1049" i="9"/>
  <c r="F1049" i="9"/>
  <c r="E1049" i="9"/>
  <c r="Z1048" i="9"/>
  <c r="L1048" i="9"/>
  <c r="Z1047" i="9"/>
  <c r="L1047" i="9"/>
  <c r="Z1046" i="9"/>
  <c r="L1046" i="9"/>
  <c r="Z1045" i="9"/>
  <c r="L1045" i="9"/>
  <c r="Z1044" i="9"/>
  <c r="L1044" i="9"/>
  <c r="L1043" i="9"/>
  <c r="L1042" i="9"/>
  <c r="L1041" i="9"/>
  <c r="M1041" i="9" s="1"/>
  <c r="L1040" i="9"/>
  <c r="Y1039" i="9"/>
  <c r="X1039" i="9"/>
  <c r="W1039" i="9"/>
  <c r="V1039" i="9"/>
  <c r="U1039" i="9"/>
  <c r="T1039" i="9"/>
  <c r="L1039" i="9"/>
  <c r="Z1038" i="9"/>
  <c r="L1038" i="9"/>
  <c r="Z1037" i="9"/>
  <c r="L1037" i="9"/>
  <c r="Z1036" i="9"/>
  <c r="L1036" i="9"/>
  <c r="Z1035" i="9"/>
  <c r="L1035" i="9"/>
  <c r="Z1034" i="9"/>
  <c r="L1034" i="9"/>
  <c r="Z1033" i="9"/>
  <c r="L1033" i="9"/>
  <c r="Z1032" i="9"/>
  <c r="L1032" i="9"/>
  <c r="Z1031" i="9"/>
  <c r="L1031" i="9"/>
  <c r="Z1030" i="9"/>
  <c r="L1030" i="9"/>
  <c r="L1029" i="9"/>
  <c r="L1049" i="9" s="1"/>
  <c r="Y1021" i="9"/>
  <c r="X1021" i="9"/>
  <c r="W1021" i="9"/>
  <c r="V1021" i="9"/>
  <c r="U1021" i="9"/>
  <c r="T1021" i="9"/>
  <c r="Z1020" i="9"/>
  <c r="Z1019" i="9"/>
  <c r="Z1018" i="9"/>
  <c r="Z1017" i="9"/>
  <c r="Z1016" i="9"/>
  <c r="Z1015" i="9"/>
  <c r="Z1014" i="9"/>
  <c r="Z1013" i="9"/>
  <c r="Z1012" i="9"/>
  <c r="Y1007" i="9"/>
  <c r="Z1007" i="9" s="1"/>
  <c r="X1007" i="9"/>
  <c r="W1007" i="9"/>
  <c r="V1007" i="9"/>
  <c r="U1007" i="9"/>
  <c r="T1007" i="9"/>
  <c r="Z1006" i="9"/>
  <c r="Z1005" i="9"/>
  <c r="Z1004" i="9"/>
  <c r="Z1003" i="9"/>
  <c r="Z1002" i="9"/>
  <c r="Z1001" i="9"/>
  <c r="Z1000" i="9"/>
  <c r="Z999" i="9"/>
  <c r="Z998" i="9"/>
  <c r="K997" i="9"/>
  <c r="J997" i="9"/>
  <c r="I997" i="9"/>
  <c r="H997" i="9"/>
  <c r="G997" i="9"/>
  <c r="F997" i="9"/>
  <c r="E997" i="9"/>
  <c r="L996" i="9"/>
  <c r="L995" i="9"/>
  <c r="L994" i="9"/>
  <c r="M996" i="9" s="1"/>
  <c r="Y993" i="9"/>
  <c r="X993" i="9"/>
  <c r="W993" i="9"/>
  <c r="V993" i="9"/>
  <c r="U993" i="9"/>
  <c r="Z993" i="9" s="1"/>
  <c r="T993" i="9"/>
  <c r="L993" i="9"/>
  <c r="Z992" i="9"/>
  <c r="L992" i="9"/>
  <c r="Z991" i="9"/>
  <c r="L991" i="9"/>
  <c r="Z990" i="9"/>
  <c r="L990" i="9"/>
  <c r="Z989" i="9"/>
  <c r="L989" i="9"/>
  <c r="Z988" i="9"/>
  <c r="L988" i="9"/>
  <c r="Z987" i="9"/>
  <c r="L987" i="9"/>
  <c r="Z986" i="9"/>
  <c r="L986" i="9"/>
  <c r="Z985" i="9"/>
  <c r="L985" i="9"/>
  <c r="Z984" i="9"/>
  <c r="L984" i="9"/>
  <c r="L983" i="9"/>
  <c r="Y977" i="9"/>
  <c r="X977" i="9"/>
  <c r="W977" i="9"/>
  <c r="V977" i="9"/>
  <c r="U977" i="9"/>
  <c r="T977" i="9"/>
  <c r="Z976" i="9"/>
  <c r="Z975" i="9"/>
  <c r="Z974" i="9"/>
  <c r="Z973" i="9"/>
  <c r="Z972" i="9"/>
  <c r="Z971" i="9"/>
  <c r="Z970" i="9"/>
  <c r="Z969" i="9"/>
  <c r="Z968" i="9"/>
  <c r="Y963" i="9"/>
  <c r="X963" i="9"/>
  <c r="W963" i="9"/>
  <c r="V963" i="9"/>
  <c r="U963" i="9"/>
  <c r="T963" i="9"/>
  <c r="Z962" i="9"/>
  <c r="Z961" i="9"/>
  <c r="Z960" i="9"/>
  <c r="Z959" i="9"/>
  <c r="Z958" i="9"/>
  <c r="Z957" i="9"/>
  <c r="Z956" i="9"/>
  <c r="Z955" i="9"/>
  <c r="Z954" i="9"/>
  <c r="K951" i="9"/>
  <c r="J951" i="9"/>
  <c r="I951" i="9"/>
  <c r="H951" i="9"/>
  <c r="G951" i="9"/>
  <c r="L951" i="9" s="1"/>
  <c r="F951" i="9"/>
  <c r="E951" i="9"/>
  <c r="D951" i="9"/>
  <c r="C951" i="9"/>
  <c r="L950" i="9"/>
  <c r="Y949" i="9"/>
  <c r="X949" i="9"/>
  <c r="W949" i="9"/>
  <c r="V949" i="9"/>
  <c r="U949" i="9"/>
  <c r="T949" i="9"/>
  <c r="Z949" i="9" s="1"/>
  <c r="L949" i="9"/>
  <c r="Z948" i="9"/>
  <c r="L948" i="9"/>
  <c r="Z947" i="9"/>
  <c r="L947" i="9"/>
  <c r="Z946" i="9"/>
  <c r="L946" i="9"/>
  <c r="Z945" i="9"/>
  <c r="L945" i="9"/>
  <c r="Z944" i="9"/>
  <c r="L944" i="9"/>
  <c r="Z943" i="9"/>
  <c r="L943" i="9"/>
  <c r="Z942" i="9"/>
  <c r="L942" i="9"/>
  <c r="Z941" i="9"/>
  <c r="L941" i="9"/>
  <c r="Z940" i="9"/>
  <c r="L940" i="9"/>
  <c r="L939" i="9"/>
  <c r="Y934" i="9"/>
  <c r="X934" i="9"/>
  <c r="W934" i="9"/>
  <c r="V934" i="9"/>
  <c r="Z934" i="9" s="1"/>
  <c r="U934" i="9"/>
  <c r="T934" i="9"/>
  <c r="Z933" i="9"/>
  <c r="Z932" i="9"/>
  <c r="Z931" i="9"/>
  <c r="Z930" i="9"/>
  <c r="Z929" i="9"/>
  <c r="Z928" i="9"/>
  <c r="Z927" i="9"/>
  <c r="Z926" i="9"/>
  <c r="Z925" i="9"/>
  <c r="Y920" i="9"/>
  <c r="X920" i="9"/>
  <c r="W920" i="9"/>
  <c r="V920" i="9"/>
  <c r="U920" i="9"/>
  <c r="T920" i="9"/>
  <c r="Z919" i="9"/>
  <c r="Z918" i="9"/>
  <c r="Z917" i="9"/>
  <c r="Z916" i="9"/>
  <c r="Z915" i="9"/>
  <c r="Z914" i="9"/>
  <c r="Z913" i="9"/>
  <c r="Z912" i="9"/>
  <c r="Z911" i="9"/>
  <c r="K909" i="9"/>
  <c r="J909" i="9"/>
  <c r="I909" i="9"/>
  <c r="H909" i="9"/>
  <c r="G909" i="9"/>
  <c r="F909" i="9"/>
  <c r="E909" i="9"/>
  <c r="D909" i="9"/>
  <c r="C909" i="9"/>
  <c r="L908" i="9"/>
  <c r="L907" i="9"/>
  <c r="Y906" i="9"/>
  <c r="X906" i="9"/>
  <c r="W906" i="9"/>
  <c r="V906" i="9"/>
  <c r="U906" i="9"/>
  <c r="T906" i="9"/>
  <c r="L906" i="9"/>
  <c r="Z905" i="9"/>
  <c r="L905" i="9"/>
  <c r="Z904" i="9"/>
  <c r="L904" i="9"/>
  <c r="Z903" i="9"/>
  <c r="L903" i="9"/>
  <c r="Z902" i="9"/>
  <c r="L902" i="9"/>
  <c r="Z901" i="9"/>
  <c r="L901" i="9"/>
  <c r="Z900" i="9"/>
  <c r="L900" i="9"/>
  <c r="Z899" i="9"/>
  <c r="L899" i="9"/>
  <c r="Z898" i="9"/>
  <c r="L898" i="9"/>
  <c r="Z897" i="9"/>
  <c r="L897" i="9"/>
  <c r="L896" i="9"/>
  <c r="Y891" i="9"/>
  <c r="X891" i="9"/>
  <c r="W891" i="9"/>
  <c r="V891" i="9"/>
  <c r="U891" i="9"/>
  <c r="T891" i="9"/>
  <c r="Z890" i="9"/>
  <c r="Z889" i="9"/>
  <c r="Z888" i="9"/>
  <c r="Z887" i="9"/>
  <c r="Z886" i="9"/>
  <c r="Z885" i="9"/>
  <c r="Z884" i="9"/>
  <c r="Z883" i="9"/>
  <c r="Z882" i="9"/>
  <c r="Y877" i="9"/>
  <c r="X877" i="9"/>
  <c r="W877" i="9"/>
  <c r="V877" i="9"/>
  <c r="U877" i="9"/>
  <c r="T877" i="9"/>
  <c r="Z876" i="9"/>
  <c r="Z875" i="9"/>
  <c r="Z874" i="9"/>
  <c r="Z873" i="9"/>
  <c r="Z872" i="9"/>
  <c r="Z871" i="9"/>
  <c r="Z870" i="9"/>
  <c r="Z869" i="9"/>
  <c r="Z868" i="9"/>
  <c r="K866" i="9"/>
  <c r="J866" i="9"/>
  <c r="I866" i="9"/>
  <c r="H866" i="9"/>
  <c r="G866" i="9"/>
  <c r="F866" i="9"/>
  <c r="E866" i="9"/>
  <c r="D866" i="9"/>
  <c r="C866" i="9"/>
  <c r="L865" i="9"/>
  <c r="L864" i="9"/>
  <c r="Y863" i="9"/>
  <c r="X863" i="9"/>
  <c r="W863" i="9"/>
  <c r="V863" i="9"/>
  <c r="U863" i="9"/>
  <c r="T863" i="9"/>
  <c r="L863" i="9"/>
  <c r="Z862" i="9"/>
  <c r="L862" i="9"/>
  <c r="Z861" i="9"/>
  <c r="L861" i="9"/>
  <c r="M865" i="9" s="1"/>
  <c r="Z860" i="9"/>
  <c r="L860" i="9"/>
  <c r="Z859" i="9"/>
  <c r="L859" i="9"/>
  <c r="Z858" i="9"/>
  <c r="L858" i="9"/>
  <c r="Z857" i="9"/>
  <c r="L857" i="9"/>
  <c r="Z856" i="9"/>
  <c r="L856" i="9"/>
  <c r="M860" i="9" s="1"/>
  <c r="Z855" i="9"/>
  <c r="L855" i="9"/>
  <c r="Z854" i="9"/>
  <c r="L854" i="9"/>
  <c r="L853" i="9"/>
  <c r="Y846" i="9"/>
  <c r="X846" i="9"/>
  <c r="W846" i="9"/>
  <c r="V846" i="9"/>
  <c r="U846" i="9"/>
  <c r="T846" i="9"/>
  <c r="Z845" i="9"/>
  <c r="Z844" i="9"/>
  <c r="Z843" i="9"/>
  <c r="Z842" i="9"/>
  <c r="Z841" i="9"/>
  <c r="Z840" i="9"/>
  <c r="Z839" i="9"/>
  <c r="Z838" i="9"/>
  <c r="Z837" i="9"/>
  <c r="Y832" i="9"/>
  <c r="X832" i="9"/>
  <c r="W832" i="9"/>
  <c r="V832" i="9"/>
  <c r="U832" i="9"/>
  <c r="T832" i="9"/>
  <c r="Z831" i="9"/>
  <c r="Z830" i="9"/>
  <c r="Z829" i="9"/>
  <c r="Z828" i="9"/>
  <c r="Z827" i="9"/>
  <c r="K827" i="9"/>
  <c r="J827" i="9"/>
  <c r="I827" i="9"/>
  <c r="H827" i="9"/>
  <c r="G827" i="9"/>
  <c r="F827" i="9"/>
  <c r="E827" i="9"/>
  <c r="D827" i="9"/>
  <c r="C827" i="9"/>
  <c r="Z826" i="9"/>
  <c r="L826" i="9"/>
  <c r="Z825" i="9"/>
  <c r="L825" i="9"/>
  <c r="Z824" i="9"/>
  <c r="L824" i="9"/>
  <c r="Z823" i="9"/>
  <c r="L823" i="9"/>
  <c r="L822" i="9"/>
  <c r="L821" i="9"/>
  <c r="L820" i="9"/>
  <c r="L819" i="9"/>
  <c r="Y818" i="9"/>
  <c r="X818" i="9"/>
  <c r="W818" i="9"/>
  <c r="V818" i="9"/>
  <c r="U818" i="9"/>
  <c r="T818" i="9"/>
  <c r="L818" i="9"/>
  <c r="Z817" i="9"/>
  <c r="L817" i="9"/>
  <c r="Z816" i="9"/>
  <c r="L816" i="9"/>
  <c r="M817" i="9" s="1"/>
  <c r="Z815" i="9"/>
  <c r="L815" i="9"/>
  <c r="Z814" i="9"/>
  <c r="L814" i="9"/>
  <c r="Z813" i="9"/>
  <c r="L813" i="9"/>
  <c r="Z812" i="9"/>
  <c r="L812" i="9"/>
  <c r="Z811" i="9"/>
  <c r="L811" i="9"/>
  <c r="Z810" i="9"/>
  <c r="L810" i="9"/>
  <c r="Z809" i="9"/>
  <c r="L809" i="9"/>
  <c r="L808" i="9"/>
  <c r="X804" i="9"/>
  <c r="W804" i="9"/>
  <c r="V804" i="9"/>
  <c r="U804" i="9"/>
  <c r="T804" i="9"/>
  <c r="Y803" i="9"/>
  <c r="Y802" i="9"/>
  <c r="Y801" i="9"/>
  <c r="Y800" i="9"/>
  <c r="Y799" i="9"/>
  <c r="Y798" i="9"/>
  <c r="Y797" i="9"/>
  <c r="Y796" i="9"/>
  <c r="Y795" i="9"/>
  <c r="X790" i="9"/>
  <c r="W790" i="9"/>
  <c r="V790" i="9"/>
  <c r="U790" i="9"/>
  <c r="T790" i="9"/>
  <c r="Y789" i="9"/>
  <c r="Y788" i="9"/>
  <c r="Y787" i="9"/>
  <c r="Y786" i="9"/>
  <c r="Y785" i="9"/>
  <c r="Y784" i="9"/>
  <c r="Y783" i="9"/>
  <c r="Y782" i="9"/>
  <c r="Y781" i="9"/>
  <c r="J781" i="9"/>
  <c r="I781" i="9"/>
  <c r="H781" i="9"/>
  <c r="G781" i="9"/>
  <c r="F781" i="9"/>
  <c r="E781" i="9"/>
  <c r="D781" i="9"/>
  <c r="C781" i="9"/>
  <c r="K780" i="9"/>
  <c r="K779" i="9"/>
  <c r="K778" i="9"/>
  <c r="K777" i="9"/>
  <c r="X776" i="9"/>
  <c r="W776" i="9"/>
  <c r="V776" i="9"/>
  <c r="U776" i="9"/>
  <c r="T776" i="9"/>
  <c r="K776" i="9"/>
  <c r="Y775" i="9"/>
  <c r="K775" i="9"/>
  <c r="Y774" i="9"/>
  <c r="K774" i="9"/>
  <c r="Y773" i="9"/>
  <c r="K773" i="9"/>
  <c r="Y772" i="9"/>
  <c r="K772" i="9"/>
  <c r="Y771" i="9"/>
  <c r="K771" i="9"/>
  <c r="Y770" i="9"/>
  <c r="K770" i="9"/>
  <c r="Y769" i="9"/>
  <c r="K769" i="9"/>
  <c r="Y768" i="9"/>
  <c r="K768" i="9"/>
  <c r="Y767" i="9"/>
  <c r="K767" i="9"/>
  <c r="K766" i="9"/>
  <c r="X762" i="9"/>
  <c r="W762" i="9"/>
  <c r="V762" i="9"/>
  <c r="U762" i="9"/>
  <c r="T762" i="9"/>
  <c r="Y761" i="9"/>
  <c r="Y760" i="9"/>
  <c r="Y759" i="9"/>
  <c r="Y758" i="9"/>
  <c r="Y757" i="9"/>
  <c r="Y756" i="9"/>
  <c r="Y755" i="9"/>
  <c r="Y754" i="9"/>
  <c r="Y753" i="9"/>
  <c r="Y752" i="9"/>
  <c r="X748" i="9"/>
  <c r="W748" i="9"/>
  <c r="V748" i="9"/>
  <c r="U748" i="9"/>
  <c r="T748" i="9"/>
  <c r="Y747" i="9"/>
  <c r="Y746" i="9"/>
  <c r="Y745" i="9"/>
  <c r="Y744" i="9"/>
  <c r="Y743" i="9"/>
  <c r="Y742" i="9"/>
  <c r="Y741" i="9"/>
  <c r="Y740" i="9"/>
  <c r="Y739" i="9"/>
  <c r="Y738" i="9"/>
  <c r="J737" i="9"/>
  <c r="I737" i="9"/>
  <c r="H737" i="9"/>
  <c r="G737" i="9"/>
  <c r="F737" i="9"/>
  <c r="E737" i="9"/>
  <c r="D737" i="9"/>
  <c r="C737" i="9"/>
  <c r="K736" i="9"/>
  <c r="K735" i="9"/>
  <c r="X734" i="9"/>
  <c r="W734" i="9"/>
  <c r="V734" i="9"/>
  <c r="U734" i="9"/>
  <c r="T734" i="9"/>
  <c r="K734" i="9"/>
  <c r="Y733" i="9"/>
  <c r="K733" i="9"/>
  <c r="Y732" i="9"/>
  <c r="K732" i="9"/>
  <c r="Y731" i="9"/>
  <c r="K731" i="9"/>
  <c r="Y730" i="9"/>
  <c r="K730" i="9"/>
  <c r="Y729" i="9"/>
  <c r="K729" i="9"/>
  <c r="Y728" i="9"/>
  <c r="K728" i="9"/>
  <c r="L730" i="9" s="1"/>
  <c r="Y727" i="9"/>
  <c r="K727" i="9"/>
  <c r="Y726" i="9"/>
  <c r="K726" i="9"/>
  <c r="Y725" i="9"/>
  <c r="K725" i="9"/>
  <c r="Y724" i="9"/>
  <c r="K724" i="9"/>
  <c r="K723" i="9"/>
  <c r="X720" i="9"/>
  <c r="W720" i="9"/>
  <c r="V720" i="9"/>
  <c r="U720" i="9"/>
  <c r="T720" i="9"/>
  <c r="Y719" i="9"/>
  <c r="Y718" i="9"/>
  <c r="Y717" i="9"/>
  <c r="Y716" i="9"/>
  <c r="Y715" i="9"/>
  <c r="Y714" i="9"/>
  <c r="Y713" i="9"/>
  <c r="Y712" i="9"/>
  <c r="Y711" i="9"/>
  <c r="Y710" i="9"/>
  <c r="X706" i="9"/>
  <c r="W706" i="9"/>
  <c r="V706" i="9"/>
  <c r="U706" i="9"/>
  <c r="T706" i="9"/>
  <c r="Y705" i="9"/>
  <c r="Y704" i="9"/>
  <c r="Y703" i="9"/>
  <c r="Y702" i="9"/>
  <c r="Y701" i="9"/>
  <c r="J701" i="9"/>
  <c r="I701" i="9"/>
  <c r="H701" i="9"/>
  <c r="G701" i="9"/>
  <c r="F701" i="9"/>
  <c r="E701" i="9"/>
  <c r="D701" i="9"/>
  <c r="C701" i="9"/>
  <c r="Y700" i="9"/>
  <c r="K700" i="9"/>
  <c r="Y699" i="9"/>
  <c r="K699" i="9"/>
  <c r="Y698" i="9"/>
  <c r="K698" i="9"/>
  <c r="Y697" i="9"/>
  <c r="K697" i="9"/>
  <c r="Y696" i="9"/>
  <c r="K696" i="9"/>
  <c r="K695" i="9"/>
  <c r="K694" i="9"/>
  <c r="K693" i="9"/>
  <c r="X692" i="9"/>
  <c r="W692" i="9"/>
  <c r="V692" i="9"/>
  <c r="U692" i="9"/>
  <c r="T692" i="9"/>
  <c r="K692" i="9"/>
  <c r="Y691" i="9"/>
  <c r="K691" i="9"/>
  <c r="Y690" i="9"/>
  <c r="K690" i="9"/>
  <c r="L692" i="9" s="1"/>
  <c r="Y689" i="9"/>
  <c r="K689" i="9"/>
  <c r="Y688" i="9"/>
  <c r="K688" i="9"/>
  <c r="Y687" i="9"/>
  <c r="K687" i="9"/>
  <c r="Y686" i="9"/>
  <c r="K686" i="9"/>
  <c r="Y685" i="9"/>
  <c r="K685" i="9"/>
  <c r="Y684" i="9"/>
  <c r="K684" i="9"/>
  <c r="Y683" i="9"/>
  <c r="K683" i="9"/>
  <c r="Y682" i="9"/>
  <c r="K682" i="9"/>
  <c r="K681" i="9"/>
  <c r="X676" i="9"/>
  <c r="W676" i="9"/>
  <c r="V676" i="9"/>
  <c r="U676" i="9"/>
  <c r="T676" i="9"/>
  <c r="Y675" i="9"/>
  <c r="Y674" i="9"/>
  <c r="Y673" i="9"/>
  <c r="Y672" i="9"/>
  <c r="Y671" i="9"/>
  <c r="Y670" i="9"/>
  <c r="Y669" i="9"/>
  <c r="Y668" i="9"/>
  <c r="Y667" i="9"/>
  <c r="Y666" i="9"/>
  <c r="X662" i="9"/>
  <c r="W662" i="9"/>
  <c r="V662" i="9"/>
  <c r="U662" i="9"/>
  <c r="T662" i="9"/>
  <c r="Y661" i="9"/>
  <c r="Y660" i="9"/>
  <c r="Y659" i="9"/>
  <c r="Y658" i="9"/>
  <c r="Y657" i="9"/>
  <c r="J657" i="9"/>
  <c r="I657" i="9"/>
  <c r="H657" i="9"/>
  <c r="G657" i="9"/>
  <c r="F657" i="9"/>
  <c r="E657" i="9"/>
  <c r="D657" i="9"/>
  <c r="C657" i="9"/>
  <c r="Y656" i="9"/>
  <c r="K656" i="9"/>
  <c r="Y655" i="9"/>
  <c r="K655" i="9"/>
  <c r="Y654" i="9"/>
  <c r="K654" i="9"/>
  <c r="L656" i="9" s="1"/>
  <c r="Y653" i="9"/>
  <c r="K653" i="9"/>
  <c r="Y652" i="9"/>
  <c r="K652" i="9"/>
  <c r="K651" i="9"/>
  <c r="K650" i="9"/>
  <c r="K649" i="9"/>
  <c r="X648" i="9"/>
  <c r="W648" i="9"/>
  <c r="V648" i="9"/>
  <c r="U648" i="9"/>
  <c r="T648" i="9"/>
  <c r="K648" i="9"/>
  <c r="Y647" i="9"/>
  <c r="K647" i="9"/>
  <c r="Y646" i="9"/>
  <c r="K646" i="9"/>
  <c r="Y645" i="9"/>
  <c r="K645" i="9"/>
  <c r="Y644" i="9"/>
  <c r="K644" i="9"/>
  <c r="Y643" i="9"/>
  <c r="K643" i="9"/>
  <c r="Y642" i="9"/>
  <c r="K642" i="9"/>
  <c r="Y641" i="9"/>
  <c r="K641" i="9"/>
  <c r="Y640" i="9"/>
  <c r="K640" i="9"/>
  <c r="Y639" i="9"/>
  <c r="K639" i="9"/>
  <c r="Y638" i="9"/>
  <c r="K638" i="9"/>
  <c r="K637" i="9"/>
  <c r="X633" i="9"/>
  <c r="W633" i="9"/>
  <c r="V633" i="9"/>
  <c r="U633" i="9"/>
  <c r="T633" i="9"/>
  <c r="Y632" i="9"/>
  <c r="Y631" i="9"/>
  <c r="Y630" i="9"/>
  <c r="Y629" i="9"/>
  <c r="Y628" i="9"/>
  <c r="Y627" i="9"/>
  <c r="Y626" i="9"/>
  <c r="Y625" i="9"/>
  <c r="Y624" i="9"/>
  <c r="Y623" i="9"/>
  <c r="X619" i="9"/>
  <c r="W619" i="9"/>
  <c r="V619" i="9"/>
  <c r="U619" i="9"/>
  <c r="T619" i="9"/>
  <c r="Y618" i="9"/>
  <c r="Y617" i="9"/>
  <c r="Y616" i="9"/>
  <c r="Y615" i="9"/>
  <c r="Y614" i="9"/>
  <c r="Y613" i="9"/>
  <c r="J613" i="9"/>
  <c r="I613" i="9"/>
  <c r="H613" i="9"/>
  <c r="G613" i="9"/>
  <c r="F613" i="9"/>
  <c r="E613" i="9"/>
  <c r="D613" i="9"/>
  <c r="C613" i="9"/>
  <c r="Y612" i="9"/>
  <c r="K612" i="9"/>
  <c r="Y611" i="9"/>
  <c r="K611" i="9"/>
  <c r="Y610" i="9"/>
  <c r="K610" i="9"/>
  <c r="Y609" i="9"/>
  <c r="K609" i="9"/>
  <c r="K608" i="9"/>
  <c r="K607" i="9"/>
  <c r="K606" i="9"/>
  <c r="L609" i="9" s="1"/>
  <c r="X605" i="9"/>
  <c r="W605" i="9"/>
  <c r="V605" i="9"/>
  <c r="U605" i="9"/>
  <c r="T605" i="9"/>
  <c r="K605" i="9"/>
  <c r="Y604" i="9"/>
  <c r="K604" i="9"/>
  <c r="Y603" i="9"/>
  <c r="K603" i="9"/>
  <c r="Y602" i="9"/>
  <c r="K602" i="9"/>
  <c r="Y601" i="9"/>
  <c r="K601" i="9"/>
  <c r="Y600" i="9"/>
  <c r="K600" i="9"/>
  <c r="Y599" i="9"/>
  <c r="K599" i="9"/>
  <c r="Y598" i="9"/>
  <c r="K598" i="9"/>
  <c r="Y597" i="9"/>
  <c r="K597" i="9"/>
  <c r="Y596" i="9"/>
  <c r="K596" i="9"/>
  <c r="K613" i="9" s="1"/>
  <c r="Y595" i="9"/>
  <c r="K595" i="9"/>
  <c r="K594" i="9"/>
  <c r="X590" i="9"/>
  <c r="W590" i="9"/>
  <c r="V590" i="9"/>
  <c r="U590" i="9"/>
  <c r="T590" i="9"/>
  <c r="Y590" i="9" s="1"/>
  <c r="Y589" i="9"/>
  <c r="Y588" i="9"/>
  <c r="Y587" i="9"/>
  <c r="Y586" i="9"/>
  <c r="Y585" i="9"/>
  <c r="Y584" i="9"/>
  <c r="Y583" i="9"/>
  <c r="Y582" i="9"/>
  <c r="Y581" i="9"/>
  <c r="Y580" i="9"/>
  <c r="X576" i="9"/>
  <c r="W576" i="9"/>
  <c r="V576" i="9"/>
  <c r="U576" i="9"/>
  <c r="T576" i="9"/>
  <c r="Y575" i="9"/>
  <c r="Y574" i="9"/>
  <c r="Y573" i="9"/>
  <c r="Y572" i="9"/>
  <c r="Y571" i="9"/>
  <c r="Y570" i="9"/>
  <c r="J570" i="9"/>
  <c r="I570" i="9"/>
  <c r="H570" i="9"/>
  <c r="G570" i="9"/>
  <c r="F570" i="9"/>
  <c r="E570" i="9"/>
  <c r="D570" i="9"/>
  <c r="C570" i="9"/>
  <c r="Y569" i="9"/>
  <c r="K569" i="9"/>
  <c r="Y568" i="9"/>
  <c r="K568" i="9"/>
  <c r="Y567" i="9"/>
  <c r="K567" i="9"/>
  <c r="Y566" i="9"/>
  <c r="K566" i="9"/>
  <c r="K565" i="9"/>
  <c r="K564" i="9"/>
  <c r="K563" i="9"/>
  <c r="X562" i="9"/>
  <c r="W562" i="9"/>
  <c r="V562" i="9"/>
  <c r="U562" i="9"/>
  <c r="T562" i="9"/>
  <c r="K562" i="9"/>
  <c r="Y561" i="9"/>
  <c r="K561" i="9"/>
  <c r="Y560" i="9"/>
  <c r="K560" i="9"/>
  <c r="Y559" i="9"/>
  <c r="K559" i="9"/>
  <c r="Y558" i="9"/>
  <c r="K558" i="9"/>
  <c r="Y557" i="9"/>
  <c r="K557" i="9"/>
  <c r="Y556" i="9"/>
  <c r="K556" i="9"/>
  <c r="Y555" i="9"/>
  <c r="K555" i="9"/>
  <c r="Y554" i="9"/>
  <c r="K554" i="9"/>
  <c r="Y553" i="9"/>
  <c r="K553" i="9"/>
  <c r="Y552" i="9"/>
  <c r="K552" i="9"/>
  <c r="K551" i="9"/>
  <c r="X545" i="9"/>
  <c r="W545" i="9"/>
  <c r="V545" i="9"/>
  <c r="U545" i="9"/>
  <c r="T545" i="9"/>
  <c r="Y545" i="9" s="1"/>
  <c r="Y544" i="9"/>
  <c r="Y543" i="9"/>
  <c r="Y542" i="9"/>
  <c r="Y541" i="9"/>
  <c r="Y540" i="9"/>
  <c r="Y539" i="9"/>
  <c r="Y538" i="9"/>
  <c r="Y537" i="9"/>
  <c r="Y536" i="9"/>
  <c r="Y535" i="9"/>
  <c r="X531" i="9"/>
  <c r="W531" i="9"/>
  <c r="V531" i="9"/>
  <c r="U531" i="9"/>
  <c r="T531" i="9"/>
  <c r="Y530" i="9"/>
  <c r="Y529" i="9"/>
  <c r="Y528" i="9"/>
  <c r="Y527" i="9"/>
  <c r="Y526" i="9"/>
  <c r="Y525" i="9"/>
  <c r="Y524" i="9"/>
  <c r="Y523" i="9"/>
  <c r="Y522" i="9"/>
  <c r="Y521" i="9"/>
  <c r="J520" i="9"/>
  <c r="I520" i="9"/>
  <c r="H520" i="9"/>
  <c r="G520" i="9"/>
  <c r="F520" i="9"/>
  <c r="E520" i="9"/>
  <c r="D520" i="9"/>
  <c r="C520" i="9"/>
  <c r="K519" i="9"/>
  <c r="K518" i="9"/>
  <c r="X517" i="9"/>
  <c r="W517" i="9"/>
  <c r="V517" i="9"/>
  <c r="U517" i="9"/>
  <c r="T517" i="9"/>
  <c r="Y517" i="9" s="1"/>
  <c r="K517" i="9"/>
  <c r="Y516" i="9"/>
  <c r="K516" i="9"/>
  <c r="Y515" i="9"/>
  <c r="K515" i="9"/>
  <c r="Y514" i="9"/>
  <c r="K514" i="9"/>
  <c r="Y513" i="9"/>
  <c r="K513" i="9"/>
  <c r="Y512" i="9"/>
  <c r="K512" i="9"/>
  <c r="Y511" i="9"/>
  <c r="K511" i="9"/>
  <c r="Y510" i="9"/>
  <c r="K510" i="9"/>
  <c r="Y509" i="9"/>
  <c r="K509" i="9"/>
  <c r="Y508" i="9"/>
  <c r="K508" i="9"/>
  <c r="Y507" i="9"/>
  <c r="K507" i="9"/>
  <c r="K506" i="9"/>
  <c r="X498" i="9"/>
  <c r="W498" i="9"/>
  <c r="V498" i="9"/>
  <c r="U498" i="9"/>
  <c r="T498" i="9"/>
  <c r="Y497" i="9"/>
  <c r="Y496" i="9"/>
  <c r="Y495" i="9"/>
  <c r="Y494" i="9"/>
  <c r="Y493" i="9"/>
  <c r="Y492" i="9"/>
  <c r="Y491" i="9"/>
  <c r="Y490" i="9"/>
  <c r="Y489" i="9"/>
  <c r="Y488" i="9"/>
  <c r="Y487" i="9"/>
  <c r="J486" i="9"/>
  <c r="I486" i="9"/>
  <c r="H486" i="9"/>
  <c r="G486" i="9"/>
  <c r="F486" i="9"/>
  <c r="E486" i="9"/>
  <c r="X484" i="9"/>
  <c r="W484" i="9"/>
  <c r="V484" i="9"/>
  <c r="U484" i="9"/>
  <c r="T484" i="9"/>
  <c r="Y483" i="9"/>
  <c r="Y482" i="9"/>
  <c r="L482" i="9"/>
  <c r="J482" i="9"/>
  <c r="I482" i="9"/>
  <c r="H482" i="9"/>
  <c r="G482" i="9"/>
  <c r="F482" i="9"/>
  <c r="E482" i="9"/>
  <c r="D482" i="9"/>
  <c r="C482" i="9"/>
  <c r="Y481" i="9"/>
  <c r="K481" i="9"/>
  <c r="Y480" i="9"/>
  <c r="K480" i="9"/>
  <c r="Y479" i="9"/>
  <c r="K479" i="9"/>
  <c r="Y478" i="9"/>
  <c r="K478" i="9"/>
  <c r="Y477" i="9"/>
  <c r="K477" i="9"/>
  <c r="Y476" i="9"/>
  <c r="K476" i="9"/>
  <c r="Y475" i="9"/>
  <c r="K475" i="9"/>
  <c r="Y474" i="9"/>
  <c r="K474" i="9"/>
  <c r="Y473" i="9"/>
  <c r="K473" i="9"/>
  <c r="K472" i="9"/>
  <c r="K471" i="9"/>
  <c r="X470" i="9"/>
  <c r="W470" i="9"/>
  <c r="V470" i="9"/>
  <c r="U470" i="9"/>
  <c r="T470" i="9"/>
  <c r="K470" i="9"/>
  <c r="Y469" i="9"/>
  <c r="K469" i="9"/>
  <c r="Y468" i="9"/>
  <c r="K468" i="9"/>
  <c r="Y467" i="9"/>
  <c r="K467" i="9"/>
  <c r="Y466" i="9"/>
  <c r="K466" i="9"/>
  <c r="Y465" i="9"/>
  <c r="K465" i="9"/>
  <c r="Y464" i="9"/>
  <c r="K464" i="9"/>
  <c r="Y463" i="9"/>
  <c r="K463" i="9"/>
  <c r="Y462" i="9"/>
  <c r="K462" i="9"/>
  <c r="Y461" i="9"/>
  <c r="K461" i="9"/>
  <c r="Y460" i="9"/>
  <c r="K460" i="9"/>
  <c r="Y459" i="9"/>
  <c r="K459" i="9"/>
  <c r="K458" i="9"/>
  <c r="X451" i="9"/>
  <c r="W451" i="9"/>
  <c r="V451" i="9"/>
  <c r="U451" i="9"/>
  <c r="T451" i="9"/>
  <c r="Y450" i="9"/>
  <c r="Y449" i="9"/>
  <c r="Y448" i="9"/>
  <c r="Y447" i="9"/>
  <c r="Y446" i="9"/>
  <c r="Y445" i="9"/>
  <c r="Y444" i="9"/>
  <c r="Y443" i="9"/>
  <c r="Y442" i="9"/>
  <c r="Y441" i="9"/>
  <c r="Y440" i="9"/>
  <c r="X437" i="9"/>
  <c r="W437" i="9"/>
  <c r="V437" i="9"/>
  <c r="U437" i="9"/>
  <c r="T437" i="9"/>
  <c r="Y436" i="9"/>
  <c r="Y435" i="9"/>
  <c r="Y434" i="9"/>
  <c r="Y433" i="9"/>
  <c r="Y432" i="9"/>
  <c r="Y431" i="9"/>
  <c r="Y430" i="9"/>
  <c r="J430" i="9"/>
  <c r="I430" i="9"/>
  <c r="H430" i="9"/>
  <c r="G430" i="9"/>
  <c r="F430" i="9"/>
  <c r="E430" i="9"/>
  <c r="D430" i="9"/>
  <c r="C430" i="9"/>
  <c r="Y429" i="9"/>
  <c r="K429" i="9"/>
  <c r="Y428" i="9"/>
  <c r="L428" i="9"/>
  <c r="K428" i="9"/>
  <c r="Y427" i="9"/>
  <c r="K427" i="9"/>
  <c r="Y426" i="9"/>
  <c r="K426" i="9"/>
  <c r="K425" i="9"/>
  <c r="K424" i="9"/>
  <c r="X423" i="9"/>
  <c r="W423" i="9"/>
  <c r="V423" i="9"/>
  <c r="U423" i="9"/>
  <c r="T423" i="9"/>
  <c r="L423" i="9"/>
  <c r="L430" i="9" s="1"/>
  <c r="K423" i="9"/>
  <c r="Y422" i="9"/>
  <c r="K422" i="9"/>
  <c r="Y421" i="9"/>
  <c r="K421" i="9"/>
  <c r="Y420" i="9"/>
  <c r="K420" i="9"/>
  <c r="Y419" i="9"/>
  <c r="K419" i="9"/>
  <c r="Y418" i="9"/>
  <c r="K418" i="9"/>
  <c r="Y417" i="9"/>
  <c r="K417" i="9"/>
  <c r="Y416" i="9"/>
  <c r="K416" i="9"/>
  <c r="Y415" i="9"/>
  <c r="K415" i="9"/>
  <c r="Y414" i="9"/>
  <c r="K414" i="9"/>
  <c r="Y413" i="9"/>
  <c r="K413" i="9"/>
  <c r="Y412" i="9"/>
  <c r="K412" i="9"/>
  <c r="K411" i="9"/>
  <c r="X404" i="9"/>
  <c r="W404" i="9"/>
  <c r="V404" i="9"/>
  <c r="U404" i="9"/>
  <c r="T404" i="9"/>
  <c r="Y403" i="9"/>
  <c r="Y402" i="9"/>
  <c r="Y401" i="9"/>
  <c r="Y400" i="9"/>
  <c r="Y399" i="9"/>
  <c r="Y398" i="9"/>
  <c r="Y397" i="9"/>
  <c r="Y396" i="9"/>
  <c r="Y395" i="9"/>
  <c r="Y394" i="9"/>
  <c r="Y393" i="9"/>
  <c r="X390" i="9"/>
  <c r="W390" i="9"/>
  <c r="V390" i="9"/>
  <c r="U390" i="9"/>
  <c r="T390" i="9"/>
  <c r="Y389" i="9"/>
  <c r="Y388" i="9"/>
  <c r="Y387" i="9"/>
  <c r="Y386" i="9"/>
  <c r="Y385" i="9"/>
  <c r="Y384" i="9"/>
  <c r="Y383" i="9"/>
  <c r="Y382" i="9"/>
  <c r="Y381" i="9"/>
  <c r="Y380" i="9"/>
  <c r="Y379" i="9"/>
  <c r="I377" i="9"/>
  <c r="H377" i="9"/>
  <c r="G377" i="9"/>
  <c r="F377" i="9"/>
  <c r="E377" i="9"/>
  <c r="D377" i="9"/>
  <c r="C377" i="9"/>
  <c r="X376" i="9"/>
  <c r="W376" i="9"/>
  <c r="V376" i="9"/>
  <c r="U376" i="9"/>
  <c r="T376" i="9"/>
  <c r="K376" i="9"/>
  <c r="Y375" i="9"/>
  <c r="L375" i="9"/>
  <c r="K375" i="9"/>
  <c r="Y374" i="9"/>
  <c r="K374" i="9"/>
  <c r="Y373" i="9"/>
  <c r="K373" i="9"/>
  <c r="Y372" i="9"/>
  <c r="K372" i="9"/>
  <c r="Y371" i="9"/>
  <c r="K371" i="9"/>
  <c r="Y370" i="9"/>
  <c r="L370" i="9"/>
  <c r="K370" i="9"/>
  <c r="Y369" i="9"/>
  <c r="K369" i="9"/>
  <c r="Y368" i="9"/>
  <c r="K368" i="9"/>
  <c r="Y367" i="9"/>
  <c r="K367" i="9"/>
  <c r="Y366" i="9"/>
  <c r="K366" i="9"/>
  <c r="Y365" i="9"/>
  <c r="K365" i="9"/>
  <c r="K364" i="9"/>
  <c r="X358" i="9"/>
  <c r="W358" i="9"/>
  <c r="V358" i="9"/>
  <c r="U358" i="9"/>
  <c r="T358" i="9"/>
  <c r="Y357" i="9"/>
  <c r="Y356" i="9"/>
  <c r="Y355" i="9"/>
  <c r="Y354" i="9"/>
  <c r="Y353" i="9"/>
  <c r="Y352" i="9"/>
  <c r="Y351" i="9"/>
  <c r="Y350" i="9"/>
  <c r="Y349" i="9"/>
  <c r="Y348" i="9"/>
  <c r="Y347" i="9"/>
  <c r="X344" i="9"/>
  <c r="W344" i="9"/>
  <c r="V344" i="9"/>
  <c r="U344" i="9"/>
  <c r="T344" i="9"/>
  <c r="Y343" i="9"/>
  <c r="Y342" i="9"/>
  <c r="Y341" i="9"/>
  <c r="Y340" i="9"/>
  <c r="Y339" i="9"/>
  <c r="Y338" i="9"/>
  <c r="J338" i="9"/>
  <c r="I338" i="9"/>
  <c r="H338" i="9"/>
  <c r="G338" i="9"/>
  <c r="F338" i="9"/>
  <c r="E338" i="9"/>
  <c r="D338" i="9"/>
  <c r="C338" i="9"/>
  <c r="Y337" i="9"/>
  <c r="K337" i="9"/>
  <c r="Y336" i="9"/>
  <c r="K336" i="9"/>
  <c r="Y335" i="9"/>
  <c r="K335" i="9"/>
  <c r="Y334" i="9"/>
  <c r="K334" i="9"/>
  <c r="Y333" i="9"/>
  <c r="K333" i="9"/>
  <c r="K332" i="9"/>
  <c r="K331" i="9"/>
  <c r="X330" i="9"/>
  <c r="W330" i="9"/>
  <c r="V330" i="9"/>
  <c r="U330" i="9"/>
  <c r="T330" i="9"/>
  <c r="K330" i="9"/>
  <c r="Y329" i="9"/>
  <c r="K329" i="9"/>
  <c r="Y328" i="9"/>
  <c r="K328" i="9"/>
  <c r="Y327" i="9"/>
  <c r="K327" i="9"/>
  <c r="Y326" i="9"/>
  <c r="K326" i="9"/>
  <c r="Y325" i="9"/>
  <c r="K325" i="9"/>
  <c r="Y324" i="9"/>
  <c r="K324" i="9"/>
  <c r="Y323" i="9"/>
  <c r="K323" i="9"/>
  <c r="Y322" i="9"/>
  <c r="K322" i="9"/>
  <c r="Y321" i="9"/>
  <c r="K321" i="9"/>
  <c r="Y320" i="9"/>
  <c r="K320" i="9"/>
  <c r="Y319" i="9"/>
  <c r="K319" i="9"/>
  <c r="K318" i="9"/>
  <c r="X312" i="9"/>
  <c r="W312" i="9"/>
  <c r="V312" i="9"/>
  <c r="U312" i="9"/>
  <c r="T312" i="9"/>
  <c r="Y311" i="9"/>
  <c r="Y310" i="9"/>
  <c r="Y309" i="9"/>
  <c r="Y308" i="9"/>
  <c r="Y307" i="9"/>
  <c r="Y306" i="9"/>
  <c r="Y305" i="9"/>
  <c r="Y304" i="9"/>
  <c r="Y303" i="9"/>
  <c r="Y302" i="9"/>
  <c r="Y301" i="9"/>
  <c r="X298" i="9"/>
  <c r="W298" i="9"/>
  <c r="V298" i="9"/>
  <c r="U298" i="9"/>
  <c r="T298" i="9"/>
  <c r="Y297" i="9"/>
  <c r="Y296" i="9"/>
  <c r="Y295" i="9"/>
  <c r="Y294" i="9"/>
  <c r="Y293" i="9"/>
  <c r="Y292" i="9"/>
  <c r="Y291" i="9"/>
  <c r="Y290" i="9"/>
  <c r="Y289" i="9"/>
  <c r="Y288" i="9"/>
  <c r="J288" i="9"/>
  <c r="I288" i="9"/>
  <c r="H288" i="9"/>
  <c r="G288" i="9"/>
  <c r="F288" i="9"/>
  <c r="E288" i="9"/>
  <c r="D288" i="9"/>
  <c r="C288" i="9"/>
  <c r="Y287" i="9"/>
  <c r="K287" i="9"/>
  <c r="K286" i="9"/>
  <c r="K285" i="9"/>
  <c r="L287" i="9" s="1"/>
  <c r="X284" i="9"/>
  <c r="W284" i="9"/>
  <c r="V284" i="9"/>
  <c r="U284" i="9"/>
  <c r="T284" i="9"/>
  <c r="K284" i="9"/>
  <c r="Y283" i="9"/>
  <c r="K283" i="9"/>
  <c r="Y282" i="9"/>
  <c r="K282" i="9"/>
  <c r="Y281" i="9"/>
  <c r="K281" i="9"/>
  <c r="Y280" i="9"/>
  <c r="K280" i="9"/>
  <c r="Y279" i="9"/>
  <c r="K279" i="9"/>
  <c r="Y278" i="9"/>
  <c r="K278" i="9"/>
  <c r="Y277" i="9"/>
  <c r="K277" i="9"/>
  <c r="Y276" i="9"/>
  <c r="K276" i="9"/>
  <c r="Y275" i="9"/>
  <c r="K275" i="9"/>
  <c r="Y274" i="9"/>
  <c r="K274" i="9"/>
  <c r="Y273" i="9"/>
  <c r="K273" i="9"/>
  <c r="K272" i="9"/>
  <c r="X267" i="9"/>
  <c r="W267" i="9"/>
  <c r="V267" i="9"/>
  <c r="U267" i="9"/>
  <c r="T267" i="9"/>
  <c r="Y266" i="9"/>
  <c r="Y265" i="9"/>
  <c r="Y264" i="9"/>
  <c r="Y263" i="9"/>
  <c r="Y262" i="9"/>
  <c r="Y261" i="9"/>
  <c r="Y260" i="9"/>
  <c r="Y259" i="9"/>
  <c r="Y258" i="9"/>
  <c r="Y257" i="9"/>
  <c r="Y256" i="9"/>
  <c r="X253" i="9"/>
  <c r="W253" i="9"/>
  <c r="V253" i="9"/>
  <c r="U253" i="9"/>
  <c r="T253" i="9"/>
  <c r="Y252" i="9"/>
  <c r="Y251" i="9"/>
  <c r="Y250" i="9"/>
  <c r="Y249" i="9"/>
  <c r="Y248" i="9"/>
  <c r="Y247" i="9"/>
  <c r="Y246" i="9"/>
  <c r="J246" i="9"/>
  <c r="I246" i="9"/>
  <c r="H246" i="9"/>
  <c r="G246" i="9"/>
  <c r="F246" i="9"/>
  <c r="E246" i="9"/>
  <c r="D246" i="9"/>
  <c r="C246" i="9"/>
  <c r="Y245" i="9"/>
  <c r="K245" i="9"/>
  <c r="Y244" i="9"/>
  <c r="K244" i="9"/>
  <c r="Y243" i="9"/>
  <c r="K243" i="9"/>
  <c r="Y242" i="9"/>
  <c r="K242" i="9"/>
  <c r="L245" i="9" s="1"/>
  <c r="K241" i="9"/>
  <c r="K240" i="9"/>
  <c r="X239" i="9"/>
  <c r="W239" i="9"/>
  <c r="V239" i="9"/>
  <c r="U239" i="9"/>
  <c r="T239" i="9"/>
  <c r="K239" i="9"/>
  <c r="Y238" i="9"/>
  <c r="K238" i="9"/>
  <c r="Y237" i="9"/>
  <c r="K237" i="9"/>
  <c r="Y236" i="9"/>
  <c r="K236" i="9"/>
  <c r="Y235" i="9"/>
  <c r="K235" i="9"/>
  <c r="Y234" i="9"/>
  <c r="K234" i="9"/>
  <c r="Y233" i="9"/>
  <c r="K233" i="9"/>
  <c r="Y232" i="9"/>
  <c r="K232" i="9"/>
  <c r="L234" i="9" s="1"/>
  <c r="Y231" i="9"/>
  <c r="K231" i="9"/>
  <c r="Y230" i="9"/>
  <c r="K230" i="9"/>
  <c r="Y229" i="9"/>
  <c r="K229" i="9"/>
  <c r="Y228" i="9"/>
  <c r="K228" i="9"/>
  <c r="K227" i="9"/>
  <c r="X222" i="9"/>
  <c r="W222" i="9"/>
  <c r="V222" i="9"/>
  <c r="U222" i="9"/>
  <c r="T222" i="9"/>
  <c r="Y221" i="9"/>
  <c r="Y220" i="9"/>
  <c r="Y219" i="9"/>
  <c r="Y218" i="9"/>
  <c r="Y217" i="9"/>
  <c r="Y216" i="9"/>
  <c r="Y215" i="9"/>
  <c r="Y214" i="9"/>
  <c r="Y213" i="9"/>
  <c r="Y212" i="9"/>
  <c r="Y211" i="9"/>
  <c r="X208" i="9"/>
  <c r="W208" i="9"/>
  <c r="V208" i="9"/>
  <c r="U208" i="9"/>
  <c r="T208" i="9"/>
  <c r="Y207" i="9"/>
  <c r="Y206" i="9"/>
  <c r="Y205" i="9"/>
  <c r="Y204" i="9"/>
  <c r="Y203" i="9"/>
  <c r="Y202" i="9"/>
  <c r="Y201" i="9"/>
  <c r="Y200" i="9"/>
  <c r="Y199" i="9"/>
  <c r="Y198" i="9"/>
  <c r="Y197" i="9"/>
  <c r="J196" i="9"/>
  <c r="I196" i="9"/>
  <c r="H196" i="9"/>
  <c r="G196" i="9"/>
  <c r="F196" i="9"/>
  <c r="E196" i="9"/>
  <c r="D196" i="9"/>
  <c r="C196" i="9"/>
  <c r="K195" i="9"/>
  <c r="X194" i="9"/>
  <c r="Y194" i="9" s="1"/>
  <c r="W194" i="9"/>
  <c r="V194" i="9"/>
  <c r="U194" i="9"/>
  <c r="T194" i="9"/>
  <c r="K194" i="9"/>
  <c r="Y193" i="9"/>
  <c r="K193" i="9"/>
  <c r="Y192" i="9"/>
  <c r="K192" i="9"/>
  <c r="Y191" i="9"/>
  <c r="K191" i="9"/>
  <c r="Y190" i="9"/>
  <c r="K190" i="9"/>
  <c r="Y189" i="9"/>
  <c r="K189" i="9"/>
  <c r="Y188" i="9"/>
  <c r="K188" i="9"/>
  <c r="Y187" i="9"/>
  <c r="K187" i="9"/>
  <c r="Y186" i="9"/>
  <c r="K186" i="9"/>
  <c r="L186" i="9" s="1"/>
  <c r="Y185" i="9"/>
  <c r="K185" i="9"/>
  <c r="Y184" i="9"/>
  <c r="K184" i="9"/>
  <c r="Y183" i="9"/>
  <c r="K183" i="9"/>
  <c r="K182" i="9"/>
  <c r="X177" i="9"/>
  <c r="W177" i="9"/>
  <c r="V177" i="9"/>
  <c r="U177" i="9"/>
  <c r="T177" i="9"/>
  <c r="Y176" i="9"/>
  <c r="Y175" i="9"/>
  <c r="Y174" i="9"/>
  <c r="Y173" i="9"/>
  <c r="Y172" i="9"/>
  <c r="Y171" i="9"/>
  <c r="Y170" i="9"/>
  <c r="Y169" i="9"/>
  <c r="Y168" i="9"/>
  <c r="Y167" i="9"/>
  <c r="Y166" i="9"/>
  <c r="X163" i="9"/>
  <c r="W163" i="9"/>
  <c r="V163" i="9"/>
  <c r="U163" i="9"/>
  <c r="T163" i="9"/>
  <c r="Y162" i="9"/>
  <c r="Y161" i="9"/>
  <c r="Y160" i="9"/>
  <c r="Y159" i="9"/>
  <c r="Y158" i="9"/>
  <c r="Y157" i="9"/>
  <c r="Y156" i="9"/>
  <c r="Y155" i="9"/>
  <c r="J155" i="9"/>
  <c r="I155" i="9"/>
  <c r="H155" i="9"/>
  <c r="G155" i="9"/>
  <c r="F155" i="9"/>
  <c r="E155" i="9"/>
  <c r="D155" i="9"/>
  <c r="C155" i="9"/>
  <c r="Y154" i="9"/>
  <c r="K154" i="9"/>
  <c r="Y153" i="9"/>
  <c r="K153" i="9"/>
  <c r="Y152" i="9"/>
  <c r="K152" i="9"/>
  <c r="K151" i="9"/>
  <c r="K150" i="9"/>
  <c r="X149" i="9"/>
  <c r="W149" i="9"/>
  <c r="V149" i="9"/>
  <c r="U149" i="9"/>
  <c r="T149" i="9"/>
  <c r="K149" i="9"/>
  <c r="Y148" i="9"/>
  <c r="K148" i="9"/>
  <c r="Y147" i="9"/>
  <c r="K147" i="9"/>
  <c r="Y146" i="9"/>
  <c r="K146" i="9"/>
  <c r="Y145" i="9"/>
  <c r="K145" i="9"/>
  <c r="Y144" i="9"/>
  <c r="K144" i="9"/>
  <c r="Y143" i="9"/>
  <c r="K143" i="9"/>
  <c r="Y142" i="9"/>
  <c r="K142" i="9"/>
  <c r="L144" i="9" s="1"/>
  <c r="Y141" i="9"/>
  <c r="K141" i="9"/>
  <c r="Y140" i="9"/>
  <c r="K140" i="9"/>
  <c r="Y139" i="9"/>
  <c r="K139" i="9"/>
  <c r="Y138" i="9"/>
  <c r="K138" i="9"/>
  <c r="K137" i="9"/>
  <c r="X133" i="9"/>
  <c r="W133" i="9"/>
  <c r="V133" i="9"/>
  <c r="U133" i="9"/>
  <c r="T133" i="9"/>
  <c r="Y132" i="9"/>
  <c r="Y131" i="9"/>
  <c r="Y130" i="9"/>
  <c r="Y129" i="9"/>
  <c r="Y128" i="9"/>
  <c r="Y127" i="9"/>
  <c r="Y126" i="9"/>
  <c r="Y125" i="9"/>
  <c r="Y124" i="9"/>
  <c r="Y123" i="9"/>
  <c r="Y122" i="9"/>
  <c r="X119" i="9"/>
  <c r="W119" i="9"/>
  <c r="V119" i="9"/>
  <c r="U119" i="9"/>
  <c r="T119" i="9"/>
  <c r="Y118" i="9"/>
  <c r="Y117" i="9"/>
  <c r="Y116" i="9"/>
  <c r="Y115" i="9"/>
  <c r="Y114" i="9"/>
  <c r="Y113" i="9"/>
  <c r="Y112" i="9"/>
  <c r="Y111" i="9"/>
  <c r="Y110" i="9"/>
  <c r="Y109" i="9"/>
  <c r="Y108" i="9"/>
  <c r="J107" i="9"/>
  <c r="I107" i="9"/>
  <c r="H107" i="9"/>
  <c r="G107" i="9"/>
  <c r="F107" i="9"/>
  <c r="E107" i="9"/>
  <c r="D107" i="9"/>
  <c r="C107" i="9"/>
  <c r="K106" i="9"/>
  <c r="X105" i="9"/>
  <c r="W105" i="9"/>
  <c r="V105" i="9"/>
  <c r="U105" i="9"/>
  <c r="T105" i="9"/>
  <c r="K105" i="9"/>
  <c r="Y104" i="9"/>
  <c r="K104" i="9"/>
  <c r="Y103" i="9"/>
  <c r="K103" i="9"/>
  <c r="Y102" i="9"/>
  <c r="K102" i="9"/>
  <c r="Y101" i="9"/>
  <c r="K101" i="9"/>
  <c r="Y100" i="9"/>
  <c r="K100" i="9"/>
  <c r="Y99" i="9"/>
  <c r="K99" i="9"/>
  <c r="Y98" i="9"/>
  <c r="K98" i="9"/>
  <c r="Y97" i="9"/>
  <c r="K97" i="9"/>
  <c r="L97" i="9" s="1"/>
  <c r="Y96" i="9"/>
  <c r="K96" i="9"/>
  <c r="Y95" i="9"/>
  <c r="K95" i="9"/>
  <c r="Y94" i="9"/>
  <c r="K94" i="9"/>
  <c r="K93" i="9"/>
  <c r="X89" i="9"/>
  <c r="W89" i="9"/>
  <c r="V89" i="9"/>
  <c r="U89" i="9"/>
  <c r="T89" i="9"/>
  <c r="Y88" i="9"/>
  <c r="Y87" i="9"/>
  <c r="Y86" i="9"/>
  <c r="Y85" i="9"/>
  <c r="Y84" i="9"/>
  <c r="Y83" i="9"/>
  <c r="Y82" i="9"/>
  <c r="Y81" i="9"/>
  <c r="Y80" i="9"/>
  <c r="Y79" i="9"/>
  <c r="Y78" i="9"/>
  <c r="X75" i="9"/>
  <c r="W75" i="9"/>
  <c r="V75" i="9"/>
  <c r="U75" i="9"/>
  <c r="T75" i="9"/>
  <c r="Y74" i="9"/>
  <c r="Y73" i="9"/>
  <c r="Y72" i="9"/>
  <c r="Y71" i="9"/>
  <c r="Y70" i="9"/>
  <c r="Y69" i="9"/>
  <c r="Y68" i="9"/>
  <c r="J68" i="9"/>
  <c r="I68" i="9"/>
  <c r="H68" i="9"/>
  <c r="G68" i="9"/>
  <c r="F68" i="9"/>
  <c r="E68" i="9"/>
  <c r="D68" i="9"/>
  <c r="C68" i="9"/>
  <c r="Y67" i="9"/>
  <c r="K67" i="9"/>
  <c r="Y66" i="9"/>
  <c r="K66" i="9"/>
  <c r="Y65" i="9"/>
  <c r="K65" i="9"/>
  <c r="Y64" i="9"/>
  <c r="K64" i="9"/>
  <c r="K63" i="9"/>
  <c r="K62" i="9"/>
  <c r="X61" i="9"/>
  <c r="W61" i="9"/>
  <c r="V61" i="9"/>
  <c r="U61" i="9"/>
  <c r="T61" i="9"/>
  <c r="K61" i="9"/>
  <c r="Y60" i="9"/>
  <c r="K60" i="9"/>
  <c r="Y59" i="9"/>
  <c r="K59" i="9"/>
  <c r="Y58" i="9"/>
  <c r="K58" i="9"/>
  <c r="Y57" i="9"/>
  <c r="K57" i="9"/>
  <c r="Y56" i="9"/>
  <c r="K56" i="9"/>
  <c r="Y55" i="9"/>
  <c r="K55" i="9"/>
  <c r="Y54" i="9"/>
  <c r="K54" i="9"/>
  <c r="Y53" i="9"/>
  <c r="K53" i="9"/>
  <c r="Y52" i="9"/>
  <c r="K52" i="9"/>
  <c r="Y51" i="9"/>
  <c r="K51" i="9"/>
  <c r="Y50" i="9"/>
  <c r="K50" i="9"/>
  <c r="K49" i="9"/>
  <c r="Y15" i="9" l="1"/>
  <c r="L696" i="9"/>
  <c r="Z920" i="9"/>
  <c r="Y1929" i="9"/>
  <c r="T2202" i="9"/>
  <c r="Y2321" i="9"/>
  <c r="Y2445" i="9"/>
  <c r="L334" i="9"/>
  <c r="Y376" i="9"/>
  <c r="Y662" i="9"/>
  <c r="Z1519" i="9"/>
  <c r="Y1651" i="9"/>
  <c r="Y1861" i="9"/>
  <c r="Y1981" i="9"/>
  <c r="L2105" i="9"/>
  <c r="X2361" i="9"/>
  <c r="T2363" i="9"/>
  <c r="Y2363" i="9" s="1"/>
  <c r="Y2356" i="9"/>
  <c r="Z2386" i="9"/>
  <c r="V2463" i="9"/>
  <c r="Y298" i="9"/>
  <c r="Y562" i="9"/>
  <c r="Y648" i="9"/>
  <c r="L827" i="9"/>
  <c r="V2202" i="9"/>
  <c r="Y30" i="9"/>
  <c r="Y163" i="9"/>
  <c r="L377" i="9"/>
  <c r="Z1392" i="9"/>
  <c r="Z1439" i="9"/>
  <c r="Z1473" i="9"/>
  <c r="Y1730" i="9"/>
  <c r="M1788" i="9"/>
  <c r="Y1836" i="9"/>
  <c r="L2069" i="9"/>
  <c r="Y2290" i="9"/>
  <c r="L2322" i="9"/>
  <c r="X2352" i="9"/>
  <c r="Y2410" i="9"/>
  <c r="Y2446" i="9"/>
  <c r="L2475" i="9"/>
  <c r="X2474" i="9"/>
  <c r="Y330" i="9"/>
  <c r="Y748" i="9"/>
  <c r="Z1324" i="9"/>
  <c r="Z1351" i="9"/>
  <c r="Z1463" i="9"/>
  <c r="M1560" i="9"/>
  <c r="Y1699" i="9"/>
  <c r="Y1766" i="9"/>
  <c r="Y1805" i="9"/>
  <c r="M1919" i="9"/>
  <c r="Y177" i="9"/>
  <c r="Y267" i="9"/>
  <c r="L700" i="9"/>
  <c r="Z1429" i="9"/>
  <c r="L2109" i="9"/>
  <c r="Y61" i="9"/>
  <c r="K68" i="9"/>
  <c r="Y239" i="9"/>
  <c r="Y253" i="9"/>
  <c r="K701" i="9"/>
  <c r="L775" i="9"/>
  <c r="AA1142" i="9"/>
  <c r="Y1941" i="9"/>
  <c r="W2389" i="9"/>
  <c r="K20" i="9"/>
  <c r="J2192" i="9"/>
  <c r="Y105" i="9"/>
  <c r="K107" i="9"/>
  <c r="L195" i="9"/>
  <c r="L237" i="9"/>
  <c r="L246" i="9" s="1"/>
  <c r="L241" i="9"/>
  <c r="Y284" i="9"/>
  <c r="Y344" i="9"/>
  <c r="Y358" i="9"/>
  <c r="Y404" i="9"/>
  <c r="Y531" i="9"/>
  <c r="L735" i="9"/>
  <c r="L737" i="9" s="1"/>
  <c r="Y762" i="9"/>
  <c r="Y805" i="9"/>
  <c r="Z818" i="9"/>
  <c r="Z846" i="9"/>
  <c r="M945" i="9"/>
  <c r="M993" i="9"/>
  <c r="M1039" i="9"/>
  <c r="M1082" i="9"/>
  <c r="L1350" i="9"/>
  <c r="Z1341" i="9"/>
  <c r="K1566" i="9"/>
  <c r="Y1598" i="9"/>
  <c r="Y1756" i="9"/>
  <c r="Y1916" i="9"/>
  <c r="Y2038" i="9"/>
  <c r="M2042" i="9"/>
  <c r="L2076" i="9"/>
  <c r="L2145" i="9"/>
  <c r="Y2216" i="9"/>
  <c r="U2332" i="9"/>
  <c r="W2333" i="9"/>
  <c r="W2363" i="9"/>
  <c r="W2360" i="9"/>
  <c r="W2364" i="9" s="1"/>
  <c r="J2388" i="9"/>
  <c r="Z2385" i="9"/>
  <c r="Y2404" i="9"/>
  <c r="V2416" i="9"/>
  <c r="Y2433" i="9"/>
  <c r="J2449" i="9"/>
  <c r="Y423" i="9"/>
  <c r="L564" i="9"/>
  <c r="L569" i="9"/>
  <c r="Y676" i="9"/>
  <c r="K737" i="9"/>
  <c r="Y765" i="9"/>
  <c r="Y776" i="9"/>
  <c r="Y804" i="9"/>
  <c r="M899" i="9"/>
  <c r="M1048" i="9"/>
  <c r="L1138" i="9"/>
  <c r="L1432" i="9"/>
  <c r="M1516" i="9"/>
  <c r="M1519" i="9" s="1"/>
  <c r="L1519" i="9"/>
  <c r="K1767" i="9"/>
  <c r="M1846" i="9"/>
  <c r="Y1969" i="9"/>
  <c r="M2037" i="9"/>
  <c r="L2073" i="9"/>
  <c r="J2115" i="9"/>
  <c r="Y2119" i="9"/>
  <c r="J2299" i="9"/>
  <c r="U2328" i="9"/>
  <c r="V2362" i="9"/>
  <c r="X2360" i="9"/>
  <c r="Y2448" i="9"/>
  <c r="Y2461" i="9"/>
  <c r="L701" i="9"/>
  <c r="L105" i="9"/>
  <c r="K246" i="9"/>
  <c r="K482" i="9"/>
  <c r="Z789" i="9"/>
  <c r="M821" i="9"/>
  <c r="Z847" i="9"/>
  <c r="M1079" i="9"/>
  <c r="Z1157" i="9"/>
  <c r="Z1179" i="9"/>
  <c r="Z1245" i="9"/>
  <c r="Y1553" i="9"/>
  <c r="M1565" i="9"/>
  <c r="K1847" i="9"/>
  <c r="Y2156" i="9"/>
  <c r="J2268" i="9"/>
  <c r="Y2326" i="9"/>
  <c r="U2361" i="9"/>
  <c r="T2389" i="9"/>
  <c r="J2475" i="9"/>
  <c r="K155" i="9"/>
  <c r="K196" i="9"/>
  <c r="L326" i="9"/>
  <c r="L330" i="9"/>
  <c r="Y390" i="9"/>
  <c r="Y498" i="9"/>
  <c r="Y790" i="9"/>
  <c r="AA919" i="9"/>
  <c r="Z935" i="9"/>
  <c r="Z1085" i="9"/>
  <c r="Z1113" i="9"/>
  <c r="Z1219" i="9"/>
  <c r="L1388" i="9"/>
  <c r="Z1483" i="9"/>
  <c r="K1687" i="9"/>
  <c r="Y1720" i="9"/>
  <c r="K1727" i="9"/>
  <c r="M1759" i="9"/>
  <c r="K1890" i="9"/>
  <c r="K2046" i="9"/>
  <c r="Y2051" i="9"/>
  <c r="Y2085" i="9"/>
  <c r="Y2180" i="9"/>
  <c r="Y2320" i="9"/>
  <c r="J2333" i="9"/>
  <c r="W2328" i="9"/>
  <c r="L2332" i="9"/>
  <c r="V2352" i="9"/>
  <c r="Z2414" i="9"/>
  <c r="Y2442" i="9"/>
  <c r="L154" i="9"/>
  <c r="L191" i="9"/>
  <c r="Y208" i="9"/>
  <c r="Y222" i="9"/>
  <c r="L277" i="9"/>
  <c r="K288" i="9"/>
  <c r="Y312" i="9"/>
  <c r="L337" i="9"/>
  <c r="Y451" i="9"/>
  <c r="L612" i="9"/>
  <c r="K657" i="9"/>
  <c r="L653" i="9"/>
  <c r="Z832" i="9"/>
  <c r="M855" i="9"/>
  <c r="M866" i="9" s="1"/>
  <c r="M941" i="9"/>
  <c r="M1045" i="9"/>
  <c r="Z1143" i="9"/>
  <c r="Z1205" i="9"/>
  <c r="Z1312" i="9"/>
  <c r="Z1402" i="9"/>
  <c r="Y1573" i="9"/>
  <c r="Y1608" i="9"/>
  <c r="Y1689" i="9"/>
  <c r="Y1889" i="9"/>
  <c r="Y1901" i="9"/>
  <c r="M2003" i="9"/>
  <c r="Y2227" i="9"/>
  <c r="Y2254" i="9"/>
  <c r="Y2265" i="9"/>
  <c r="Y2312" i="9"/>
  <c r="U2334" i="9"/>
  <c r="L2327" i="9"/>
  <c r="U2352" i="9"/>
  <c r="Y2386" i="9"/>
  <c r="L2412" i="9"/>
  <c r="Y2449" i="9"/>
  <c r="X2463" i="9"/>
  <c r="Y75" i="9"/>
  <c r="Y119" i="9"/>
  <c r="K338" i="9"/>
  <c r="K377" i="9"/>
  <c r="Y437" i="9"/>
  <c r="Y470" i="9"/>
  <c r="Y484" i="9"/>
  <c r="K570" i="9"/>
  <c r="L605" i="9"/>
  <c r="Y720" i="9"/>
  <c r="Z891" i="9"/>
  <c r="M903" i="9"/>
  <c r="M908" i="9"/>
  <c r="Z1191" i="9"/>
  <c r="Z1231" i="9"/>
  <c r="M1476" i="9"/>
  <c r="Y1661" i="9"/>
  <c r="Y1849" i="9"/>
  <c r="K2004" i="9"/>
  <c r="L2114" i="9"/>
  <c r="W2202" i="9"/>
  <c r="L2219" i="9"/>
  <c r="L2228" i="9"/>
  <c r="Y2238" i="9"/>
  <c r="Y2383" i="9"/>
  <c r="Y2385" i="9"/>
  <c r="Y2484" i="9"/>
  <c r="L101" i="9"/>
  <c r="Y89" i="9"/>
  <c r="L149" i="9"/>
  <c r="L284" i="9"/>
  <c r="Y706" i="9"/>
  <c r="AA831" i="9"/>
  <c r="Z863" i="9"/>
  <c r="L909" i="9"/>
  <c r="M950" i="9"/>
  <c r="M988" i="9"/>
  <c r="Z1021" i="9"/>
  <c r="AA1052" i="9"/>
  <c r="Z1131" i="9"/>
  <c r="M1137" i="9"/>
  <c r="M1138" i="9" s="1"/>
  <c r="L1232" i="9"/>
  <c r="M1466" i="9"/>
  <c r="Y1641" i="9"/>
  <c r="Y1776" i="9"/>
  <c r="M1995" i="9"/>
  <c r="L2085" i="9"/>
  <c r="Y2130" i="9"/>
  <c r="V2333" i="9"/>
  <c r="Y2333" i="9" s="1"/>
  <c r="Y2377" i="9"/>
  <c r="Z2387" i="9"/>
  <c r="Z2413" i="9"/>
  <c r="Y2444" i="9"/>
  <c r="Y2462" i="9"/>
  <c r="T2362" i="9"/>
  <c r="Y2350" i="9"/>
  <c r="AA1006" i="9"/>
  <c r="Z1022" i="9"/>
  <c r="L1311" i="9"/>
  <c r="Y2063" i="9"/>
  <c r="Y2199" i="9"/>
  <c r="U2202" i="9"/>
  <c r="W2334" i="9"/>
  <c r="J2363" i="9"/>
  <c r="T2352" i="9"/>
  <c r="T2358" i="9"/>
  <c r="Y2355" i="9"/>
  <c r="U2362" i="9"/>
  <c r="K430" i="9"/>
  <c r="Y576" i="9"/>
  <c r="L648" i="9"/>
  <c r="L657" i="9" s="1"/>
  <c r="Y692" i="9"/>
  <c r="Z892" i="9"/>
  <c r="Z977" i="9"/>
  <c r="Z1067" i="9"/>
  <c r="Z1114" i="9"/>
  <c r="Z1300" i="9"/>
  <c r="Z1382" i="9"/>
  <c r="Z1419" i="9"/>
  <c r="M1764" i="9"/>
  <c r="M1767" i="9" s="1"/>
  <c r="Y1876" i="9"/>
  <c r="K1962" i="9"/>
  <c r="Y2009" i="9"/>
  <c r="J2229" i="9"/>
  <c r="Y2301" i="9"/>
  <c r="Z2332" i="9"/>
  <c r="Y2332" i="9"/>
  <c r="Z2412" i="9"/>
  <c r="Y2412" i="9"/>
  <c r="T2416" i="9"/>
  <c r="Z2415" i="9"/>
  <c r="L2448" i="9"/>
  <c r="L2449" i="9" s="1"/>
  <c r="L780" i="9"/>
  <c r="V2330" i="9"/>
  <c r="V2322" i="9"/>
  <c r="Y2318" i="9"/>
  <c r="Y149" i="9"/>
  <c r="AA876" i="9"/>
  <c r="L997" i="9"/>
  <c r="Z1271" i="9"/>
  <c r="Z1509" i="9"/>
  <c r="Z1529" i="9"/>
  <c r="M1798" i="9"/>
  <c r="M2032" i="9"/>
  <c r="L2080" i="9"/>
  <c r="L2102" i="9"/>
  <c r="U2416" i="9"/>
  <c r="Y2450" i="9"/>
  <c r="L279" i="9"/>
  <c r="M951" i="9"/>
  <c r="Y133" i="9"/>
  <c r="K520" i="9"/>
  <c r="Y605" i="9"/>
  <c r="Y633" i="9"/>
  <c r="L866" i="9"/>
  <c r="Z877" i="9"/>
  <c r="Z978" i="9"/>
  <c r="Z1068" i="9"/>
  <c r="AA1098" i="9"/>
  <c r="Z1099" i="9"/>
  <c r="L1266" i="9"/>
  <c r="Y1563" i="9"/>
  <c r="K1612" i="9"/>
  <c r="Y1792" i="9"/>
  <c r="K1799" i="9"/>
  <c r="Y2021" i="9"/>
  <c r="J2151" i="9"/>
  <c r="L2150" i="9"/>
  <c r="L2151" i="9" s="1"/>
  <c r="X2202" i="9"/>
  <c r="L2224" i="9"/>
  <c r="L2229" i="9" s="1"/>
  <c r="Y2319" i="9"/>
  <c r="Y2325" i="9"/>
  <c r="X2333" i="9"/>
  <c r="Y2327" i="9"/>
  <c r="L514" i="9"/>
  <c r="L519" i="9"/>
  <c r="Y619" i="9"/>
  <c r="Y734" i="9"/>
  <c r="K781" i="9"/>
  <c r="M826" i="9"/>
  <c r="Z906" i="9"/>
  <c r="Z1039" i="9"/>
  <c r="Z1259" i="9"/>
  <c r="Z1361" i="9"/>
  <c r="M1793" i="9"/>
  <c r="M1841" i="9"/>
  <c r="M1847" i="9" s="1"/>
  <c r="Y2200" i="9"/>
  <c r="Z2331" i="9"/>
  <c r="V2364" i="9"/>
  <c r="Y2357" i="9"/>
  <c r="X2389" i="9"/>
  <c r="Z2388" i="9"/>
  <c r="W2416" i="9"/>
  <c r="AA962" i="9"/>
  <c r="Z963" i="9"/>
  <c r="Z1053" i="9"/>
  <c r="L1191" i="9"/>
  <c r="M1611" i="9"/>
  <c r="M1612" i="9" s="1"/>
  <c r="Y1740" i="9"/>
  <c r="Y1817" i="9"/>
  <c r="M1924" i="9"/>
  <c r="M1930" i="9" s="1"/>
  <c r="Y1996" i="9"/>
  <c r="J2086" i="9"/>
  <c r="Y2096" i="9"/>
  <c r="Y2108" i="9"/>
  <c r="Y2145" i="9"/>
  <c r="Y2276" i="9"/>
  <c r="T2334" i="9"/>
  <c r="Y2331" i="9"/>
  <c r="T2322" i="9"/>
  <c r="Y2414" i="9"/>
  <c r="U2322" i="9"/>
  <c r="Y2351" i="9"/>
  <c r="Y2413" i="9"/>
  <c r="Y2472" i="9"/>
  <c r="Y2474" i="9" s="1"/>
  <c r="T2361" i="9"/>
  <c r="W2322" i="9"/>
  <c r="Y2349" i="9"/>
  <c r="U2358" i="9"/>
  <c r="U2360" i="9"/>
  <c r="X2322" i="9"/>
  <c r="Y2348" i="9"/>
  <c r="V2358" i="9"/>
  <c r="Y2460" i="9"/>
  <c r="M1090" i="9" l="1"/>
  <c r="Z2363" i="9"/>
  <c r="L570" i="9"/>
  <c r="M1049" i="9"/>
  <c r="V2334" i="9"/>
  <c r="Y2202" i="9"/>
  <c r="M1566" i="9"/>
  <c r="X2364" i="9"/>
  <c r="Y2328" i="9"/>
  <c r="L288" i="9"/>
  <c r="L781" i="9"/>
  <c r="M2004" i="9"/>
  <c r="L196" i="9"/>
  <c r="Y2463" i="9"/>
  <c r="L107" i="9"/>
  <c r="L155" i="9"/>
  <c r="L2086" i="9"/>
  <c r="M1477" i="9"/>
  <c r="L338" i="9"/>
  <c r="M1799" i="9"/>
  <c r="Y2360" i="9"/>
  <c r="L2115" i="9"/>
  <c r="Y2358" i="9"/>
  <c r="Z2330" i="9"/>
  <c r="Z2334" i="9" s="1"/>
  <c r="M827" i="9"/>
  <c r="Y2389" i="9"/>
  <c r="Y2352" i="9"/>
  <c r="Z2389" i="9"/>
  <c r="Z2333" i="9"/>
  <c r="M2046" i="9"/>
  <c r="Y2322" i="9"/>
  <c r="M997" i="9"/>
  <c r="M909" i="9"/>
  <c r="L613" i="9"/>
  <c r="Z2416" i="9"/>
  <c r="Z2362" i="9"/>
  <c r="Y2362" i="9"/>
  <c r="X2334" i="9"/>
  <c r="T2364" i="9"/>
  <c r="Z2361" i="9"/>
  <c r="Y2361" i="9"/>
  <c r="L520" i="9"/>
  <c r="U2364" i="9"/>
  <c r="Z2360" i="9"/>
  <c r="Y2330" i="9"/>
  <c r="Y2334" i="9" s="1"/>
  <c r="Y2416" i="9"/>
  <c r="Y2364" i="9" l="1"/>
  <c r="Z2364" i="9"/>
  <c r="Y4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0" authorId="0" shapeId="0" xr:uid="{636A9636-79C9-4B10-9C2D-CC57BD880A17}">
      <text>
        <r>
          <rPr>
            <b/>
            <sz val="8"/>
            <color indexed="81"/>
            <rFont val="Tahoma"/>
            <family val="2"/>
          </rPr>
          <t>TTCN included</t>
        </r>
      </text>
    </comment>
    <comment ref="I68" authorId="0" shapeId="0" xr:uid="{0A0FD67A-830E-4F1B-9FA8-09642A2A44C8}">
      <text>
        <r>
          <rPr>
            <b/>
            <sz val="8"/>
            <color indexed="81"/>
            <rFont val="Tahoma"/>
            <family val="2"/>
          </rPr>
          <t>TTCN included</t>
        </r>
      </text>
    </comment>
    <comment ref="I107" authorId="0" shapeId="0" xr:uid="{9C362725-324B-43AB-883E-8F4BA3D4E8D1}">
      <text>
        <r>
          <rPr>
            <b/>
            <sz val="8"/>
            <color indexed="81"/>
            <rFont val="Tahoma"/>
            <family val="2"/>
          </rPr>
          <t>TTCN included</t>
        </r>
      </text>
    </comment>
    <comment ref="I155" authorId="0" shapeId="0" xr:uid="{D122C2A1-36E3-4CC4-A91E-877838B25067}">
      <text>
        <r>
          <rPr>
            <b/>
            <sz val="8"/>
            <color indexed="81"/>
            <rFont val="Tahoma"/>
            <family val="2"/>
          </rPr>
          <t>TTCN included</t>
        </r>
      </text>
    </comment>
    <comment ref="I196" authorId="0" shapeId="0" xr:uid="{EE5E23DC-47A8-4C29-BBA7-DEDDA0ACAF36}">
      <text>
        <r>
          <rPr>
            <b/>
            <sz val="8"/>
            <color indexed="81"/>
            <rFont val="Tahoma"/>
            <family val="2"/>
          </rPr>
          <t>TTCN included</t>
        </r>
      </text>
    </comment>
    <comment ref="I246" authorId="0" shapeId="0" xr:uid="{F79406E3-18A4-493A-A24C-F3C9A4728A66}">
      <text>
        <r>
          <rPr>
            <b/>
            <sz val="8"/>
            <color indexed="81"/>
            <rFont val="Tahoma"/>
            <family val="2"/>
          </rPr>
          <t>TTCN included</t>
        </r>
      </text>
    </comment>
    <comment ref="I288" authorId="0" shapeId="0" xr:uid="{E9996AE5-914E-4D4F-B9F0-914F29095CEB}">
      <text>
        <r>
          <rPr>
            <b/>
            <sz val="8"/>
            <color indexed="81"/>
            <rFont val="Tahoma"/>
            <family val="2"/>
          </rPr>
          <t>TTCN included</t>
        </r>
      </text>
    </comment>
    <comment ref="I338" authorId="0" shapeId="0" xr:uid="{4B2871D4-60EF-4199-9BA0-F2E0E6E5A517}">
      <text>
        <r>
          <rPr>
            <b/>
            <sz val="8"/>
            <color indexed="81"/>
            <rFont val="Tahoma"/>
            <family val="2"/>
          </rPr>
          <t>TTCN included</t>
        </r>
      </text>
    </comment>
    <comment ref="I377" authorId="0" shapeId="0" xr:uid="{25979539-9056-4FCA-A943-297CBA7D839B}">
      <text>
        <r>
          <rPr>
            <b/>
            <sz val="8"/>
            <color indexed="81"/>
            <rFont val="Tahoma"/>
            <family val="2"/>
          </rPr>
          <t>TTCN included</t>
        </r>
      </text>
    </comment>
    <comment ref="I430" authorId="0" shapeId="0" xr:uid="{7B308D5E-78C4-4CC9-974E-FCF7A9E74A44}">
      <text>
        <r>
          <rPr>
            <b/>
            <sz val="8"/>
            <color indexed="81"/>
            <rFont val="Tahoma"/>
            <family val="2"/>
          </rPr>
          <t>TTCN included</t>
        </r>
      </text>
    </comment>
    <comment ref="I482" authorId="0" shapeId="0" xr:uid="{DAAC3554-EFFA-4616-9B33-91DD0AB05146}">
      <text>
        <r>
          <rPr>
            <b/>
            <sz val="8"/>
            <color indexed="81"/>
            <rFont val="Tahoma"/>
            <family val="2"/>
          </rPr>
          <t>TTCN included</t>
        </r>
      </text>
    </comment>
    <comment ref="I520" authorId="0" shapeId="0" xr:uid="{1C98DEAB-0FF8-4926-8578-1DE5384A2836}">
      <text>
        <r>
          <rPr>
            <b/>
            <sz val="8"/>
            <color indexed="81"/>
            <rFont val="Tahoma"/>
            <family val="2"/>
          </rPr>
          <t>TTCN included</t>
        </r>
      </text>
    </comment>
    <comment ref="I570" authorId="0" shapeId="0" xr:uid="{44F534AF-B1A3-451D-AEB0-A9E447672B53}">
      <text>
        <r>
          <rPr>
            <b/>
            <sz val="8"/>
            <color indexed="81"/>
            <rFont val="Tahoma"/>
            <family val="2"/>
          </rPr>
          <t>TTCN included</t>
        </r>
      </text>
    </comment>
    <comment ref="I613" authorId="0" shapeId="0" xr:uid="{AF42CB5B-BBF8-440E-86CC-B0F799713DE4}">
      <text>
        <r>
          <rPr>
            <b/>
            <sz val="8"/>
            <color indexed="81"/>
            <rFont val="Tahoma"/>
            <family val="2"/>
          </rPr>
          <t>TTCN included</t>
        </r>
      </text>
    </comment>
    <comment ref="I657" authorId="0" shapeId="0" xr:uid="{77A1E491-CAE1-4CFD-848C-0D316ABBAE78}">
      <text>
        <r>
          <rPr>
            <b/>
            <sz val="8"/>
            <color indexed="81"/>
            <rFont val="Tahoma"/>
            <family val="2"/>
          </rPr>
          <t>TTCN included</t>
        </r>
      </text>
    </comment>
    <comment ref="I701" authorId="0" shapeId="0" xr:uid="{FF62C2CC-FE92-4AE7-9B85-782705650811}">
      <text>
        <r>
          <rPr>
            <b/>
            <sz val="8"/>
            <color indexed="81"/>
            <rFont val="Tahoma"/>
            <family val="2"/>
          </rPr>
          <t>TTCN included</t>
        </r>
      </text>
    </comment>
    <comment ref="I737" authorId="0" shapeId="0" xr:uid="{56519DEF-D8DB-4C75-AE40-7DF1996DCD81}">
      <text>
        <r>
          <rPr>
            <b/>
            <sz val="8"/>
            <color indexed="81"/>
            <rFont val="Tahoma"/>
            <family val="2"/>
          </rPr>
          <t>TTCN included</t>
        </r>
      </text>
    </comment>
    <comment ref="I781" authorId="0" shapeId="0" xr:uid="{BE405A8C-505A-4BA7-B2D1-5621E9E53975}">
      <text>
        <r>
          <rPr>
            <b/>
            <sz val="8"/>
            <color indexed="81"/>
            <rFont val="Tahoma"/>
            <family val="2"/>
          </rPr>
          <t>TTCN included</t>
        </r>
      </text>
    </comment>
    <comment ref="I827" authorId="0" shapeId="0" xr:uid="{E21C43B4-C010-44D3-A759-89E4CE925285}">
      <text>
        <r>
          <rPr>
            <b/>
            <sz val="8"/>
            <color indexed="81"/>
            <rFont val="Tahoma"/>
            <family val="2"/>
          </rPr>
          <t>TTCN included</t>
        </r>
      </text>
    </comment>
    <comment ref="I866" authorId="0" shapeId="0" xr:uid="{B0F15908-725D-4029-B2AA-7F6117130E54}">
      <text>
        <r>
          <rPr>
            <b/>
            <sz val="8"/>
            <color indexed="81"/>
            <rFont val="Tahoma"/>
            <family val="2"/>
          </rPr>
          <t>TTCN included</t>
        </r>
      </text>
    </comment>
    <comment ref="I909" authorId="0" shapeId="0" xr:uid="{320D034A-19F7-4723-A268-3C8B1A21AF18}">
      <text>
        <r>
          <rPr>
            <b/>
            <sz val="8"/>
            <color indexed="81"/>
            <rFont val="Tahoma"/>
            <family val="2"/>
          </rPr>
          <t>TTCN included</t>
        </r>
      </text>
    </comment>
    <comment ref="I951" authorId="0" shapeId="0" xr:uid="{E5B02C63-CDF7-411D-8D79-A3417EE67F19}">
      <text>
        <r>
          <rPr>
            <b/>
            <sz val="8"/>
            <color indexed="81"/>
            <rFont val="Tahoma"/>
            <family val="2"/>
          </rPr>
          <t>TTCN included</t>
        </r>
      </text>
    </comment>
    <comment ref="I997" authorId="0" shapeId="0" xr:uid="{4D5D9184-6873-450F-8940-CBE6267B3FCA}">
      <text>
        <r>
          <rPr>
            <b/>
            <sz val="8"/>
            <color indexed="81"/>
            <rFont val="Tahoma"/>
            <family val="2"/>
          </rPr>
          <t>TTCN included</t>
        </r>
      </text>
    </comment>
    <comment ref="I1049" authorId="0" shapeId="0" xr:uid="{F21669AA-F6F1-48B2-BFE7-5C9BF29193B8}">
      <text>
        <r>
          <rPr>
            <b/>
            <sz val="8"/>
            <color indexed="81"/>
            <rFont val="Tahoma"/>
            <family val="2"/>
          </rPr>
          <t>TTCN included</t>
        </r>
      </text>
    </comment>
    <comment ref="I1090" authorId="0" shapeId="0" xr:uid="{90DF98E8-E2EF-4E8C-BF85-075632D50058}">
      <text>
        <r>
          <rPr>
            <b/>
            <sz val="8"/>
            <color indexed="81"/>
            <rFont val="Tahoma"/>
            <family val="2"/>
          </rPr>
          <t>TTCN included</t>
        </r>
      </text>
    </comment>
    <comment ref="I1138" authorId="0" shapeId="0" xr:uid="{EFE37151-44DC-4450-AED3-05F4FD89A996}">
      <text>
        <r>
          <rPr>
            <b/>
            <sz val="8"/>
            <color indexed="81"/>
            <rFont val="Tahoma"/>
            <family val="2"/>
          </rPr>
          <t>TTCN included</t>
        </r>
      </text>
    </comment>
    <comment ref="I1191" authorId="0" shapeId="0" xr:uid="{0C701067-2314-420E-9F78-0F256A3B54EB}">
      <text>
        <r>
          <rPr>
            <b/>
            <sz val="8"/>
            <color indexed="81"/>
            <rFont val="Tahoma"/>
            <family val="2"/>
          </rPr>
          <t>TTCN included</t>
        </r>
      </text>
    </comment>
    <comment ref="I1232" authorId="0" shapeId="0" xr:uid="{CBE850A1-CA7D-49B0-84CC-AE7BCF8C7974}">
      <text>
        <r>
          <rPr>
            <b/>
            <sz val="8"/>
            <color indexed="81"/>
            <rFont val="Tahoma"/>
            <family val="2"/>
          </rPr>
          <t>TTCN included</t>
        </r>
      </text>
    </comment>
    <comment ref="I1266" authorId="0" shapeId="0" xr:uid="{988F606A-29E2-4CED-9BCB-9237643432B8}">
      <text>
        <r>
          <rPr>
            <b/>
            <sz val="8"/>
            <color indexed="81"/>
            <rFont val="Tahoma"/>
            <family val="2"/>
          </rPr>
          <t>TTCN included</t>
        </r>
      </text>
    </comment>
    <comment ref="I1311" authorId="0" shapeId="0" xr:uid="{33506997-7426-4E9E-AEF3-78B0E3EE6FDB}">
      <text>
        <r>
          <rPr>
            <b/>
            <sz val="8"/>
            <color indexed="81"/>
            <rFont val="Tahoma"/>
            <family val="2"/>
          </rPr>
          <t>TTCN included</t>
        </r>
      </text>
    </comment>
    <comment ref="I1350" authorId="0" shapeId="0" xr:uid="{B2498F2C-C878-4492-B2B2-EFEC8BDEE364}">
      <text>
        <r>
          <rPr>
            <b/>
            <sz val="8"/>
            <color indexed="81"/>
            <rFont val="Tahoma"/>
            <family val="2"/>
          </rPr>
          <t>TTCN included</t>
        </r>
      </text>
    </comment>
    <comment ref="I1388" authorId="0" shapeId="0" xr:uid="{D0689082-B18A-40EB-8AF8-54E1F4F9FA53}">
      <text>
        <r>
          <rPr>
            <b/>
            <sz val="8"/>
            <color indexed="81"/>
            <rFont val="Tahoma"/>
            <family val="2"/>
          </rPr>
          <t>TTCN included</t>
        </r>
      </text>
    </comment>
    <comment ref="I1432" authorId="0" shapeId="0" xr:uid="{1CF78194-DDAE-42E0-ADCE-F333C1B72A42}">
      <text>
        <r>
          <rPr>
            <b/>
            <sz val="8"/>
            <color indexed="81"/>
            <rFont val="Tahoma"/>
            <family val="2"/>
          </rPr>
          <t>TTCN included</t>
        </r>
      </text>
    </comment>
    <comment ref="I1477" authorId="0" shapeId="0" xr:uid="{13538FD7-CABE-4619-B30B-A34F4F457FD8}">
      <text>
        <r>
          <rPr>
            <b/>
            <sz val="8"/>
            <color indexed="81"/>
            <rFont val="Tahoma"/>
            <family val="2"/>
          </rPr>
          <t>TTCN included</t>
        </r>
      </text>
    </comment>
    <comment ref="I1519" authorId="0" shapeId="0" xr:uid="{9E645716-6BB2-4391-B0A8-87545040EDC2}">
      <text>
        <r>
          <rPr>
            <b/>
            <sz val="8"/>
            <color indexed="81"/>
            <rFont val="Tahoma"/>
            <family val="2"/>
          </rPr>
          <t>TTCN included</t>
        </r>
      </text>
    </comment>
    <comment ref="I1520" authorId="0" shapeId="0" xr:uid="{D0F0121C-9DBB-4D42-99E9-7DBD67BA5F25}">
      <text>
        <r>
          <rPr>
            <b/>
            <sz val="8"/>
            <color indexed="81"/>
            <rFont val="Tahoma"/>
            <family val="2"/>
          </rPr>
          <t>TTCN included</t>
        </r>
      </text>
    </comment>
    <comment ref="I1566" authorId="0" shapeId="0" xr:uid="{04193AB6-1F8C-403E-9AB3-0BEF783D3391}">
      <text>
        <r>
          <rPr>
            <b/>
            <sz val="8"/>
            <color indexed="81"/>
            <rFont val="Tahoma"/>
            <family val="2"/>
          </rPr>
          <t>TTCN included</t>
        </r>
      </text>
    </comment>
    <comment ref="I1612" authorId="0" shapeId="0" xr:uid="{699F07FB-5A37-4B1E-BCA3-02220E4F07A0}">
      <text>
        <r>
          <rPr>
            <b/>
            <sz val="8"/>
            <color indexed="81"/>
            <rFont val="Tahoma"/>
            <family val="2"/>
          </rPr>
          <t>TTCN included</t>
        </r>
      </text>
    </comment>
    <comment ref="I1649" authorId="0" shapeId="0" xr:uid="{23F12F40-80EE-4236-84DF-59082008BAA1}">
      <text>
        <r>
          <rPr>
            <b/>
            <sz val="8"/>
            <color indexed="81"/>
            <rFont val="Tahoma"/>
            <family val="2"/>
          </rPr>
          <t>TTCN included</t>
        </r>
      </text>
    </comment>
    <comment ref="I1687" authorId="0" shapeId="0" xr:uid="{5F430982-DE00-40D4-A093-5D280B5FDA02}">
      <text>
        <r>
          <rPr>
            <b/>
            <sz val="8"/>
            <color indexed="81"/>
            <rFont val="Tahoma"/>
            <family val="2"/>
          </rPr>
          <t>TTCN included</t>
        </r>
      </text>
    </comment>
    <comment ref="I1727" authorId="0" shapeId="0" xr:uid="{F0ED8DFA-997E-4600-83FC-2E86A8EFBDFA}">
      <text>
        <r>
          <rPr>
            <b/>
            <sz val="8"/>
            <color indexed="81"/>
            <rFont val="Tahoma"/>
            <family val="2"/>
          </rPr>
          <t>TTCN included</t>
        </r>
      </text>
    </comment>
    <comment ref="I1767" authorId="0" shapeId="0" xr:uid="{2BE5BF69-B57C-40A2-948D-AA34E98D44C0}">
      <text>
        <r>
          <rPr>
            <b/>
            <sz val="8"/>
            <color indexed="81"/>
            <rFont val="Tahoma"/>
            <family val="2"/>
          </rPr>
          <t>TTCN included</t>
        </r>
      </text>
    </comment>
    <comment ref="I1799" authorId="0" shapeId="0" xr:uid="{4BF385A7-1EF6-43C8-AA0E-14A58358DAFB}">
      <text>
        <r>
          <rPr>
            <b/>
            <sz val="8"/>
            <color indexed="81"/>
            <rFont val="Tahoma"/>
            <family val="2"/>
          </rPr>
          <t>TTCN included</t>
        </r>
      </text>
    </comment>
    <comment ref="I1847" authorId="0" shapeId="0" xr:uid="{E24EB234-ADA6-43A2-A3EF-3711EDFD38A0}">
      <text>
        <r>
          <rPr>
            <b/>
            <sz val="8"/>
            <color indexed="81"/>
            <rFont val="Tahoma"/>
            <family val="2"/>
          </rPr>
          <t>TTCN included</t>
        </r>
      </text>
    </comment>
    <comment ref="I1890" authorId="0" shapeId="0" xr:uid="{C4A3998C-F491-4040-9315-CFF53D071C26}">
      <text>
        <r>
          <rPr>
            <b/>
            <sz val="8"/>
            <color indexed="81"/>
            <rFont val="Tahoma"/>
            <family val="2"/>
          </rPr>
          <t>TTCN included</t>
        </r>
      </text>
    </comment>
    <comment ref="I1930" authorId="0" shapeId="0" xr:uid="{5E4E68C8-E72B-4A88-86B9-A36A6EAD5E28}">
      <text>
        <r>
          <rPr>
            <b/>
            <sz val="8"/>
            <color indexed="81"/>
            <rFont val="Tahoma"/>
            <family val="2"/>
          </rPr>
          <t>TTCN included</t>
        </r>
      </text>
    </comment>
    <comment ref="I1962" authorId="0" shapeId="0" xr:uid="{B5B8EBF7-63AE-424C-8020-2BC90D038190}">
      <text>
        <r>
          <rPr>
            <b/>
            <sz val="8"/>
            <color indexed="81"/>
            <rFont val="Tahoma"/>
            <family val="2"/>
          </rPr>
          <t>TTCN included</t>
        </r>
      </text>
    </comment>
    <comment ref="I2004" authorId="0" shapeId="0" xr:uid="{38994EFE-962C-4176-8EED-6573D36CC301}">
      <text>
        <r>
          <rPr>
            <b/>
            <sz val="8"/>
            <color indexed="81"/>
            <rFont val="Tahoma"/>
            <family val="2"/>
          </rPr>
          <t>TTCN included</t>
        </r>
      </text>
    </comment>
    <comment ref="I2046" authorId="0" shapeId="0" xr:uid="{8BCDE8EA-4AF0-482F-A95D-EB60E311E6FF}">
      <text>
        <r>
          <rPr>
            <b/>
            <sz val="8"/>
            <color indexed="81"/>
            <rFont val="Tahoma"/>
            <family val="2"/>
          </rPr>
          <t>TTCN included</t>
        </r>
      </text>
    </comment>
    <comment ref="I2086" authorId="0" shapeId="0" xr:uid="{11AD5CCE-D297-4CE0-8E2F-563C86B19319}">
      <text>
        <r>
          <rPr>
            <b/>
            <sz val="8"/>
            <color indexed="81"/>
            <rFont val="Tahoma"/>
            <family val="2"/>
          </rPr>
          <t>TTCN included</t>
        </r>
      </text>
    </comment>
    <comment ref="I2115" authorId="0" shapeId="0" xr:uid="{787FC1CD-F47A-43EF-B874-28A617091B40}">
      <text>
        <r>
          <rPr>
            <b/>
            <sz val="8"/>
            <color indexed="81"/>
            <rFont val="Tahoma"/>
            <family val="2"/>
          </rPr>
          <t>TTCN included</t>
        </r>
      </text>
    </comment>
    <comment ref="I2151" authorId="0" shapeId="0" xr:uid="{45A63E66-A9C8-4B90-A413-5BA53A556161}">
      <text>
        <r>
          <rPr>
            <b/>
            <sz val="8"/>
            <color indexed="81"/>
            <rFont val="Tahoma"/>
            <family val="2"/>
          </rPr>
          <t>TTCN included</t>
        </r>
      </text>
    </comment>
    <comment ref="I2192" authorId="0" shapeId="0" xr:uid="{82F59DCB-E1AE-42A8-B466-9F40B226DB7F}">
      <text>
        <r>
          <rPr>
            <b/>
            <sz val="8"/>
            <color indexed="81"/>
            <rFont val="Tahoma"/>
            <family val="2"/>
          </rPr>
          <t>TTCN included</t>
        </r>
      </text>
    </comment>
  </commentList>
</comments>
</file>

<file path=xl/sharedStrings.xml><?xml version="1.0" encoding="utf-8"?>
<sst xmlns="http://schemas.openxmlformats.org/spreadsheetml/2006/main" count="62640" uniqueCount="10334">
  <si>
    <t>Title</t>
  </si>
  <si>
    <t>Source</t>
  </si>
  <si>
    <t>Contact</t>
  </si>
  <si>
    <t>Abstract</t>
  </si>
  <si>
    <t>Secretary Remarks</t>
  </si>
  <si>
    <t>Release</t>
  </si>
  <si>
    <t>Spec</t>
  </si>
  <si>
    <t>CR</t>
  </si>
  <si>
    <t>RAN</t>
  </si>
  <si>
    <t>To</t>
  </si>
  <si>
    <t>Cc</t>
  </si>
  <si>
    <t>RP-242416</t>
  </si>
  <si>
    <t>Agenda for meeting RAN #106 held 09.12.-12.12.2024 in Madrid, Spain</t>
  </si>
  <si>
    <t>RAN chair (Qualcomm)</t>
  </si>
  <si>
    <t>Joern Krause</t>
  </si>
  <si>
    <t>agenda</t>
  </si>
  <si>
    <t>Approval</t>
  </si>
  <si>
    <t/>
  </si>
  <si>
    <t>3</t>
  </si>
  <si>
    <t>100</t>
  </si>
  <si>
    <t>approved</t>
  </si>
  <si>
    <t>RP-242417</t>
  </si>
  <si>
    <t>Draft report of meeting RAN #105 held 09.09.-12.09.2024 in Melbourne, Australia</t>
  </si>
  <si>
    <t>ETSI MCC</t>
  </si>
  <si>
    <t>report</t>
  </si>
  <si>
    <t>5</t>
  </si>
  <si>
    <t>4</t>
  </si>
  <si>
    <t>revised</t>
  </si>
  <si>
    <t>RP-243259</t>
  </si>
  <si>
    <t>RP-242418</t>
  </si>
  <si>
    <t>Status Report RAN WG1</t>
  </si>
  <si>
    <t>RAN1 chair (Samsung)</t>
  </si>
  <si>
    <t>7</t>
  </si>
  <si>
    <t>5.1</t>
  </si>
  <si>
    <t>noted</t>
  </si>
  <si>
    <t>RP-242419</t>
  </si>
  <si>
    <t>List of CRs from RAN WG1</t>
  </si>
  <si>
    <t>discussion</t>
  </si>
  <si>
    <t>Information</t>
  </si>
  <si>
    <t>RP-242420</t>
  </si>
  <si>
    <t>Status Report RAN WG2</t>
  </si>
  <si>
    <t>RAN2 chair (Interdigital)</t>
  </si>
  <si>
    <t>8</t>
  </si>
  <si>
    <t>5.2</t>
  </si>
  <si>
    <t>RP-242421</t>
  </si>
  <si>
    <t>List of CRs from RAN WG2</t>
  </si>
  <si>
    <t>RP-242422</t>
  </si>
  <si>
    <t>Status Report RAN WG3</t>
  </si>
  <si>
    <t>RAN3 chair (ZTE)</t>
  </si>
  <si>
    <t>9</t>
  </si>
  <si>
    <t>5.3</t>
  </si>
  <si>
    <t>RP-242423</t>
  </si>
  <si>
    <t>List of CRs from RAN WG3</t>
  </si>
  <si>
    <t>RP-242424</t>
  </si>
  <si>
    <t>Status Report RAN WG4</t>
  </si>
  <si>
    <t>RAN4 chair (Huawei)</t>
  </si>
  <si>
    <t>10</t>
  </si>
  <si>
    <t>5.4</t>
  </si>
  <si>
    <t>RP-242425</t>
  </si>
  <si>
    <t>List of CRs from RAN WG4</t>
  </si>
  <si>
    <t>RP-242426</t>
  </si>
  <si>
    <t>Status Report RAN WG5</t>
  </si>
  <si>
    <t>RAN5 chair (Motorola Mobility)</t>
  </si>
  <si>
    <t>11</t>
  </si>
  <si>
    <t>5.5</t>
  </si>
  <si>
    <t>RP-242427</t>
  </si>
  <si>
    <t>List of CRs from RAN WG5</t>
  </si>
  <si>
    <t>RP-242428</t>
  </si>
  <si>
    <t>Status Report MCC TF160 (for approval)</t>
  </si>
  <si>
    <t>ETSI MCC TF160 Leader</t>
  </si>
  <si>
    <t>RP-242429</t>
  </si>
  <si>
    <t>3GPP Support Team Report</t>
  </si>
  <si>
    <t>6.2</t>
  </si>
  <si>
    <t>MCC</t>
  </si>
  <si>
    <t>RP-243286</t>
  </si>
  <si>
    <t>RP-242430</t>
  </si>
  <si>
    <t>Status Report ITU-R Ad hoc</t>
  </si>
  <si>
    <t>3GPP ITU-R Ad hoc Contact (Novamint)</t>
  </si>
  <si>
    <t>8.1</t>
  </si>
  <si>
    <t>RP-242431</t>
  </si>
  <si>
    <t>3GPP Work Plan review at Plenary #106</t>
  </si>
  <si>
    <t>Work Plan</t>
  </si>
  <si>
    <t>RP-243291</t>
  </si>
  <si>
    <t>RP-242432</t>
  </si>
  <si>
    <t>LS on Transmitter spurious emissions: co-existence requirements limits for high frequency bands (TFES(24)081026r2; to: RAN4; cc: RAN; contact: Ericsson)</t>
  </si>
  <si>
    <t>ETSI TC MSG TFES</t>
  </si>
  <si>
    <t>LS in</t>
  </si>
  <si>
    <t>no RAN action requested</t>
  </si>
  <si>
    <t>106_LS06</t>
  </si>
  <si>
    <t>RAN4</t>
  </si>
  <si>
    <t>TFES(24)081026r2</t>
  </si>
  <si>
    <t>RP-242433</t>
  </si>
  <si>
    <t>LS to 3GPP on LTE TRP/TRS test method for UE over 72mm wide (TFES(24)081028r2; to: RAN4, RAN5; cc: RAN; contact: Ericsson)</t>
  </si>
  <si>
    <t>no RAN action requested; EN 301 908-13 is based on 3GPP REL-13 requirements; note: REL-15 WI LTE_UTRA_TRP_TRS-Core (originally started in REL-12) was finally stopped at RAN #78  (unable to achieve consensus on a possible solution) and with this also LTE_U</t>
  </si>
  <si>
    <t>106_LS05</t>
  </si>
  <si>
    <t>Rel-13</t>
  </si>
  <si>
    <t>RAN4, RAN5</t>
  </si>
  <si>
    <t>TFES(24)081028r2</t>
  </si>
  <si>
    <t>RP-242434</t>
  </si>
  <si>
    <t>LS on Request for HIBS band plan information (APT_WG_LS240913; to: RAN, RAN4; cc: -; contact: SoftBank)</t>
  </si>
  <si>
    <t>APT Wireless Group (AWG)</t>
  </si>
  <si>
    <t>APT = ASIA-PACIFIC TELECOMMUNITY; HIBS= High Altitude Platform Station as IMT base stations</t>
  </si>
  <si>
    <t>RAN, RAN4</t>
  </si>
  <si>
    <t>APT_WG_LS240913</t>
  </si>
  <si>
    <t>RP-242435</t>
  </si>
  <si>
    <t>LS to 3GPP on new NGMN Publication: ‘Automation and Autonomous system Architecture Framework – Phase 2’ (NGMN_LS240924; to: RAN, CT, SA; cc: -; contact: US Cellular)</t>
  </si>
  <si>
    <t>NGMN</t>
  </si>
  <si>
    <t>no explicit RAN action requested</t>
  </si>
  <si>
    <t>RAN, SA</t>
  </si>
  <si>
    <t>NGMN_LS240924</t>
  </si>
  <si>
    <t>RP-242436</t>
  </si>
  <si>
    <t>3GPP O-RAN Workshop</t>
  </si>
  <si>
    <t>RAN Chair (Qualcomm)</t>
  </si>
  <si>
    <t>related to LSin RP-242441 from O-RAN</t>
  </si>
  <si>
    <t>endorsed</t>
  </si>
  <si>
    <t>RP-242437</t>
  </si>
  <si>
    <t>3GPP 6G Workshop: Agenda and Details</t>
  </si>
  <si>
    <t>RP-242438</t>
  </si>
  <si>
    <t>RAN Chair’s Summary of 5G-Advanced in Rel-20</t>
  </si>
  <si>
    <t>15</t>
  </si>
  <si>
    <t>RP-243292</t>
  </si>
  <si>
    <t>Rel-20</t>
  </si>
  <si>
    <t>RP-242439</t>
  </si>
  <si>
    <t>RAN Chair’s Guidance for 6G Study: ITU Focused</t>
  </si>
  <si>
    <t>RP-243276</t>
  </si>
  <si>
    <t>Rel-19</t>
  </si>
  <si>
    <t>RP-242440</t>
  </si>
  <si>
    <t>First draft of new SID: Study on 6G scenarios/use cases and requirements</t>
  </si>
  <si>
    <t>SID new</t>
  </si>
  <si>
    <t>will be the starting point of the development of a RAN SID during RAN #106</t>
  </si>
  <si>
    <t>RP-243324</t>
  </si>
  <si>
    <t>RP-242441</t>
  </si>
  <si>
    <t>LS on 3GPP/O-RAN ALLIANCE Joint Workshop on 6G Coordination Request (O-RAN_SDFG_S-2024008; to: RAN, SA; cc: -; contact: Qualcomm)</t>
  </si>
  <si>
    <t>O-RAN SDFG</t>
  </si>
  <si>
    <t>SDFG = Standards Development Focus Group</t>
  </si>
  <si>
    <t>replied to</t>
  </si>
  <si>
    <t>O-RAN_SDFG_S-2024008</t>
  </si>
  <si>
    <t>RP-243296</t>
  </si>
  <si>
    <t>RP-242442</t>
  </si>
  <si>
    <t>Reply LS to S5-246299 = RP-243197 on AIML data collection (R2-2411114; to: SA5; cc: RAN, RAN1, RAN2, RAN3, SA, SA2, SA3; contact: Nokia)</t>
  </si>
  <si>
    <t>RAN2</t>
  </si>
  <si>
    <t>106_LS01</t>
  </si>
  <si>
    <t>9.3.1.3</t>
  </si>
  <si>
    <t>FS_AIML_MGT_Ph2</t>
  </si>
  <si>
    <t>S5-246299 = RP-243197</t>
  </si>
  <si>
    <t>SA5</t>
  </si>
  <si>
    <t>RAN, RAN1, RAN2, RAN3, SA, SA2, SA3</t>
  </si>
  <si>
    <t>R2-2411114</t>
  </si>
  <si>
    <t>RP-242443</t>
  </si>
  <si>
    <t>Reply LS to S2-2411191 = RP-242954 on AIML data collection (R2-2411152; to: SA2; cc: RAN, RAN1, RAN3, SA, SA5, SA3; contact: Interdigital)</t>
  </si>
  <si>
    <t>NR_AIML_air</t>
  </si>
  <si>
    <t>S2-2411191 = RP-242954</t>
  </si>
  <si>
    <t>SA2</t>
  </si>
  <si>
    <t>RAN, RAN1, RAN3, SA, SA5, SA3</t>
  </si>
  <si>
    <t>R2-2411152</t>
  </si>
  <si>
    <t>RP-242444</t>
  </si>
  <si>
    <t>Reply LS to S2-2409444 = RP-241720 on multi-modality awareness at RAN (R3-245682; to: SA2; cc: RAN, RAN2, SA4; contact: Nokia)</t>
  </si>
  <si>
    <t>RAN3</t>
  </si>
  <si>
    <t>9.3.2.3</t>
  </si>
  <si>
    <t>NR_XR_Ph3-Core, XRM_Ph2</t>
  </si>
  <si>
    <t>S2-2409444 = RP-241720</t>
  </si>
  <si>
    <t>RAN, RAN2, SA4</t>
  </si>
  <si>
    <t>R3-245682</t>
  </si>
  <si>
    <t>RP-242445</t>
  </si>
  <si>
    <t>LS on UAV regulation (R3-245815; to: SA2; cc: RAN, SA, SA1; contact: CMCC)</t>
  </si>
  <si>
    <t>106_LS04</t>
  </si>
  <si>
    <t>TEI19</t>
  </si>
  <si>
    <t>RAN, SA, SA1</t>
  </si>
  <si>
    <t>R3-245815</t>
  </si>
  <si>
    <t>RP-242446</t>
  </si>
  <si>
    <t>Reply LS to S2-2411191 = RP-242954 on AIML data collection (R3-247801; to: SA2; cc: RAN, RAN2, SA, SA3, SA5; contact: ZTE)</t>
  </si>
  <si>
    <t>NR_AIML_air, NR_AIML_air-Core</t>
  </si>
  <si>
    <t>RAN, RAN2, SA, SA3, SA5</t>
  </si>
  <si>
    <t>R3-247801</t>
  </si>
  <si>
    <t>RP-242447</t>
  </si>
  <si>
    <t>Reply LS to ETSI MSG TFES TFES(24)081026r2 = RP-242432 on Tx spurious emissions: co-existence requirements limits for high frequency bands (R4-2416588; to: ETSI MSG TFES; cc: RAN; contact: Huawei)</t>
  </si>
  <si>
    <t>ETSI MSG TFES TFES(24)081026r2 = RP-242432</t>
  </si>
  <si>
    <t>ETSI MSG TFES</t>
  </si>
  <si>
    <t>R4-2416588</t>
  </si>
  <si>
    <t>RP-242448</t>
  </si>
  <si>
    <t>Reply LS to TFES(24)081028r2 = RP-242433 on 3GPP LTE TRP/TRS test method for UE over 72mm wide (R4-2418206; to: ETSI TC MSG/TFES; cc: RAN5, RAN; contact: vivo)</t>
  </si>
  <si>
    <t>TFES(24)081028r2 = RP-242433</t>
  </si>
  <si>
    <t>ETSI TC MSG/TFES</t>
  </si>
  <si>
    <t>RAN5, RAN</t>
  </si>
  <si>
    <t>R4-2418206</t>
  </si>
  <si>
    <t>RP-242449</t>
  </si>
  <si>
    <t>LS on Ku band numerology (R4-2419902; to: RAN1, RAN2; cc: RAN; contact: Eutelsat)</t>
  </si>
  <si>
    <t>9.4.1.6</t>
  </si>
  <si>
    <t>NR_NTN_Ku_bands-Core</t>
  </si>
  <si>
    <t>RAN1, RAN2</t>
  </si>
  <si>
    <t>R4-2419902</t>
  </si>
  <si>
    <t>RP-242450</t>
  </si>
  <si>
    <t>LS of RAN4 input on Ambient-IoT to TR 38.769 (R4-2420373; to: RAN1; cc: RAN; contact: CMCC)</t>
  </si>
  <si>
    <t>9.2.2</t>
  </si>
  <si>
    <t>FS_Ambient_IoT_solutions</t>
  </si>
  <si>
    <t>RAN1</t>
  </si>
  <si>
    <t>R4-2420373</t>
  </si>
  <si>
    <t>RP-242451</t>
  </si>
  <si>
    <t>5G-Advanced Release 20 Nokia views</t>
  </si>
  <si>
    <t>Nokia</t>
  </si>
  <si>
    <t>Antti Toskala</t>
  </si>
  <si>
    <t>Discussion</t>
  </si>
  <si>
    <t>nw</t>
  </si>
  <si>
    <t>15.1</t>
  </si>
  <si>
    <t>RP-242452</t>
  </si>
  <si>
    <t>Time and Frequency Interleaving for  LTE-based 5G Terrestrial Broadcast</t>
  </si>
  <si>
    <t>ABS</t>
  </si>
  <si>
    <t>Yu Zhang</t>
  </si>
  <si>
    <t>102</t>
  </si>
  <si>
    <t>10.1.1</t>
  </si>
  <si>
    <t>RP-242453</t>
  </si>
  <si>
    <t>Overview of 5G-Advanced features for Rel-20</t>
  </si>
  <si>
    <t>Futurewei</t>
  </si>
  <si>
    <t>Weimin Xiao</t>
  </si>
  <si>
    <t>Decision</t>
  </si>
  <si>
    <t>cs</t>
  </si>
  <si>
    <t>RP-242454</t>
  </si>
  <si>
    <t>Ambient-IoT Rel-19 WI scope</t>
  </si>
  <si>
    <t>9.1.1</t>
  </si>
  <si>
    <t>RP-242455</t>
  </si>
  <si>
    <t>High Level view on Rel-20 5G-A</t>
  </si>
  <si>
    <t>New H3C Technologies Co., Ltd.</t>
  </si>
  <si>
    <t>Lei Zhou</t>
  </si>
  <si>
    <t>RP-242456</t>
  </si>
  <si>
    <t>Consideration on specific topic in Rel-20 5G-A</t>
  </si>
  <si>
    <t>general</t>
  </si>
  <si>
    <t>15.2</t>
  </si>
  <si>
    <t>RP-242457</t>
  </si>
  <si>
    <t>Status report for WI UE Conformance - NR support for dedicated spectrum less than 5MHz for FR1</t>
  </si>
  <si>
    <t>Siddharth Das</t>
  </si>
  <si>
    <t>WI status report</t>
  </si>
  <si>
    <t>13.4.10</t>
  </si>
  <si>
    <t>Rel-18</t>
  </si>
  <si>
    <t>NR_FR1_lessthan_5MHz_BW-UEConTest</t>
  </si>
  <si>
    <t>RP-242458</t>
  </si>
  <si>
    <t>Ambient IoT scope discussion</t>
  </si>
  <si>
    <t>Lenovo</t>
  </si>
  <si>
    <t>Karthikeyan Ganesan</t>
  </si>
  <si>
    <t>RP-242459</t>
  </si>
  <si>
    <t>Revised WID:Introduction of BDS (BeiDou Navigation Satellite System) B2b Signal in A-GNSS for LTE and NR</t>
  </si>
  <si>
    <t>CAICT,CATT</t>
  </si>
  <si>
    <t>Sidong Li</t>
  </si>
  <si>
    <t>WID revised</t>
  </si>
  <si>
    <t>9.3.2.5</t>
  </si>
  <si>
    <t>LCS_BDS_B2b_LTE_NR</t>
  </si>
  <si>
    <t>RP-242460</t>
  </si>
  <si>
    <t>Status report for WI Introduction of LTE FDD band in 1800–1830 MHz for Canada</t>
  </si>
  <si>
    <t>Giovanni Romano</t>
  </si>
  <si>
    <t>10.4.1</t>
  </si>
  <si>
    <t>LTE_FDD_1800_1830MHz_CAN</t>
  </si>
  <si>
    <t>RP-242461</t>
  </si>
  <si>
    <t>Revised WID on Introduction of LTE FDD band in 1800 – 1830 MHz for Canada</t>
  </si>
  <si>
    <t>NOVAMINT</t>
  </si>
  <si>
    <t>RP-242462</t>
  </si>
  <si>
    <t>Status report for WID: Non-Terrestrial Networks (NTN) for NR Phase 3</t>
  </si>
  <si>
    <t>THALES, CATT</t>
  </si>
  <si>
    <t>Nicolas Chuberre</t>
  </si>
  <si>
    <t>9.3.2.2</t>
  </si>
  <si>
    <t>NR_NTN_Ph3</t>
  </si>
  <si>
    <t>RP-242463</t>
  </si>
  <si>
    <t>Status report for WID: Inter RAT mobility support from E-UTRAN TN to NR-NTN</t>
  </si>
  <si>
    <t>10.3.2</t>
  </si>
  <si>
    <t>LTE_TN_NR_NTN_mob-Core</t>
  </si>
  <si>
    <t>RP-242464</t>
  </si>
  <si>
    <t>Revised WID: Non-Terrestrial Networks (NTN) for NR Phase 3</t>
  </si>
  <si>
    <t>RP-243262</t>
  </si>
  <si>
    <t>RP-242465</t>
  </si>
  <si>
    <t>Status report for study on spatial channel model for demodulation performance requirements for NR</t>
  </si>
  <si>
    <t>Alexander Hamilton</t>
  </si>
  <si>
    <t>9.2.4</t>
  </si>
  <si>
    <t>FS_NR_demod_SCM</t>
  </si>
  <si>
    <t>RP-242466</t>
  </si>
  <si>
    <t>TR 38.769 v2.0.0 on Study on solutions for Ambient IoT (Internet of Things) in NR; for approval</t>
  </si>
  <si>
    <t>Huawei</t>
  </si>
  <si>
    <t>Matthew Webb</t>
  </si>
  <si>
    <t>draft TR</t>
  </si>
  <si>
    <t>RAN1 TR 38.769 is provided for approval</t>
  </si>
  <si>
    <t>R1</t>
  </si>
  <si>
    <t>RP-243319</t>
  </si>
  <si>
    <t>38.769</t>
  </si>
  <si>
    <t>2.0.0</t>
  </si>
  <si>
    <t>RP-242467</t>
  </si>
  <si>
    <t>High-level view on Release 20 5G-Advacned</t>
  </si>
  <si>
    <t>KDDI Corporation</t>
  </si>
  <si>
    <t>Hiroki Takeda</t>
  </si>
  <si>
    <t>op</t>
  </si>
  <si>
    <t>RP-242468</t>
  </si>
  <si>
    <t>Views on Rel-20 mobility enhancement (Ph5)</t>
  </si>
  <si>
    <t>LG Electronics Inc.</t>
  </si>
  <si>
    <t>SungHoon Jung</t>
  </si>
  <si>
    <t>mob</t>
  </si>
  <si>
    <t>RP-242469</t>
  </si>
  <si>
    <t>Views on Rel-20 AIML mobility</t>
  </si>
  <si>
    <t>mob_AI</t>
  </si>
  <si>
    <t>RP-242470</t>
  </si>
  <si>
    <t>Views on Rel-20 Enhancements for UAM</t>
  </si>
  <si>
    <t>UAV</t>
  </si>
  <si>
    <t>RP-242471</t>
  </si>
  <si>
    <t>Status report for UE Conformance - Dual Transmission/Reception (Tx/Rx) Multi-SIM for NR</t>
  </si>
  <si>
    <t>China Telecom</t>
  </si>
  <si>
    <t>JING ZHAO</t>
  </si>
  <si>
    <t>13.4.11</t>
  </si>
  <si>
    <t>NR_DualTxRx_MUSIM-UEConTest</t>
  </si>
  <si>
    <t>RP-242472</t>
  </si>
  <si>
    <t>Overview of LGE’s Proposals on Rel-20 5G-Advanced</t>
  </si>
  <si>
    <t>LG Electronics Polska</t>
  </si>
  <si>
    <t>Joon Kui Ahn</t>
  </si>
  <si>
    <t>ue</t>
  </si>
  <si>
    <t>3000</t>
  </si>
  <si>
    <t>RP-242473</t>
  </si>
  <si>
    <t>LGE’s views on 6G TPR (Technical Performance Requirements)</t>
  </si>
  <si>
    <t>RP-242474</t>
  </si>
  <si>
    <t>Views on Rel-20 Ambient IoT</t>
  </si>
  <si>
    <t>AIOT</t>
  </si>
  <si>
    <t>RP-242475</t>
  </si>
  <si>
    <t>Orange high-level views on Rel-20 for 5G-Advanced</t>
  </si>
  <si>
    <t>Orange</t>
  </si>
  <si>
    <t>Benoit Graves</t>
  </si>
  <si>
    <t>High-level views from Orange on Rel-20 for 5G-Advanced in RAN</t>
  </si>
  <si>
    <t>RP-242476</t>
  </si>
  <si>
    <t>Rel-19 study on Ambient IoT – way forward</t>
  </si>
  <si>
    <t>Nokia Denmark</t>
  </si>
  <si>
    <t>Benny Vejlgaard</t>
  </si>
  <si>
    <t>RP-242477</t>
  </si>
  <si>
    <t>Terms of Reference (2025) of MCC TF160; for approval</t>
  </si>
  <si>
    <t>Olivier Genoud</t>
  </si>
  <si>
    <t>ToR</t>
  </si>
  <si>
    <t>RP-242478</t>
  </si>
  <si>
    <t>New WID on low band carrier aggregation via switching</t>
  </si>
  <si>
    <t>Apple, TELUS, Bell Mobility, BT plc, Skyworks Solutions Inc., Anterix, Southern Linc, AT&amp;T, Boost Mobile Network, Murata, Ericsson, Samsung, Qorvo, Nokia, Huawei, HiSilicon, vivo, OPPO, Qualcomm, Google, Sony, ZTE</t>
  </si>
  <si>
    <t>Alexander Sayenko</t>
  </si>
  <si>
    <t>WID new</t>
  </si>
  <si>
    <t>Operator interest for aggregating low band spectrum has always been high during the entire history of the carrier aggregation feature, spanning LTE and NR specifications.  Considering the practicalities of handset RF front end architectures available in t</t>
  </si>
  <si>
    <t>LB_CA</t>
  </si>
  <si>
    <t>9.1.4</t>
  </si>
  <si>
    <t>RP-243295</t>
  </si>
  <si>
    <t>RP-242479</t>
  </si>
  <si>
    <t>Status report for WI UE Conformance - Enhancement of Multiple Input Multiple Output (MIMO) Over-the-Air (OTA) test methodology and requirements for NR Ues</t>
  </si>
  <si>
    <t>Apple</t>
  </si>
  <si>
    <t>13.4.22</t>
  </si>
  <si>
    <t>NR_MIMO_OTA_enh-UEConTest</t>
  </si>
  <si>
    <t>RP-242480</t>
  </si>
  <si>
    <t>Status report for WI UE Conformance - Enhancement of UE TRP (Total Radiated Power) and TRS (Total Radiated Sensitivity) requirements and test methodologies for FR1 (NR SA and EN-DC)
Rapporteur: Apple</t>
  </si>
  <si>
    <t>RAN5</t>
  </si>
  <si>
    <t>End - 06/2025
Completion - 30%</t>
  </si>
  <si>
    <t>13.4.32</t>
  </si>
  <si>
    <t>NR_FR1_TRP_TRS_enh-UEConTest</t>
  </si>
  <si>
    <t>RP-242481</t>
  </si>
  <si>
    <t>Key Automotive Topics for Rel-20 5G-Advanced</t>
  </si>
  <si>
    <t>BMW AG</t>
  </si>
  <si>
    <t>Georg Schmitt</t>
  </si>
  <si>
    <t>vt</t>
  </si>
  <si>
    <t>5000</t>
  </si>
  <si>
    <t>RP-242482</t>
  </si>
  <si>
    <t>NTN in 5G Advanced Remaining Topics BMW</t>
  </si>
  <si>
    <t>Olaf Eckart</t>
  </si>
  <si>
    <t>NTN</t>
  </si>
  <si>
    <t>RP-242483</t>
  </si>
  <si>
    <t>Progress update and next steps for CA band combination database</t>
  </si>
  <si>
    <t>Matthew Baker</t>
  </si>
  <si>
    <t>RP-242484</t>
  </si>
  <si>
    <t>Status report for WI UE Conformance - High power UE (power class 2) for NR FR1 FDD single band</t>
  </si>
  <si>
    <t>China Unicom</t>
  </si>
  <si>
    <t>Yu Shi</t>
  </si>
  <si>
    <t>13.4.4</t>
  </si>
  <si>
    <t>HPUE_NR_FR1_FDD_R18-UEConTest</t>
  </si>
  <si>
    <t>RP-242485</t>
  </si>
  <si>
    <t>Status report for WI UE Conformance - Additional NR bands for UL-MIMO in Rel-18</t>
  </si>
  <si>
    <t>13.4.1</t>
  </si>
  <si>
    <t>NR_bands_UL_MIMO_R18-UEConTest</t>
  </si>
  <si>
    <t>RP-242486</t>
  </si>
  <si>
    <t>Status report for WI UE Conformance – Enhanced support of reduced capability NR devices plus CT1 aspects</t>
  </si>
  <si>
    <t>13.4.12</t>
  </si>
  <si>
    <t>NR_redcap_enh_plus_CT1-UEConTest</t>
  </si>
  <si>
    <t>RP-242487</t>
  </si>
  <si>
    <t>Revised WID on UE Conformance – Enhanced support of reduced capability NR devices plus CT1 aspects</t>
  </si>
  <si>
    <t>China Unicom, Ericsson, Huawei, Hisilicon</t>
  </si>
  <si>
    <t>RP-242488</t>
  </si>
  <si>
    <t>On the Scope of Rel-19 NR MIMO Phase 5</t>
  </si>
  <si>
    <t>InterDigital, Inc.</t>
  </si>
  <si>
    <t>Moon-il Lee</t>
  </si>
  <si>
    <t>9.3.1.1</t>
  </si>
  <si>
    <t>NR_MIMO_Ph5</t>
  </si>
  <si>
    <t>RP-242489</t>
  </si>
  <si>
    <t>On the Scope of Rel-19 AI/ML Positioning</t>
  </si>
  <si>
    <t>pos</t>
  </si>
  <si>
    <t>RP-242490</t>
  </si>
  <si>
    <t>Overview of Rel-20 scope for 5G-Advanced</t>
  </si>
  <si>
    <t>RP-242491</t>
  </si>
  <si>
    <t>Scope for Rel-20 MIMO for 5G-Advanced</t>
  </si>
  <si>
    <t>MIMO</t>
  </si>
  <si>
    <t>RP-242492</t>
  </si>
  <si>
    <t>Scope for Rel-20 AI/ML for 5G-Advanced</t>
  </si>
  <si>
    <t>AI</t>
  </si>
  <si>
    <t>RP-242493</t>
  </si>
  <si>
    <t>Scope for Rel-20 NTN for 5G-Advanced</t>
  </si>
  <si>
    <t>5010</t>
  </si>
  <si>
    <t>RP-242494</t>
  </si>
  <si>
    <t>Status Report for WI: Introduction of the NR FDD 1.4 GHz Band</t>
  </si>
  <si>
    <t>MidWave Wireless</t>
  </si>
  <si>
    <t>John Dooley</t>
  </si>
  <si>
    <t>9.4.1.1</t>
  </si>
  <si>
    <t>NR_FDD_1400MHz</t>
  </si>
  <si>
    <t>RP-242495</t>
  </si>
  <si>
    <t>New WID on UE Conformance - Alignment of eCall over IMS with CEN</t>
  </si>
  <si>
    <t>Qualcomm Technologies Int</t>
  </si>
  <si>
    <t>Yogesh Tugnawat</t>
  </si>
  <si>
    <t>tested: CT1 REL-19 WI eCallCEN</t>
  </si>
  <si>
    <t>R5</t>
  </si>
  <si>
    <t>13.1</t>
  </si>
  <si>
    <t>RP-242496</t>
  </si>
  <si>
    <t>Status report for WI UE Conformance - Mobile Terminated - Small Data Transmission (MT-SDT) for NR</t>
  </si>
  <si>
    <t>Completion - 40%
Target - December 2025</t>
  </si>
  <si>
    <t>13.4.24</t>
  </si>
  <si>
    <t>NR_MT_SDT-UEConTest</t>
  </si>
  <si>
    <t>RP-242497</t>
  </si>
  <si>
    <t>Status report for WI UE Conformance Test Aspects - Rel-17 NR small data transmissions in INACTIVE state</t>
  </si>
  <si>
    <t>WI Completed (100%)</t>
  </si>
  <si>
    <t>13.3.4</t>
  </si>
  <si>
    <t>Rel-17</t>
  </si>
  <si>
    <t>NR_SmallData_INACTIVE-UEConTest</t>
  </si>
  <si>
    <t>RP-242498</t>
  </si>
  <si>
    <t>Status report for WI: Enhancements of network energy savings for NR</t>
  </si>
  <si>
    <t>Ericsson, Apple</t>
  </si>
  <si>
    <t>Ajit Nimbalker</t>
  </si>
  <si>
    <t>9.3.1.5</t>
  </si>
  <si>
    <t>Netw_Energy_NR_enh</t>
  </si>
  <si>
    <t>RP-242499</t>
  </si>
  <si>
    <t>Status report of WI Core part: Rel-19 High power UE (power class 2) and high power operation (power class 1) for fixed-wireless/vehicle-mounted use cases in a single LTE band</t>
  </si>
  <si>
    <t>Petri Vasenkari</t>
  </si>
  <si>
    <t>Proposed completion level of 10%.</t>
  </si>
  <si>
    <t>10.4.3</t>
  </si>
  <si>
    <t>HPUE_LTE_bands_R19-Core</t>
  </si>
  <si>
    <t>RP-242500</t>
  </si>
  <si>
    <t>Status report of NR_bands_n87_n88</t>
  </si>
  <si>
    <t>Proposed completion level 66%.</t>
  </si>
  <si>
    <t>9.4.1.2</t>
  </si>
  <si>
    <t>NR_bands_n87_n88</t>
  </si>
  <si>
    <t>RP-242501</t>
  </si>
  <si>
    <t>Revised WID on introduction of NR bands n87 and n88</t>
  </si>
  <si>
    <t>RP-242338</t>
  </si>
  <si>
    <t>RP-242502</t>
  </si>
  <si>
    <t>Discussion on normative work of Ambient IoT in Rel19</t>
  </si>
  <si>
    <t>TCL</t>
  </si>
  <si>
    <t>Rongling Jian</t>
  </si>
  <si>
    <t>RP-242503</t>
  </si>
  <si>
    <t>Status Report: Enhancements for Artificial Intelligence (AI)/Machine Learning (ML) for NG-RAN</t>
  </si>
  <si>
    <t>ZTE, NEC</t>
  </si>
  <si>
    <t>Hans van der Veen</t>
  </si>
  <si>
    <t>9.3.3.2</t>
  </si>
  <si>
    <t>NR_AIML_NGRAN_enh-Core</t>
  </si>
  <si>
    <t>RP-242504</t>
  </si>
  <si>
    <t>Views on Rel-20 5G-Advanced</t>
  </si>
  <si>
    <t>NEC</t>
  </si>
  <si>
    <t>2010</t>
  </si>
  <si>
    <t>RP-242505</t>
  </si>
  <si>
    <t>AIML for air interface Phase 2</t>
  </si>
  <si>
    <t>RP-242506</t>
  </si>
  <si>
    <t>AIML for mobility</t>
  </si>
  <si>
    <t>RP-242507</t>
  </si>
  <si>
    <t>AIML for NG-RAN Phase 3</t>
  </si>
  <si>
    <t>AI_NGRAN</t>
  </si>
  <si>
    <t>RP-242508</t>
  </si>
  <si>
    <t>Study on ISAC framework</t>
  </si>
  <si>
    <t>ISAC</t>
  </si>
  <si>
    <t>RP-242509</t>
  </si>
  <si>
    <t>NR MIMO Phase 6</t>
  </si>
  <si>
    <t>RP-242510</t>
  </si>
  <si>
    <t>NR Coverage Enhancement Phase 3</t>
  </si>
  <si>
    <t>cover</t>
  </si>
  <si>
    <t>RP-242511</t>
  </si>
  <si>
    <t>Evolution of NR duplex operation Phase 2</t>
  </si>
  <si>
    <t>duplex</t>
  </si>
  <si>
    <t>RP-242512</t>
  </si>
  <si>
    <t>NR Network Energy Saving Phase 3</t>
  </si>
  <si>
    <t>energy</t>
  </si>
  <si>
    <t>RP-242513</t>
  </si>
  <si>
    <t>UAV enhancement for NR</t>
  </si>
  <si>
    <t>RP-242514</t>
  </si>
  <si>
    <t>NTN enhancements Phase 4</t>
  </si>
  <si>
    <t>5020</t>
  </si>
  <si>
    <t>RP-242515</t>
  </si>
  <si>
    <t>Scope discussion on Ambient IoT</t>
  </si>
  <si>
    <t>Panasonic</t>
  </si>
  <si>
    <t>Hidetoshi Suzuki</t>
  </si>
  <si>
    <t>RP-242516</t>
  </si>
  <si>
    <t>Revised WID: XR (eXtended Reality) for NR Phase 3</t>
  </si>
  <si>
    <t>Nokia, Qualcomm (Rapporteurs)</t>
  </si>
  <si>
    <t>Benoist SEBIRE</t>
  </si>
  <si>
    <t>RP-241771</t>
  </si>
  <si>
    <t>RP-243318</t>
  </si>
  <si>
    <t>NR_XR_Ph3</t>
  </si>
  <si>
    <t>RP-242517</t>
  </si>
  <si>
    <t>Status report for WI XR (eXtended Reality) for NR Phase 3</t>
  </si>
  <si>
    <t>RP-242518</t>
  </si>
  <si>
    <t>KT's view on Release-20 5G-Advanced new WI/SIs</t>
  </si>
  <si>
    <t>KT Corp.</t>
  </si>
  <si>
    <t>Chungwoo Hwang</t>
  </si>
  <si>
    <t>This contribution provides overview of 5G-Advanced Release-20 new work items and study items including considerations on workload between 5G-Advanced and 6G.</t>
  </si>
  <si>
    <t>RP-242519</t>
  </si>
  <si>
    <t>Motivation for duplex evolution phase 2</t>
  </si>
  <si>
    <t>This contribution provides motivation for RAN1-led NR duplex evoltion phase 2 new work item.</t>
  </si>
  <si>
    <t>RP-242520</t>
  </si>
  <si>
    <t>Discussion on check point of Release-19 Ambient IoT SI</t>
  </si>
  <si>
    <t>RP-242521</t>
  </si>
  <si>
    <t>Samsung’s Views on Ambient IoT WI</t>
  </si>
  <si>
    <t>Samsung</t>
  </si>
  <si>
    <t>HyunJeong Kang</t>
  </si>
  <si>
    <t>RP-242522</t>
  </si>
  <si>
    <t>Status Report to TSG: NR MIMO Phase 5</t>
  </si>
  <si>
    <t>RP-242523</t>
  </si>
  <si>
    <t>View on study objective of AI/ML for air interface</t>
  </si>
  <si>
    <t>RP-242524</t>
  </si>
  <si>
    <t>Overview on Rel-20 5G-Advanced</t>
  </si>
  <si>
    <t>RP-242525</t>
  </si>
  <si>
    <t>Scope of Mobility Enhancements in Rel-20</t>
  </si>
  <si>
    <t>RP-242526</t>
  </si>
  <si>
    <t>View on Rel-20 MIMO Enhancements</t>
  </si>
  <si>
    <t>3020</t>
  </si>
  <si>
    <t>RP-242527</t>
  </si>
  <si>
    <t>View on Rel-20 ISAC study on evaluation</t>
  </si>
  <si>
    <t>RP-242528</t>
  </si>
  <si>
    <t>Views on IMT-2030 Technical Performance Requirements (TPRs)</t>
  </si>
  <si>
    <t>RP-242529</t>
  </si>
  <si>
    <t>Status report for WI Core part: NR sidelink multi-hop relay</t>
  </si>
  <si>
    <t>LG Electronics Inc., InterDigital</t>
  </si>
  <si>
    <t>Youngdae Lee</t>
  </si>
  <si>
    <t>9.3.2.4</t>
  </si>
  <si>
    <t>NR_SL_relay_multihop-Core</t>
  </si>
  <si>
    <t>RP-242530</t>
  </si>
  <si>
    <t>Nokia views on IMT-2030 Technical Performance Requirements</t>
  </si>
  <si>
    <t>This document discussion IMT-2030 Technical Performance Requirements and what kind of requirements 3GPP should suggest the ITU-R WP5D to consider in their IMT-2030 development</t>
  </si>
  <si>
    <t>RP-242531</t>
  </si>
  <si>
    <t>TS 37.579-5 v1.0.0 on Mission Critical (MC) services; Part 5: Abstract test suite (ATS)</t>
  </si>
  <si>
    <t>MCC TF160</t>
  </si>
  <si>
    <t>draft TS</t>
  </si>
  <si>
    <t>RAN5 TS 37.579-5 is provided for 1-step approval</t>
  </si>
  <si>
    <t>13.3.11</t>
  </si>
  <si>
    <t>RP-243251</t>
  </si>
  <si>
    <t>37.579-5</t>
  </si>
  <si>
    <t>1.0.0</t>
  </si>
  <si>
    <t>MCProtoc17_enh3MCPTT_eMCData3_MCOver5GS-UEConTest</t>
  </si>
  <si>
    <t>RP-242532</t>
  </si>
  <si>
    <t>Motivation for a new work item on low band carrier aggregation via switching in Rel-19</t>
  </si>
  <si>
    <t>AT&amp;T, Anterix, Apple, Bell Mobility, Boost Mobile Network, BT plc, Ericsson, Google, HiSilicon, Huawei, Murata, Nokia, OPPO, Qorvo, Qualcomm, Samsung, Skyworks Solutions Inc., Sony, Southern Linc, TELUS, vivo, ZTE</t>
  </si>
  <si>
    <t>Ronald Borsato</t>
  </si>
  <si>
    <t>RP-242533</t>
  </si>
  <si>
    <t>New WID on LTE-based 5G Broadcast Phase 2</t>
  </si>
  <si>
    <t>EBU</t>
  </si>
  <si>
    <t>Roland Beutler</t>
  </si>
  <si>
    <t>RP-243269</t>
  </si>
  <si>
    <t>RP-242534</t>
  </si>
  <si>
    <t>Motivation for TFI in 5GBC</t>
  </si>
  <si>
    <t>RP-242535</t>
  </si>
  <si>
    <t>Status report for WI Core part: Rel-19 Dual connectivity (DC) of x LTE band(s), y NR band(s) (1&lt;=x&lt;6, 1&lt;=y&lt;6, x+y&lt;=6) and single or two NR Supplementary Uplink (SUL) bands, rapporteur: Nokia, CHTTL, LGE, Samsung</t>
  </si>
  <si>
    <t>Johannes Hejselbaek</t>
  </si>
  <si>
    <t>FLAG M</t>
  </si>
  <si>
    <t>9.4.2.1</t>
  </si>
  <si>
    <t>RP-243258</t>
  </si>
  <si>
    <t>DC_R19_xBLTE_yBNR-Core</t>
  </si>
  <si>
    <t>RP-242536</t>
  </si>
  <si>
    <t>Revised WID for for Rel-19 Dual connectivity (DC) of x LTE band(s), y NR band(s) (1&lt;=x&lt;6, 1&lt;=y&lt;6, x+y&lt;=6) and single or two NR Supplementary Uplink (SUL) bands</t>
  </si>
  <si>
    <t>RP-243257</t>
  </si>
  <si>
    <t>RP-242537</t>
  </si>
  <si>
    <t>New bands for LTE based 5G terrestrial broadcast for early deployments</t>
  </si>
  <si>
    <t>EBU, BNE</t>
  </si>
  <si>
    <t>Johann Mika</t>
  </si>
  <si>
    <t>106</t>
  </si>
  <si>
    <t>10.1.5</t>
  </si>
  <si>
    <t>RP-243268</t>
  </si>
  <si>
    <t>RP-242538</t>
  </si>
  <si>
    <t>Motivation for new bands for LTE based 5G terrestrial broadcast for early deployments</t>
  </si>
  <si>
    <t>withdrawn</t>
  </si>
  <si>
    <t>RP-242539</t>
  </si>
  <si>
    <t>Overview of release 20 Scope</t>
  </si>
  <si>
    <t>Vodafone Romania S.A.</t>
  </si>
  <si>
    <t>Alexey Kulakov</t>
  </si>
  <si>
    <t>RP-242540</t>
  </si>
  <si>
    <t>Support of LTM enhancements</t>
  </si>
  <si>
    <t>Agreement</t>
  </si>
  <si>
    <t>RP-242541</t>
  </si>
  <si>
    <t>Status Report of Study on channel modelling enhancements for 7-24GHz for NR</t>
  </si>
  <si>
    <t>Intel Corporation, ZTE</t>
  </si>
  <si>
    <t>Daewon Lee</t>
  </si>
  <si>
    <t>9.2.1</t>
  </si>
  <si>
    <t>FS_NR_7_24GHz_CHmod</t>
  </si>
  <si>
    <t>RP-242542</t>
  </si>
  <si>
    <t>Views on Rel-20 5G-Adv</t>
  </si>
  <si>
    <t>Intel Corporation</t>
  </si>
  <si>
    <t>RP-242543</t>
  </si>
  <si>
    <t>Rel-20 enhancements for future deployments</t>
  </si>
  <si>
    <t>RP-242544</t>
  </si>
  <si>
    <t>Support of Xn failure handling by using NG procedures to recover</t>
  </si>
  <si>
    <t>RP-242545</t>
  </si>
  <si>
    <t>Support of Per-UE resource block counting</t>
  </si>
  <si>
    <t>RP-242546</t>
  </si>
  <si>
    <t>Support of sensing/radar operation</t>
  </si>
  <si>
    <t>RP-242547</t>
  </si>
  <si>
    <t>Support of additional MIMO enhancements</t>
  </si>
  <si>
    <t>3030</t>
  </si>
  <si>
    <t>RP-242548</t>
  </si>
  <si>
    <t>Support of LP WUS – multiple band operation in Release 20 (if not included in Release 19)</t>
  </si>
  <si>
    <t>LPWUS</t>
  </si>
  <si>
    <t>RP-242549</t>
  </si>
  <si>
    <t>High level view on 5G-Advanced Rel-20 features from Lenovo</t>
  </si>
  <si>
    <t>RP-242550</t>
  </si>
  <si>
    <t>Views on NTN for IOT WI in Rel-20</t>
  </si>
  <si>
    <t>Qualcomm Incorporated</t>
  </si>
  <si>
    <t>Alberto Rico Alvarino</t>
  </si>
  <si>
    <t>IOT_NTN</t>
  </si>
  <si>
    <t>RP-242551</t>
  </si>
  <si>
    <t>Views on NR NTN Phase 4 WI for Rel-20</t>
  </si>
  <si>
    <t>5030</t>
  </si>
  <si>
    <t>RP-242552</t>
  </si>
  <si>
    <t>Views on the Rel-19 checkpoint for Ambient IoT</t>
  </si>
  <si>
    <t>Ericsson</t>
  </si>
  <si>
    <t>Stephen Grant</t>
  </si>
  <si>
    <t>2020</t>
  </si>
  <si>
    <t>RP-242553</t>
  </si>
  <si>
    <t>Views on Ambient IoT</t>
  </si>
  <si>
    <t>RP-242554</t>
  </si>
  <si>
    <t>On NTN DL Coverage Enhancements</t>
  </si>
  <si>
    <t>coverage</t>
  </si>
  <si>
    <t>RP-242555</t>
  </si>
  <si>
    <t>Scope for IOT NTN TDD</t>
  </si>
  <si>
    <t>10.4.5</t>
  </si>
  <si>
    <t>IoT_NTN_TDD</t>
  </si>
  <si>
    <t>RP-242556</t>
  </si>
  <si>
    <t>High level views on Rel-20 5G-Advanced</t>
  </si>
  <si>
    <t>QUALCOMM Europe Inc. - Italy</t>
  </si>
  <si>
    <t>Juan Montojo</t>
  </si>
  <si>
    <t>RP-242557</t>
  </si>
  <si>
    <t>Views on AI/ML for Air Interface WI in Rel-20</t>
  </si>
  <si>
    <t>RP-242558</t>
  </si>
  <si>
    <t>View on IMT-2030 Technical Performance Requirements</t>
  </si>
  <si>
    <t>RP-242559</t>
  </si>
  <si>
    <t>Status report for WI on AI/ML for NR air interface</t>
  </si>
  <si>
    <t>FLAG M, FLAG D</t>
  </si>
  <si>
    <t>RP-242560</t>
  </si>
  <si>
    <t>Views on the Ambient IoT WI Checkpoint</t>
  </si>
  <si>
    <t>Semtech Neuchatel SA</t>
  </si>
  <si>
    <t>Gustav Vos</t>
  </si>
  <si>
    <t>RP-242561</t>
  </si>
  <si>
    <t>Proposal for Release 20 5G-Advacned MIMO</t>
  </si>
  <si>
    <t>RP-242562</t>
  </si>
  <si>
    <t>Proposal for Release 20 5G-Advanced Reconfigurable Intelligent Surface</t>
  </si>
  <si>
    <t>RIS</t>
  </si>
  <si>
    <t>RP-242563</t>
  </si>
  <si>
    <t>Views on Rel-20 AI/ML Enhancement</t>
  </si>
  <si>
    <t>Google</t>
  </si>
  <si>
    <t>Yushu Zhang</t>
  </si>
  <si>
    <t>RP-242564</t>
  </si>
  <si>
    <t>Views on Rel-20 MIMO Enhancement</t>
  </si>
  <si>
    <t>3050</t>
  </si>
  <si>
    <t>RP-242565</t>
  </si>
  <si>
    <t>Overview on RAN Rel-20 5G-Advanced</t>
  </si>
  <si>
    <t>Haitong Sun</t>
  </si>
  <si>
    <t>RP-242566</t>
  </si>
  <si>
    <t>Discussion on checkpoints for Rel-19 XR</t>
  </si>
  <si>
    <t>Gyeongcheol LEE</t>
  </si>
  <si>
    <t>NR_XR_Ph3-Core</t>
  </si>
  <si>
    <t>RP-242567</t>
  </si>
  <si>
    <t>New WID on less than 5 MHz (e)RedCap</t>
  </si>
  <si>
    <t>Anterix</t>
  </si>
  <si>
    <t>Emil Olbrich</t>
  </si>
  <si>
    <t>Short new WI to add in support for 3 MHz Redcap</t>
  </si>
  <si>
    <t>less5_RedCap</t>
  </si>
  <si>
    <t>not pursued</t>
  </si>
  <si>
    <t>RP-242568</t>
  </si>
  <si>
    <t>RP-242569</t>
  </si>
  <si>
    <t>Status report of NR Radio Resource Management (RRM) Phase 5; rapporteur: Apple, CATT</t>
  </si>
  <si>
    <t>Yang Tang</t>
  </si>
  <si>
    <t>The completion ratio for core part is 60%. The core part of objective "Fast SCell activation for UE supporting Rel-18 EMR" is completed</t>
  </si>
  <si>
    <t>9.3.4.3</t>
  </si>
  <si>
    <t>NR_RRM_Ph5</t>
  </si>
  <si>
    <t>RP-242570</t>
  </si>
  <si>
    <t>Motivation on scope change of the SI fragmented carriers</t>
  </si>
  <si>
    <t>9.2.8</t>
  </si>
  <si>
    <t>FS_NR_FR1_DL_Frag_Carrier</t>
  </si>
  <si>
    <t>RP-242571</t>
  </si>
  <si>
    <t>Revised SID: Study on NR FR1 DL fragmented carriers</t>
  </si>
  <si>
    <t>SID revised</t>
  </si>
  <si>
    <t>RP-242572</t>
  </si>
  <si>
    <t>Revised WID: Additional NR bands for NR features in Rel-19</t>
  </si>
  <si>
    <t>ZTE Corporation, Huawei</t>
  </si>
  <si>
    <t>Wubin Zhou</t>
  </si>
  <si>
    <t>9.4.1.7</t>
  </si>
  <si>
    <t>NR_bands_xFeature_R19-Core</t>
  </si>
  <si>
    <t>RP-242573</t>
  </si>
  <si>
    <t>Status report for WID: Additional NR bands for NR features in Rel-19  Rapporteur; ZTE Corporation,Huawei</t>
  </si>
  <si>
    <t>RP-242574</t>
  </si>
  <si>
    <t>Views on Ambient IoT WI in Rel-20</t>
  </si>
  <si>
    <t>Peter Gaal</t>
  </si>
  <si>
    <t>RP-242575</t>
  </si>
  <si>
    <t>Views on MIMO Phase 6 WI for Rel-20</t>
  </si>
  <si>
    <t>3060</t>
  </si>
  <si>
    <t>RP-242576</t>
  </si>
  <si>
    <t>Views on LP-WUS phase 2 WI for Rel-20</t>
  </si>
  <si>
    <t>RP-242577</t>
  </si>
  <si>
    <t>Views on the check-point for Rel-19 Ambient IoT SI</t>
  </si>
  <si>
    <t>RP-242578</t>
  </si>
  <si>
    <t>SK telecom's view on Rel-20 5G-Advanced</t>
  </si>
  <si>
    <t>SK Telecom</t>
  </si>
  <si>
    <t>Yunesung Kim</t>
  </si>
  <si>
    <t>RP-242579</t>
  </si>
  <si>
    <t>AI based CSI prediction enhancement for Rel-20 5G-Advanced</t>
  </si>
  <si>
    <t>RP-242580</t>
  </si>
  <si>
    <t>Status report for WI Introduction of BDS (BeiDou Navigation Satellite System) B2b Signal in A-GNSS for LTE and NR</t>
  </si>
  <si>
    <t>FLAG</t>
  </si>
  <si>
    <t>RP-243254</t>
  </si>
  <si>
    <t>RP-242581</t>
  </si>
  <si>
    <t>View on Rel-20 AI/ML for NG-RAN Enhancements</t>
  </si>
  <si>
    <t>RP-242582</t>
  </si>
  <si>
    <t>View on Rel-20 SON/MDT Enhancements</t>
  </si>
  <si>
    <t>MDT</t>
  </si>
  <si>
    <t>RP-242583</t>
  </si>
  <si>
    <t>Views on AI/ML Mobility WI in Rel-20</t>
  </si>
  <si>
    <t>Masato Kitazoe</t>
  </si>
  <si>
    <t>RP-242584</t>
  </si>
  <si>
    <t>Views on Mobility enhancements phase 5 WI for Rel-20</t>
  </si>
  <si>
    <t>RP-242585</t>
  </si>
  <si>
    <t>Views for AI/ML for NG-RAN Phase 3 WI for Rel-20</t>
  </si>
  <si>
    <t>RP-242586</t>
  </si>
  <si>
    <t>Views on SON/MDT Phase 5 WI for Rel-20</t>
  </si>
  <si>
    <t>RP-242587</t>
  </si>
  <si>
    <t>Views on XR for NR Phase 3</t>
  </si>
  <si>
    <t>RP-242588</t>
  </si>
  <si>
    <t>Ku band NTN proposed way forward</t>
  </si>
  <si>
    <t>THALES</t>
  </si>
  <si>
    <t>NR_NTN_Ku_bands</t>
  </si>
  <si>
    <t>RP-242589</t>
  </si>
  <si>
    <t>Packet priority-based access control for Rel-20 5G-Advanced</t>
  </si>
  <si>
    <t>Doohee Kim</t>
  </si>
  <si>
    <t>RP-242590</t>
  </si>
  <si>
    <t>Proposed way forward on the introduction of IoT-NTN TDD mode</t>
  </si>
  <si>
    <t>RP-242591</t>
  </si>
  <si>
    <t>Overview on new RAN4 proposal and thinking on LB-LB CA with switching</t>
  </si>
  <si>
    <t>RP-242592</t>
  </si>
  <si>
    <t>Status report for WI Enhanced requirements and conductive test methodology for NR NTN and IoT NTN</t>
  </si>
  <si>
    <t>Samsung, Xiaomi</t>
  </si>
  <si>
    <t>9.3.4.9</t>
  </si>
  <si>
    <t>NR_IoT_NTN_req_test_enh</t>
  </si>
  <si>
    <t>RP-242593</t>
  </si>
  <si>
    <t>View for NTN Ku band numerology down-selection</t>
  </si>
  <si>
    <t>RP-242594</t>
  </si>
  <si>
    <t>Status report for WI UE Conformance - NR support for high speed train scenario in frequency range 2 (FR2)</t>
  </si>
  <si>
    <t>13.3.6</t>
  </si>
  <si>
    <t>NR_HST_FR2-UEConTest</t>
  </si>
  <si>
    <t>RP-242595</t>
  </si>
  <si>
    <t>Status report for WI UE Conformance - Enhanced NR support for high speed train scenario in frequency range 2 (FR2)</t>
  </si>
  <si>
    <t>13.4.20</t>
  </si>
  <si>
    <t>NR_HST_FR2_enh-UEConTest</t>
  </si>
  <si>
    <t>RP-242596</t>
  </si>
  <si>
    <t>Status report for WI UE Conformance - NR MIMO evolution for downlink and uplink</t>
  </si>
  <si>
    <t>Samsung, Huawei, Hisilicon, China Telecom</t>
  </si>
  <si>
    <t>13.4.21</t>
  </si>
  <si>
    <t>NR_MIMO_evo_DL_UL-UEConTest</t>
  </si>
  <si>
    <t>RP-242597</t>
  </si>
  <si>
    <t>Mattias Frenne</t>
  </si>
  <si>
    <t>RP-242598</t>
  </si>
  <si>
    <t>Views on 5G-A Rel-20</t>
  </si>
  <si>
    <t>Sony Europe B.V.</t>
  </si>
  <si>
    <t>Dimitris Koulakiotis</t>
  </si>
  <si>
    <t>RP-242599</t>
  </si>
  <si>
    <t>On MIMO Phase 6 in Rel.20</t>
  </si>
  <si>
    <t>3070</t>
  </si>
  <si>
    <t>RP-242600</t>
  </si>
  <si>
    <t>Status report for WI UE Conformance - NR RF requirements enhancement for frequency range 2 (FR2), Phase 3; rapporteur: Apple</t>
  </si>
  <si>
    <t>Ashwin Mohan</t>
  </si>
  <si>
    <t>End - 03/2025
Completion - 40%</t>
  </si>
  <si>
    <t>13.4.15</t>
  </si>
  <si>
    <t>NR_RF_FR2_req_Ph3-UEConTest</t>
  </si>
  <si>
    <t>RP-242601</t>
  </si>
  <si>
    <t>Status report for WI Introduction of new NR NTN bands to support the Extended L-band (UL 1668-1675MHz, DL 1518-1525MHz) and the combined MSS L-band and Extended L-band ranges (UL 1626.5-1660.5 MHz and 1668-1675 MHz, DL 1518-1559 MHz)</t>
  </si>
  <si>
    <t>Inmarsat, Viasat</t>
  </si>
  <si>
    <t>Luca Lodigiani</t>
  </si>
  <si>
    <t>9.4.1.5</t>
  </si>
  <si>
    <t>NR_NTN_combinedLband</t>
  </si>
  <si>
    <t>RP-242602</t>
  </si>
  <si>
    <t>Revised WID for UE Conformance: Enhancement of UE TRP (Total Radiated Power) and TRS (Total Radiated Sensitivity) requirements and test methodologies for FR1 (NR SA and EN-DC)</t>
  </si>
  <si>
    <t>Apple Benelux B.V., Rohde&amp;Schwarz, Vivo</t>
  </si>
  <si>
    <t>To align with revised RAN4 WID approved in RP-242327 at RAN#105</t>
  </si>
  <si>
    <t>RP-242603</t>
  </si>
  <si>
    <t>Status report for WI Adding channel bandwidths support to existing NR bands and CA/ENDC combinations in REL-19</t>
  </si>
  <si>
    <t>Dominique Everaere</t>
  </si>
  <si>
    <t>9.4.4.1</t>
  </si>
  <si>
    <t>NR_bands_CA_ENDC_R19_BWs-Core</t>
  </si>
  <si>
    <t>RP-242604</t>
  </si>
  <si>
    <t>Revised Basket WID: Adding channel bandwidth support to existing NR bands and CA/ENDC combinations in REL-19</t>
  </si>
  <si>
    <t>Revised Basket WID Adding channel bandwidth(s) support to existing NR bands and CA/ENDC combinations in REL-19 - Updated to fix the WI title.</t>
  </si>
  <si>
    <t>RP-242402</t>
  </si>
  <si>
    <t>RP-242605</t>
  </si>
  <si>
    <t>Status report for WI Introduction of NR band n68</t>
  </si>
  <si>
    <t>9.4.1.3</t>
  </si>
  <si>
    <t>NR_band_n68</t>
  </si>
  <si>
    <t>RP-242606</t>
  </si>
  <si>
    <t>Revised WID introduction of NR band n68</t>
  </si>
  <si>
    <t>Revised WI on the introduction of NR band n68</t>
  </si>
  <si>
    <t>RP-241664</t>
  </si>
  <si>
    <t>RP-242607</t>
  </si>
  <si>
    <t>Status report for WI UE Conformance - XR (eXtended Reality) enhancements for NR plus CT1 aspects</t>
  </si>
  <si>
    <t>Matti Kangas</t>
  </si>
  <si>
    <t>13.4.13</t>
  </si>
  <si>
    <t>NR_XR_enh_plus_CT1-UEConTest</t>
  </si>
  <si>
    <t>RP-242608</t>
  </si>
  <si>
    <t>Revised WID on UE Conformance - XR (eXtended Reality) enhancements for NR plus CT1 aspects</t>
  </si>
  <si>
    <t>RP-242609</t>
  </si>
  <si>
    <t>Revised WID on Rel-19 HPUE (power class 1.5 or 2) for Dual Connectivity (DC) combinations of LTE band(s) and NR band(s)</t>
  </si>
  <si>
    <t>China Unicom, Ericsson</t>
  </si>
  <si>
    <t>JIALADE BASAIER</t>
  </si>
  <si>
    <t>9.4.3.1</t>
  </si>
  <si>
    <t>HPUE_DC_LTE_NR_R19-Core</t>
  </si>
  <si>
    <t>RP-242610</t>
  </si>
  <si>
    <t>Status Report for HPUE_DC_LTE_NR_R19-Core for RAN-106</t>
  </si>
  <si>
    <t>RP-242611</t>
  </si>
  <si>
    <t>Revised WID on mmWave in NR: UE spurious emissions and EESS protection</t>
  </si>
  <si>
    <t>9.4.4.2</t>
  </si>
  <si>
    <t>NR_mmWave_protect</t>
  </si>
  <si>
    <t>RP-242612</t>
  </si>
  <si>
    <t>Status Report for WI mmWave in NR: UE spurious emissions and EESS (Earth Exploration Satellite Service) protection</t>
  </si>
  <si>
    <t>RP-242613</t>
  </si>
  <si>
    <t>Study on AI/ML NR Air Interface Constellation Shaping</t>
  </si>
  <si>
    <t>DeepSig Inc</t>
  </si>
  <si>
    <t>Tim O Shea</t>
  </si>
  <si>
    <t>RP-242614</t>
  </si>
  <si>
    <t>RRC Connection Establishment for Multihop-Parallel Relay</t>
  </si>
  <si>
    <t>IIT, Kharagpur</t>
  </si>
  <si>
    <t>Anupam Shome</t>
  </si>
  <si>
    <t>In this document the topology of Multi-hop parallel relay has been proposed and corresponding RRC connection establishment has been discussed.</t>
  </si>
  <si>
    <t>RP-242615</t>
  </si>
  <si>
    <t>Status report for NR_NTN_Sband; Rapporteur: Qualcomm Incorporated</t>
  </si>
  <si>
    <t>Toni Lähteensuo</t>
  </si>
  <si>
    <t>9.4.1.4</t>
  </si>
  <si>
    <t>NR_NTN_Sband</t>
  </si>
  <si>
    <t>RP-242616</t>
  </si>
  <si>
    <t>Data distribution and HARQ management for multihop-parallel relay topology in  5G NR</t>
  </si>
  <si>
    <t>RP-242617</t>
  </si>
  <si>
    <t>Discussion on normative work for Ambient IoT in Rel-19</t>
  </si>
  <si>
    <t>vivo</t>
  </si>
  <si>
    <t>Xueming Pan</t>
  </si>
  <si>
    <t>RP-242618</t>
  </si>
  <si>
    <t>Discussion on 3T3R SRS antenna switching capability in Rel-19 MIMO</t>
  </si>
  <si>
    <t>RP-242619</t>
  </si>
  <si>
    <t>Status report for WI: Low-power wake-up signal and receiver for NR (LP-WUS/WUR); rapporteurs: vivo, DOCOMO</t>
  </si>
  <si>
    <t>9.3.1.4</t>
  </si>
  <si>
    <t>NR_LPWUS</t>
  </si>
  <si>
    <t>RP-242620</t>
  </si>
  <si>
    <t>Discussion on OD-SIB1 impact on connected UEs in Rel-19 NES</t>
  </si>
  <si>
    <t>RP-242621</t>
  </si>
  <si>
    <t>Discussion on Rel-19 XR WID</t>
  </si>
  <si>
    <t>RP-242622</t>
  </si>
  <si>
    <t>Discussions on Rel-19 RRM phase 5 scope</t>
  </si>
  <si>
    <t>RP-242623</t>
  </si>
  <si>
    <t>Status report for WI: TRP (Total Radiated Power), TRS (Total Radiated Sensitivity) and MIMO OTA (Over the Air) testing enhancement Phase 3; rapporteur: vivo, CAICT</t>
  </si>
  <si>
    <t>vivo, CAICT</t>
  </si>
  <si>
    <t>9.3.4.8</t>
  </si>
  <si>
    <t>TRP_TRS_MIMO_OTA_Ph3</t>
  </si>
  <si>
    <t>RP-242624</t>
  </si>
  <si>
    <t>Revised WID: TRP (Total Radiated Power), TRS (Total Radiated Sensitivity) and MIMO OTA (Over the Air) testing enhancement Phase 3; rapporteur: vivo, CAICT</t>
  </si>
  <si>
    <t>RP-243277</t>
  </si>
  <si>
    <t>RP-242625</t>
  </si>
  <si>
    <t>Discussions on Rel-19 OTA WI</t>
  </si>
  <si>
    <t>RP-242626</t>
  </si>
  <si>
    <t>High level overview of 5G-A Rel-20 proposals</t>
  </si>
  <si>
    <t>RP-242627</t>
  </si>
  <si>
    <t>Support of voice call over GEO satellite based on NB-IOT in 5G-A Rel-20</t>
  </si>
  <si>
    <t>vivo, CMCC, KT Corp., Spreadtrum, Viasat, Inmarsat, Verizon, NTT Docomo</t>
  </si>
  <si>
    <t>RP-242628</t>
  </si>
  <si>
    <t>Views on AI/ML based physical layer enhancements in 5G-A Rel-20</t>
  </si>
  <si>
    <t>1050</t>
  </si>
  <si>
    <t>RP-242629</t>
  </si>
  <si>
    <t>Views on normative work for AI/ML based mobility enhancements in 5G-A Rel-20</t>
  </si>
  <si>
    <t>RP-242630</t>
  </si>
  <si>
    <t>Views on MIMO phase 6 in 5G-A Rel-20</t>
  </si>
  <si>
    <t>3080</t>
  </si>
  <si>
    <t>RP-242631</t>
  </si>
  <si>
    <t>Views on Ambient IoT in 5G-A Rel-20</t>
  </si>
  <si>
    <t>RP-242632</t>
  </si>
  <si>
    <t>Enhancements for uplink PA non-linearity issue in 5G-A Rel-20</t>
  </si>
  <si>
    <t>RP-242633</t>
  </si>
  <si>
    <t>Enhancements for uplink scheduling in 5G-A Rel-20</t>
  </si>
  <si>
    <t>RP-242634</t>
  </si>
  <si>
    <t>Discussion on IMT-2030 technical performance requirements (TPR)</t>
  </si>
  <si>
    <t>RP-242635</t>
  </si>
  <si>
    <t>Views on normative work for AIoT</t>
  </si>
  <si>
    <t>RP-242636</t>
  </si>
  <si>
    <t>RP-242637</t>
  </si>
  <si>
    <t>Support of on demand SIB 1- Case 1: UL-WUS configuration from SIB1 Less cell</t>
  </si>
  <si>
    <t>RP-242638</t>
  </si>
  <si>
    <t>Market considerations on Mobile VSAT operating with NGSO/GSO from verticals point view</t>
  </si>
  <si>
    <t>Xavier Pons Masbernat</t>
  </si>
  <si>
    <t>mob_VSAT</t>
  </si>
  <si>
    <t>RP-243283</t>
  </si>
  <si>
    <t>NR_NTN_Ph3, NR_NTN_Ku_bands</t>
  </si>
  <si>
    <t>RP-242639</t>
  </si>
  <si>
    <t>Proposed Technical Performance Requirements (TPR) for IMT-2030</t>
  </si>
  <si>
    <t>Daniel Chen Larsson</t>
  </si>
  <si>
    <t>RP-242640</t>
  </si>
  <si>
    <t>On 5G Adv in Rel-20</t>
  </si>
  <si>
    <t>RP-242641</t>
  </si>
  <si>
    <t>Views on Rel-20 5G-Advanced Items</t>
  </si>
  <si>
    <t>Fujitsu Limited</t>
  </si>
  <si>
    <t>Yosuke Akimoto</t>
  </si>
  <si>
    <t>RP-242642</t>
  </si>
  <si>
    <t>Status report for WI UE Conformance - Protocol enhancements for Mission Critical Services (MCPTT, MCVideo, MCData) for Rel-17 rapporteur: Ericsson</t>
  </si>
  <si>
    <t>Kuba Kolodziej</t>
  </si>
  <si>
    <t>Test: 16%, Dec-25</t>
  </si>
  <si>
    <t>RP-242643</t>
  </si>
  <si>
    <t>TS 37.579-1 v1.0.0 on Mission Critical (MC) services; Part 1: Common test environment</t>
  </si>
  <si>
    <t>RAN5 TS 37.579-1 is provided for 1-step approval; The initial contents of this specification is transferred from TS 36.579-1.</t>
  </si>
  <si>
    <t>37.579-1</t>
  </si>
  <si>
    <t>RP-242644</t>
  </si>
  <si>
    <t>TS 37.579-2 v1.0.0 on 	Mission Critical (MC) services; Part 2: Mission Critical Push To Talk (MCPTT) User Equipment (UE) Protocol conformance specification</t>
  </si>
  <si>
    <t>RAN5 TS 37.579-2 is provided for 1-step approval; The initial contents of this specification is transferred from TS 36.579-2.</t>
  </si>
  <si>
    <t>37.579-2</t>
  </si>
  <si>
    <t>RP-242645</t>
  </si>
  <si>
    <t>TS 37.579-4 v1.0.0 on Mission Critical (MC) services; Part 4: Test Applicability and Implementation Conformance Statement (ICS) proforma specification</t>
  </si>
  <si>
    <t>RAN5 TS 37.579-4 is provided for 1-step approval; The initial contents of this specification is transferred from TS 36.579-4.</t>
  </si>
  <si>
    <t>37.579-4</t>
  </si>
  <si>
    <t>RP-242646</t>
  </si>
  <si>
    <t>TS 37.579-6 v1.0.0 on Mission Critical (MC) services; Part 6: Mission Critical Video (MCVideo) User Equipment (UE) Protocol conformance specification</t>
  </si>
  <si>
    <t>RAN5 TS 37.579-6 is provided for 1-step approval; The initial contents of this specification is transferred from TS 36.579-6.</t>
  </si>
  <si>
    <t>37.579-6</t>
  </si>
  <si>
    <t>RP-242647</t>
  </si>
  <si>
    <t>TS 37.579-7 v1.0.0 on Mission Critical (MC) services; Part 7: Mission Critical Data (MCData) User Equipment (UE) Protocol conformance specification</t>
  </si>
  <si>
    <t>RAN5 TS 37.579-7 is provided for 1-step approval; The initial contents of this specification is transferred from TS 36.579-7.</t>
  </si>
  <si>
    <t>37.579-7</t>
  </si>
  <si>
    <t>RP-242648</t>
  </si>
  <si>
    <t>New WID on UE Conformance – New NR FDD bands for RedCap (Reduced Capability)</t>
  </si>
  <si>
    <t>tested: Rel-18 RAN4 WI: NR_FDD_bands_R18_redcap-Core (completed in Dec.23)</t>
  </si>
  <si>
    <t>RP-242649</t>
  </si>
  <si>
    <t>RAN123 NTN topics for Rel-20 5G Advanced - description</t>
  </si>
  <si>
    <t>5040</t>
  </si>
  <si>
    <t>RP-242650</t>
  </si>
  <si>
    <t>Revised WID for introduction of IoT-NTN TDD mode</t>
  </si>
  <si>
    <t>Iridium Satellite LLC</t>
  </si>
  <si>
    <t>Andjela Ilic Savoia</t>
  </si>
  <si>
    <t>RP-242415</t>
  </si>
  <si>
    <t>RP-243252</t>
  </si>
  <si>
    <t>RP-242651</t>
  </si>
  <si>
    <t>Views on 5G-A WIs&amp;SIs in Rel-20</t>
  </si>
  <si>
    <t>Robin Zhang</t>
  </si>
  <si>
    <t>RP-242652</t>
  </si>
  <si>
    <t>Status Report - WID on introduction of IoT-NTN TDD mode</t>
  </si>
  <si>
    <t>Status Report on progress so far; the checkpoint is this Plenary (RAN106).</t>
  </si>
  <si>
    <t>RP-242653</t>
  </si>
  <si>
    <t>On-demand SIB1 for CONNECTED mode UEs</t>
  </si>
  <si>
    <t>Sari Nielsen</t>
  </si>
  <si>
    <t>RP-242654</t>
  </si>
  <si>
    <t>Justification for WID revision: Introduction of IoT-NTN TDD mode</t>
  </si>
  <si>
    <t>A paper describing motivation and need to revise new WID on Introduction of  IoT-NTN TDD mode, and listing the proposed changes.</t>
  </si>
  <si>
    <t>RP-242655</t>
  </si>
  <si>
    <t>Way Forward on Data Collection for UE-side AI/ML Models</t>
  </si>
  <si>
    <t>Nokia, Qualcomm</t>
  </si>
  <si>
    <t>UEside</t>
  </si>
  <si>
    <t>RP-242656</t>
  </si>
  <si>
    <t>On LR and MR operating in different bands in Release 19</t>
  </si>
  <si>
    <t>Vodafone,Vivo,Huawei,HiSilicon</t>
  </si>
  <si>
    <t>RP-242657</t>
  </si>
  <si>
    <t>MCC contributions to TSG SA and MCC-owned specifications</t>
  </si>
  <si>
    <t>ETSI MCC (Specifications Manager)</t>
  </si>
  <si>
    <t>Dongwook Kim</t>
  </si>
  <si>
    <t>other</t>
  </si>
  <si>
    <t>This contribution provides an overview of the MCC contributions to TSG SA and MCC-owned specifications and includes copies of the contributions as attachments.</t>
  </si>
  <si>
    <t>postponed</t>
  </si>
  <si>
    <t>RP-242658</t>
  </si>
  <si>
    <t>Major update to 21.905 based on Release 18 specifications as of ASN.1/OpenAPI freeze (Jun 2024)</t>
  </si>
  <si>
    <t>21.905</t>
  </si>
  <si>
    <t>RP-242659</t>
  </si>
  <si>
    <t>Views on Ambient IoT WI</t>
  </si>
  <si>
    <t>Wiliot Ltd.</t>
  </si>
  <si>
    <t>Alon Yehezkely</t>
  </si>
  <si>
    <t>RP-242660</t>
  </si>
  <si>
    <t>RP-242661</t>
  </si>
  <si>
    <t>Views on Rel-20 AIoT</t>
  </si>
  <si>
    <t>RP-242662</t>
  </si>
  <si>
    <t>HPUE for CA/DC in bands n100 and n101</t>
  </si>
  <si>
    <t>Union Inter. Chemins de Fer</t>
  </si>
  <si>
    <t>Dick Martens</t>
  </si>
  <si>
    <t>NR_FR1_lessthan_5MHz_BW_Ph2</t>
  </si>
  <si>
    <t>RP-242663</t>
  </si>
  <si>
    <t>New WID on Mobile VSAT with NGSO</t>
  </si>
  <si>
    <t>THALES, Airbus</t>
  </si>
  <si>
    <t>RP-243294</t>
  </si>
  <si>
    <t>RP-242664</t>
  </si>
  <si>
    <t>RAN123 NTN topics for Rel-20 5G Advanced - Overview</t>
  </si>
  <si>
    <t>RP-242665</t>
  </si>
  <si>
    <t>CR Pack on NR_CADC_NR_LTE_DC_R16-UEConTest - Pack 1/2</t>
  </si>
  <si>
    <t>Ingbert Sigovich</t>
  </si>
  <si>
    <t>CR pack</t>
  </si>
  <si>
    <t>13.2.1</t>
  </si>
  <si>
    <t>NR_CADC_NR_LTE_DC_R16-UEConTest</t>
  </si>
  <si>
    <t>RP-242666</t>
  </si>
  <si>
    <t>CR Pack on NR_CADC_NR_LTE_DC_R16-UEConTest - Pack 2/2</t>
  </si>
  <si>
    <t>RP-242667</t>
  </si>
  <si>
    <t>CR Pack on 5G_V2X_NRSL_eV2XARC-UEConTest - Pack 1/3</t>
  </si>
  <si>
    <t>13.2.2</t>
  </si>
  <si>
    <t>5G_V2X_NRSL_eV2XARC-UEConTest</t>
  </si>
  <si>
    <t>RP-242668</t>
  </si>
  <si>
    <t>CR Pack on 5G_V2X_NRSL_eV2XARC-UEConTest - Pack 2/3</t>
  </si>
  <si>
    <t>RP-242669</t>
  </si>
  <si>
    <t>CR Pack on 5G_V2X_NRSL_eV2XARC-UEConTest - Pack 3/3</t>
  </si>
  <si>
    <t>RP-242670</t>
  </si>
  <si>
    <t>CR Pack on NR_unlic-UEConTest - Pack 1/5</t>
  </si>
  <si>
    <t>13.2.3</t>
  </si>
  <si>
    <t>NR_unlic-UEConTest</t>
  </si>
  <si>
    <t>RP-242671</t>
  </si>
  <si>
    <t>CR Pack on NR_unlic-UEConTest - Pack 2/5</t>
  </si>
  <si>
    <t>RP-242672</t>
  </si>
  <si>
    <t>CR Pack on NR_unlic-UEConTest - Pack 3/5</t>
  </si>
  <si>
    <t>RP-242673</t>
  </si>
  <si>
    <t>CR Pack on NR_unlic-UEConTest - Pack 4/5</t>
  </si>
  <si>
    <t>RP-242674</t>
  </si>
  <si>
    <t>CR Pack on NR_unlic-UEConTest - Pack 5/5</t>
  </si>
  <si>
    <t>RP-242675</t>
  </si>
  <si>
    <t>CR Pack on NR_RRM_enh-UEConTest</t>
  </si>
  <si>
    <t>13.2.4</t>
  </si>
  <si>
    <t>NR_RRM_enh-UEConTest</t>
  </si>
  <si>
    <t>RP-242676</t>
  </si>
  <si>
    <t>CR Pack on NR_CADC_NR_LTE_DC_R17-UEConTest - Pack 1/2</t>
  </si>
  <si>
    <t>13.3.1</t>
  </si>
  <si>
    <t>NR_CADC_NR_LTE_DC_R17-UEConTest</t>
  </si>
  <si>
    <t>RP-242677</t>
  </si>
  <si>
    <t>CR Pack on NR_CADC_NR_LTE_DC_R17-UEConTest - Pack 2/2</t>
  </si>
  <si>
    <t>RP-242678</t>
  </si>
  <si>
    <t>CR Pack on NR_FR2_FWA_Bn257_Bn258-UEConTest</t>
  </si>
  <si>
    <t>13.3.3</t>
  </si>
  <si>
    <t>NR_FR2_FWA_Bn257_Bn258-UEConTest</t>
  </si>
  <si>
    <t>RP-242679</t>
  </si>
  <si>
    <t>CR Pack on NR_SmallData_INACTIVE-UEConTest</t>
  </si>
  <si>
    <t>RP-242680</t>
  </si>
  <si>
    <t>CR Pack on NR_NTN_solutions_plus_CT-UEConTest - Pack 1/2</t>
  </si>
  <si>
    <t>13.3.5</t>
  </si>
  <si>
    <t>NR_NTN_solutions_plus_CT-UEConTest</t>
  </si>
  <si>
    <t>RP-242681</t>
  </si>
  <si>
    <t>CR Pack on NR_NTN_solutions_plus_CT-UEConTest - Pack 2/2</t>
  </si>
  <si>
    <t>RP-242682</t>
  </si>
  <si>
    <t>CR Pack on NR_HST_FR2-UEConTest</t>
  </si>
  <si>
    <t>RP-242683</t>
  </si>
  <si>
    <t>CR Pack on NR_SL_enh-UEConTest</t>
  </si>
  <si>
    <t>13.3.7</t>
  </si>
  <si>
    <t>NR_SL_enh-UEConTest</t>
  </si>
  <si>
    <t>RP-242684</t>
  </si>
  <si>
    <t>CR Pack on NR_SL_relay-UEConTest</t>
  </si>
  <si>
    <t>13.3.8</t>
  </si>
  <si>
    <t>NR_SL_relay-UEConTest</t>
  </si>
  <si>
    <t>RP-242685</t>
  </si>
  <si>
    <t>CR Pack on NR_pos_enh-UEConTest - Pack 1/2</t>
  </si>
  <si>
    <t>13.3.9</t>
  </si>
  <si>
    <t>NR_pos_enh-UEConTest</t>
  </si>
  <si>
    <t>RP-242686</t>
  </si>
  <si>
    <t>CR Pack on NR_pos_enh-UEConTest - Pack 2/2</t>
  </si>
  <si>
    <t>RP-242687</t>
  </si>
  <si>
    <t>CR Pack on LTE_CA_R17-UEConTest</t>
  </si>
  <si>
    <t>13.3.10</t>
  </si>
  <si>
    <t>LTE_CA_R17-UEConTest</t>
  </si>
  <si>
    <t>RP-242688</t>
  </si>
  <si>
    <t>CR Pack on NR_bands_UL_MIMO_R18-UEConTest</t>
  </si>
  <si>
    <t>RP-242689</t>
  </si>
  <si>
    <t>CR Pack on NR_CADC_NR_LTE_DC_R18-UEConTest</t>
  </si>
  <si>
    <t>13.4.2</t>
  </si>
  <si>
    <t>NR_CADC_NR_LTE_DC_R18-UEConTest</t>
  </si>
  <si>
    <t>RP-242690</t>
  </si>
  <si>
    <t>CR Pack on NR_lic_bands_BW_R18-UEConTest - Pack 1/2</t>
  </si>
  <si>
    <t>13.4.3</t>
  </si>
  <si>
    <t>NR_lic_bands_BW_R18-UEConTest</t>
  </si>
  <si>
    <t>RP-242691</t>
  </si>
  <si>
    <t>CR Pack on NR_lic_bands_BW_R18-UEConTest - Pack 2/2</t>
  </si>
  <si>
    <t>RP-242692</t>
  </si>
  <si>
    <t>CR Pack on HPUE_NR_FR1_FDD_R18-UEConTest</t>
  </si>
  <si>
    <t>RP-242693</t>
  </si>
  <si>
    <t>CR Pack on HPUE_NR_CADC_NR_LTE_DC_R18-UEConTest</t>
  </si>
  <si>
    <t>13.4.5</t>
  </si>
  <si>
    <t>HPUE_NR_CADC_NR_LTE_DC_R18-UEConTest</t>
  </si>
  <si>
    <t>RP-242694</t>
  </si>
  <si>
    <t>CR Pack on LTE_NR_HPUE_FWVM_R18-UEConTest</t>
  </si>
  <si>
    <t>13.4.6</t>
  </si>
  <si>
    <t>LTE_NR_HPUE_FWVM_R18-UEConTest</t>
  </si>
  <si>
    <t>RP-242695</t>
  </si>
  <si>
    <t>CR Pack on NR_ATG-UEConTest</t>
  </si>
  <si>
    <t>13.4.7</t>
  </si>
  <si>
    <t>NR_ATG-UEConTest</t>
  </si>
  <si>
    <t>RP-242696</t>
  </si>
  <si>
    <t>CR Pack on 4Rx_low_NR_band_handheld_3Tx_NR_CA_ENDC-UEConTest</t>
  </si>
  <si>
    <t>13.4.8</t>
  </si>
  <si>
    <t>4Rx_low_NR_band_handheld_3Tx_NR_CA_ENDC-UEConTest</t>
  </si>
  <si>
    <t>RP-242697</t>
  </si>
  <si>
    <t>CR Pack on 4Rx_NR_bands_R18-UEConTest</t>
  </si>
  <si>
    <t>13.4.9</t>
  </si>
  <si>
    <t>4Rx_NR_bands_R18-UEConTest</t>
  </si>
  <si>
    <t>RP-242698</t>
  </si>
  <si>
    <t>CR Pack on NR_FR1_lessthan_5MHz_BW-UEConTest</t>
  </si>
  <si>
    <t>RP-242699</t>
  </si>
  <si>
    <t>CR Pack on NR_DualTxRx_MUSIM-UEConTest</t>
  </si>
  <si>
    <t>RP-242700</t>
  </si>
  <si>
    <t>CR Pack on NR_redcap_enh_plus_CT1-UEConTest - Pack 1/2</t>
  </si>
  <si>
    <t>RP-242701</t>
  </si>
  <si>
    <t>CR Pack on NR_redcap_enh_plus_CT1-UEConTest - Pack 2/2</t>
  </si>
  <si>
    <t>RP-242702</t>
  </si>
  <si>
    <t>CR Pack on NR_XR_enh_plus_CT1-UEConTest</t>
  </si>
  <si>
    <t>RP-242703</t>
  </si>
  <si>
    <t>CR Pack on NR_RF_FR2_req_Ph3-UEConTest</t>
  </si>
  <si>
    <t>RP-242704</t>
  </si>
  <si>
    <t>CR Pack on NR_ENDC_RF_FR1_enh2-UEConTest</t>
  </si>
  <si>
    <t>13.4.16</t>
  </si>
  <si>
    <t>NR_ENDC_RF_FR1_enh2-UEConTest</t>
  </si>
  <si>
    <t>RP-242705</t>
  </si>
  <si>
    <t>CR Pack on Netw_Energy_NR-UEConTest - Pack 1/2</t>
  </si>
  <si>
    <t>13.4.17</t>
  </si>
  <si>
    <t>Netw_Energy_NR-UEConTest</t>
  </si>
  <si>
    <t>RP-242706</t>
  </si>
  <si>
    <t>CR Pack on Netw_Energy_NR-UEConTest - Pack 2/2</t>
  </si>
  <si>
    <t>RP-242707</t>
  </si>
  <si>
    <t>CR Pack on NR_cov_enh2-UEConTest</t>
  </si>
  <si>
    <t>13.4.18</t>
  </si>
  <si>
    <t>NR_cov_enh2-UEConTest</t>
  </si>
  <si>
    <t>RP-242708</t>
  </si>
  <si>
    <t>CR Pack on NR_MC_enh-UEConTest</t>
  </si>
  <si>
    <t>13.4.19</t>
  </si>
  <si>
    <t>NR_MC_enh-UEConTest</t>
  </si>
  <si>
    <t>RP-242709</t>
  </si>
  <si>
    <t>CR Pack on NR_HST_FR2_enh-UEConTest</t>
  </si>
  <si>
    <t>RP-242710</t>
  </si>
  <si>
    <t>CR Pack on NR_MIMO_evo_DL_UL-UEConTest</t>
  </si>
  <si>
    <t>RP-242711</t>
  </si>
  <si>
    <t>CR Pack on NR_MIMO_OTA_enh-UEConTest</t>
  </si>
  <si>
    <t>RP-242712</t>
  </si>
  <si>
    <t>CR Pack on IoT_NTN_enh_plus_CT1-UEConTest</t>
  </si>
  <si>
    <t>13.4.23</t>
  </si>
  <si>
    <t>IoT_NTN_enh_plus_CT1-UEConTest</t>
  </si>
  <si>
    <t>RP-242713</t>
  </si>
  <si>
    <t>CR Pack on NR_MT_SDT-UEConTest</t>
  </si>
  <si>
    <t>RP-242714</t>
  </si>
  <si>
    <t>CR Pack on NR_IDC_enh-UEConTest</t>
  </si>
  <si>
    <t>13.4.25</t>
  </si>
  <si>
    <t>NR_IDC_enh-UEConTest</t>
  </si>
  <si>
    <t>RP-242715</t>
  </si>
  <si>
    <t>CR Pack on NR_demod_enh3-UEConTest</t>
  </si>
  <si>
    <t>13.4.26</t>
  </si>
  <si>
    <t>NR_demod_enh3-UEConTest</t>
  </si>
  <si>
    <t>RP-242716</t>
  </si>
  <si>
    <t>CR Pack on NR_pos_enh2-UEConTest</t>
  </si>
  <si>
    <t>13.4.28</t>
  </si>
  <si>
    <t>NR_pos_enh2-UEConTest</t>
  </si>
  <si>
    <t>RP-242717</t>
  </si>
  <si>
    <t>CR Pack on NR_Mob_enh2-UEConTest - Pack 1/3</t>
  </si>
  <si>
    <t>13.4.29</t>
  </si>
  <si>
    <t>NR_Mob_enh2-UEConTest</t>
  </si>
  <si>
    <t>RP-242718</t>
  </si>
  <si>
    <t>CR Pack on NR_Mob_enh2-UEConTest - Pack 2/3</t>
  </si>
  <si>
    <t>RP-242719</t>
  </si>
  <si>
    <t>CR Pack on NR_Mob_enh2-UEConTest - Pack 3/3</t>
  </si>
  <si>
    <t>RP-242720</t>
  </si>
  <si>
    <t>CR Pack on IoT_NTN_extLband-UEConTest</t>
  </si>
  <si>
    <t>13.4.31</t>
  </si>
  <si>
    <t>IoT_NTN_extLband-UEConTest</t>
  </si>
  <si>
    <t>RP-242721</t>
  </si>
  <si>
    <t>CR Pack on NR_FR1_TRP_TRS_enh-UEConTest</t>
  </si>
  <si>
    <t>RP-242722</t>
  </si>
  <si>
    <t>CR Pack on NR_FR2_multiRX_DL-UEConTest</t>
  </si>
  <si>
    <t>13.4.33</t>
  </si>
  <si>
    <t>NR_FR2_multiRX_DL-UEConTest</t>
  </si>
  <si>
    <t>RP-242723</t>
  </si>
  <si>
    <t>CR Pack on DL_intrpt_combos_TxSW_R18-UEConTest</t>
  </si>
  <si>
    <t>13.4.34</t>
  </si>
  <si>
    <t>DL_intrpt_combos_TxSW_R18-UEConTest</t>
  </si>
  <si>
    <t>RP-242724</t>
  </si>
  <si>
    <t>CR Pack on NR_NTN_enh_plus_CT-UEConTest</t>
  </si>
  <si>
    <t>13.4.35</t>
  </si>
  <si>
    <t>NR_NTN_enh_plus_CT-UEConTest</t>
  </si>
  <si>
    <t>RP-242725</t>
  </si>
  <si>
    <t>CR Pack on NR_MG_enh2-UEConTest</t>
  </si>
  <si>
    <t>13.4.37</t>
  </si>
  <si>
    <t>NR_MG_enh2-UEConTest</t>
  </si>
  <si>
    <t>RP-242726</t>
  </si>
  <si>
    <t>CR Pack on TEI8_Test</t>
  </si>
  <si>
    <t>TEI8_Test</t>
  </si>
  <si>
    <t>RP-242727</t>
  </si>
  <si>
    <t>CR Pack on TEI9_Test</t>
  </si>
  <si>
    <t>TEI9_Test</t>
  </si>
  <si>
    <t>RP-242728</t>
  </si>
  <si>
    <t>CR Pack on TEI10_Test</t>
  </si>
  <si>
    <t>TEI10_Test</t>
  </si>
  <si>
    <t>RP-242729</t>
  </si>
  <si>
    <t>CR Pack on TEI12_Test</t>
  </si>
  <si>
    <t>TEI12_Test</t>
  </si>
  <si>
    <t>RP-242730</t>
  </si>
  <si>
    <t>CR Pack on TEI13_Test</t>
  </si>
  <si>
    <t>TEI13_Test</t>
  </si>
  <si>
    <t>RP-242731</t>
  </si>
  <si>
    <t>CR Pack on TEI14_Test</t>
  </si>
  <si>
    <t>TEI14_Test</t>
  </si>
  <si>
    <t>RP-242732</t>
  </si>
  <si>
    <t>CR Pack on TEI15_Test - Pack 1/7</t>
  </si>
  <si>
    <t>5060</t>
  </si>
  <si>
    <t>TEI15_Test</t>
  </si>
  <si>
    <t>RP-242733</t>
  </si>
  <si>
    <t>CR Pack on TEI15_Test - Pack 2/7</t>
  </si>
  <si>
    <t>5070</t>
  </si>
  <si>
    <t>RP-242734</t>
  </si>
  <si>
    <t>CR Pack on TEI15_Test - Pack 3/7</t>
  </si>
  <si>
    <t>5080</t>
  </si>
  <si>
    <t>RP-242735</t>
  </si>
  <si>
    <t>CR Pack on TEI15_Test - Pack 4/7</t>
  </si>
  <si>
    <t>5090</t>
  </si>
  <si>
    <t>RP-242736</t>
  </si>
  <si>
    <t>CR Pack on TEI15_Test - Pack 5/7</t>
  </si>
  <si>
    <t>partially approved</t>
  </si>
  <si>
    <t>RP-242737</t>
  </si>
  <si>
    <t>CR Pack on TEI15_Test - Pack 6/7</t>
  </si>
  <si>
    <t>5110</t>
  </si>
  <si>
    <t>RP-242738</t>
  </si>
  <si>
    <t>CR Pack on TEI15_Test - Pack 7/7</t>
  </si>
  <si>
    <t>5120</t>
  </si>
  <si>
    <t>RP-242739</t>
  </si>
  <si>
    <t>CR Pack on TEI16_Test - Pack 1/3</t>
  </si>
  <si>
    <t>TEI16_Test</t>
  </si>
  <si>
    <t>RP-242740</t>
  </si>
  <si>
    <t>CR Pack on TEI16_Test - Pack 2/3</t>
  </si>
  <si>
    <t>5140</t>
  </si>
  <si>
    <t>RP-242741</t>
  </si>
  <si>
    <t>CR Pack on TEI16_Test - Pack 3/3</t>
  </si>
  <si>
    <t>5150</t>
  </si>
  <si>
    <t>RP-242742</t>
  </si>
  <si>
    <t>CR Pack on TEI17_Test - Pack 1/6</t>
  </si>
  <si>
    <t>5160</t>
  </si>
  <si>
    <t>TEI17_Test</t>
  </si>
  <si>
    <t>RP-242743</t>
  </si>
  <si>
    <t>CR Pack on TEI17_Test - Pack 2/6</t>
  </si>
  <si>
    <t>5170</t>
  </si>
  <si>
    <t>RP-242744</t>
  </si>
  <si>
    <t>CR Pack on TEI17_Test - Pack 3/6</t>
  </si>
  <si>
    <t>5180</t>
  </si>
  <si>
    <t>RP-242745</t>
  </si>
  <si>
    <t>CR Pack on TEI17_Test - Pack 4/6</t>
  </si>
  <si>
    <t>5190</t>
  </si>
  <si>
    <t>RP-242746</t>
  </si>
  <si>
    <t>CR Pack on TEI17_Test - Pack 5/6</t>
  </si>
  <si>
    <t>5200</t>
  </si>
  <si>
    <t>RP-242747</t>
  </si>
  <si>
    <t>CR Pack on TEI17_Test - Pack 6/6</t>
  </si>
  <si>
    <t>5210</t>
  </si>
  <si>
    <t>RP-242748</t>
  </si>
  <si>
    <t>CR Pack on TEI18_Test - Pack 1/2</t>
  </si>
  <si>
    <t>5220</t>
  </si>
  <si>
    <t>TEI18_Test</t>
  </si>
  <si>
    <t>RP-242749</t>
  </si>
  <si>
    <t>CR Pack on TEI18_Test - Pack 2/2</t>
  </si>
  <si>
    <t>RP-242750</t>
  </si>
  <si>
    <t>R5s CRs from RAN5 electronic meeting ‘#2024-TTCN email’ (batch 1)</t>
  </si>
  <si>
    <t>13.6</t>
  </si>
  <si>
    <t>TEI8_Test, TEI9_Test, TEI10_Test, TEI13_Test, TEI14_Test, TEI15_Test, TEI16_Test, TEI17_Test, TEI18_Test</t>
  </si>
  <si>
    <t>RP-242751</t>
  </si>
  <si>
    <t>R5s CRs from RAN5 electronic meeting ‘#2024-TTCN email’ (batch 2)</t>
  </si>
  <si>
    <t>TEI15_Test, TEI16_Test, TEI17_Test, TEI18_Test</t>
  </si>
  <si>
    <t>RP-242752</t>
  </si>
  <si>
    <t>R5s CRs from RAN5 electronic meeting ‘#2024-TTCN email’ (batch 3)</t>
  </si>
  <si>
    <t>TEI15_Test, TEI16_Test, TEI17_Test</t>
  </si>
  <si>
    <t>RP-242753</t>
  </si>
  <si>
    <t>Status Report for WI Core part: Rel-19 NR Carrier Aggregation (CA)/Dual Connectivity (DC) for x bands DL with y bands UL (x&lt;7, y&lt;3) and Supplementary Uplink (SUL) band combinations/CA band combinations with a single SUL or two SUL cells; rapporteur: Ericsson</t>
  </si>
  <si>
    <t>Per Lindell</t>
  </si>
  <si>
    <t>rapporteur: Ericsson</t>
  </si>
  <si>
    <t>9.4.2.2</t>
  </si>
  <si>
    <t>NR_CADC_SUL_R19-Core</t>
  </si>
  <si>
    <t>RP-242754</t>
  </si>
  <si>
    <t>Revised WID: Rel-19 NR Carrier Aggregation (CA)/Dual Connectivity (DC) for x bands DL with y bands UL (x&lt;7, y&lt;3) and Supplementary Uplink (SUL) band combinations/CA band combinations with a single SUL or two SUL cells</t>
  </si>
  <si>
    <t>Revised WID: NR_CADC_SUL_R19; Last approved WID: RP-241833</t>
  </si>
  <si>
    <t>RP-242755</t>
  </si>
  <si>
    <t>General view of additional RAN4-led items in Rel-19</t>
  </si>
  <si>
    <t>RP-242756</t>
  </si>
  <si>
    <t>NVIDIA</t>
  </si>
  <si>
    <t>Xingqin Lin</t>
  </si>
  <si>
    <t>RP-242757</t>
  </si>
  <si>
    <t>Digital twin RAN in Rel-20 5G-Advanced</t>
  </si>
  <si>
    <t>RP-242758</t>
  </si>
  <si>
    <t>AI and ML for RAN architecture in Rel-20 5G-Advanced</t>
  </si>
  <si>
    <t>RP-242759</t>
  </si>
  <si>
    <t>AI and ML for NR air interface in Rel-20 5G-Advanced</t>
  </si>
  <si>
    <t>RP-242760</t>
  </si>
  <si>
    <t>AI and ML for mobility in Rel-20 5G-Advanced</t>
  </si>
  <si>
    <t>RP-242761</t>
  </si>
  <si>
    <t>Views on RAN study on IMT-2030</t>
  </si>
  <si>
    <t>RP-242762</t>
  </si>
  <si>
    <t>Confirmation of Feasibility Definition and progress of 6Rx</t>
  </si>
  <si>
    <t>9.3.4.1</t>
  </si>
  <si>
    <t>NR_ENDC_RF_Ph4</t>
  </si>
  <si>
    <t>RP-242763</t>
  </si>
  <si>
    <t>Views on Rel-20 Enhancements for 5G-Advanced</t>
  </si>
  <si>
    <t>Fraunhofer IIS, Fraunhofer HHI</t>
  </si>
  <si>
    <t>Elke Roth-Mandutz</t>
  </si>
  <si>
    <t>rs</t>
  </si>
  <si>
    <t>RP-242764</t>
  </si>
  <si>
    <t>On ITU IMT-2030 requirements SI</t>
  </si>
  <si>
    <t>RP-242765</t>
  </si>
  <si>
    <t>New WI Proposal: Intra-SAN Carrier Aggregation (CA) for NR-NTN</t>
  </si>
  <si>
    <t>ViaSat Satellite Holdings Ltd, Inmarsat</t>
  </si>
  <si>
    <t>Nandan Das</t>
  </si>
  <si>
    <t>RP-242766</t>
  </si>
  <si>
    <t>Status Report for expanded and improved NR positioning</t>
  </si>
  <si>
    <t>Intel Corporation, CATT, Ericsson</t>
  </si>
  <si>
    <t>Debdeep Chatterjee</t>
  </si>
  <si>
    <t>9.5.1</t>
  </si>
  <si>
    <t>NR_pos_enh2-Perf</t>
  </si>
  <si>
    <t>RP-242767</t>
  </si>
  <si>
    <t>On new objective under NR_BS_RF_req_evo</t>
  </si>
  <si>
    <t>Nokia, Ericsson, ZTE, Huawei, HiSilicon</t>
  </si>
  <si>
    <t>Iwajlo Angelow</t>
  </si>
  <si>
    <t>9.3.4.2</t>
  </si>
  <si>
    <t>RP-242768</t>
  </si>
  <si>
    <t>Revised WID on UE Conformance - Protocol enhancements for Mission Critical Services (MCPTT, MCVideo, MCData) for Rel-17</t>
  </si>
  <si>
    <t>Last approved WID: RP-241755, New specifications information updated, UID added and Acronym corrected.</t>
  </si>
  <si>
    <t>RP-242769</t>
  </si>
  <si>
    <t>Status Report - UE Conformance Test Aspects - NR RRM enhancements</t>
  </si>
  <si>
    <t>Xinrong Wang</t>
  </si>
  <si>
    <t>Rel-16</t>
  </si>
  <si>
    <t>RP-242770</t>
  </si>
  <si>
    <t>Revised WID on UE Conformance Test Aspects – NR RRM enhancements</t>
  </si>
  <si>
    <t>RP-242771</t>
  </si>
  <si>
    <t>Enhancements to support Inter-UE CLI across gNBs</t>
  </si>
  <si>
    <t>Veera Prasada Kadiri</t>
  </si>
  <si>
    <t>9.3.1.2</t>
  </si>
  <si>
    <t>NR_duplex_evo-Core</t>
  </si>
  <si>
    <t>RP-242772</t>
  </si>
  <si>
    <t>NR_duplex_evo</t>
  </si>
  <si>
    <t>RP-242773</t>
  </si>
  <si>
    <t>Revised WID on Non-Terrestrial Networks (NTN) for Internet of Things (IoT) Phase 3</t>
  </si>
  <si>
    <t>10.3.1</t>
  </si>
  <si>
    <t>merged</t>
  </si>
  <si>
    <t>IoT_NTN_Ph3</t>
  </si>
  <si>
    <t>RP-242774</t>
  </si>
  <si>
    <t>ETRI’s views on Rel-20 5G-Advanced</t>
  </si>
  <si>
    <t>ETRI</t>
  </si>
  <si>
    <t>Junghoon Lee</t>
  </si>
  <si>
    <t>RP-242775</t>
  </si>
  <si>
    <t>ETRI’s views on Rel-20 NTN</t>
  </si>
  <si>
    <t>RP-242776</t>
  </si>
  <si>
    <t>Views on RAN4-led Proposals for Rel-19</t>
  </si>
  <si>
    <t>Valentin Gheorghiu</t>
  </si>
  <si>
    <t>105</t>
  </si>
  <si>
    <t>10.1.4</t>
  </si>
  <si>
    <t>RP-242777</t>
  </si>
  <si>
    <t>RP-242778</t>
  </si>
  <si>
    <t>Considerations for IMT-2030 KPIs</t>
  </si>
  <si>
    <t>This contribution discusses key aspects of potential IMT-2030 KPIs.</t>
  </si>
  <si>
    <t>RP-242779</t>
  </si>
  <si>
    <t>Update on AI/ML Data Sharing in RAN4</t>
  </si>
  <si>
    <t>RP-242780</t>
  </si>
  <si>
    <t>Support of 6 MIMO Layers for 6Rx</t>
  </si>
  <si>
    <t>RP-242781</t>
  </si>
  <si>
    <t>Way forward on intra-band non-collocated EN-DC</t>
  </si>
  <si>
    <t>This contribution discusses check point for this plenary agreed in RAN#103.</t>
  </si>
  <si>
    <t>9.3.4.5</t>
  </si>
  <si>
    <t>RP-242782</t>
  </si>
  <si>
    <t>WID scope consideration on Rel-19 Ambient IoT in NR</t>
  </si>
  <si>
    <t>Spreadtrum, UNISOC</t>
  </si>
  <si>
    <t>Yu Ding</t>
  </si>
  <si>
    <t>RP-242783</t>
  </si>
  <si>
    <t>RP-242784</t>
  </si>
  <si>
    <t>Views on Rel-20 Ambient IoT in NR</t>
  </si>
  <si>
    <t>RP-242785</t>
  </si>
  <si>
    <t>Views on Rel-20 AIML for mobility in NR</t>
  </si>
  <si>
    <t>RP-242786</t>
  </si>
  <si>
    <t>UE aggregation for backup application in Rel-20</t>
  </si>
  <si>
    <t>Spreadtrum, CEPRI, SGITG, China Southern Power Grid, CAICT, China Unicom, UNISOC</t>
  </si>
  <si>
    <t>UEaggr</t>
  </si>
  <si>
    <t>RP-242787</t>
  </si>
  <si>
    <t>Views on R20 AI/ML for Mobility</t>
  </si>
  <si>
    <t>Xiaomi</t>
  </si>
  <si>
    <t>xing yang</t>
  </si>
  <si>
    <t>RP-242788</t>
  </si>
  <si>
    <t>RAN task on HPUE with 1UL and DL CA and draft LS to RAN5</t>
  </si>
  <si>
    <t>OPPO, Huawei</t>
  </si>
  <si>
    <t>Jinqiang Xing</t>
  </si>
  <si>
    <t>4510</t>
  </si>
  <si>
    <t>Power_Limit_CA_DC-Core</t>
  </si>
  <si>
    <t>RP-242789</t>
  </si>
  <si>
    <t>Status report for WI NR Sidelink Intra-band Carrier Aggregation in ITS band</t>
  </si>
  <si>
    <t>OPPO</t>
  </si>
  <si>
    <t>FLAG S</t>
  </si>
  <si>
    <t>9.3.4.7</t>
  </si>
  <si>
    <t>NR_SL_intraB_CA_ITS-Core</t>
  </si>
  <si>
    <t>RP-242790</t>
  </si>
  <si>
    <t>Status Report for Work Item: NR mobility enhancements Phase 4 (rapporteur: Apple)</t>
  </si>
  <si>
    <t>Naveen Palle</t>
  </si>
  <si>
    <t>Core 50%; Perf 0%</t>
  </si>
  <si>
    <t>9.3.2.1</t>
  </si>
  <si>
    <t>NR_Mob_Ph4</t>
  </si>
  <si>
    <t>RP-242791</t>
  </si>
  <si>
    <t>Views on Multi-Modality in Rel-19 XR</t>
  </si>
  <si>
    <t>Apple Inc</t>
  </si>
  <si>
    <t>3025</t>
  </si>
  <si>
    <t>RP-242792</t>
  </si>
  <si>
    <t>Mobility Enhancements for Rel-20</t>
  </si>
  <si>
    <t>RP-242793</t>
  </si>
  <si>
    <t>Discussion on movitation of AI mobility normative work</t>
  </si>
  <si>
    <t>OPPO, CAICT, China Unicom, China Telecom, Interdigital</t>
  </si>
  <si>
    <t>Du Zhongda</t>
  </si>
  <si>
    <t>RP-242794</t>
  </si>
  <si>
    <t>Potential work scope for Ambient IoT in Rel-20</t>
  </si>
  <si>
    <t>RP-242795</t>
  </si>
  <si>
    <t>Discussion on  5G-A items in R20</t>
  </si>
  <si>
    <t>RP-243255</t>
  </si>
  <si>
    <t>RP-242796</t>
  </si>
  <si>
    <t>Discussion on RAN requirement for 6G</t>
  </si>
  <si>
    <t>RP-242797</t>
  </si>
  <si>
    <t>Status report for AI mobility in NR</t>
  </si>
  <si>
    <t>9.2.5</t>
  </si>
  <si>
    <t>FS_NR_AIML_Mob</t>
  </si>
  <si>
    <t>RP-242798</t>
  </si>
  <si>
    <t>Discussion on Data Collection for UE Sided Model Training</t>
  </si>
  <si>
    <t>NR_AIML_air-Core</t>
  </si>
  <si>
    <t>RP-242799</t>
  </si>
  <si>
    <t>Discussion on WID scope for IoT-NTN TDD mode</t>
  </si>
  <si>
    <t>IoT_NTN_TDD-Core</t>
  </si>
  <si>
    <t>RP-242800</t>
  </si>
  <si>
    <t>Discussion on WID scope for NR NTN</t>
  </si>
  <si>
    <t>NR_NTN_Ph3-Core</t>
  </si>
  <si>
    <t>RP-242801</t>
  </si>
  <si>
    <t>Discussion on Rel-19 Ambient IoT potential work item scope</t>
  </si>
  <si>
    <t>RP-242802</t>
  </si>
  <si>
    <t>Discussion on WID Scope for R19 network energy saving enhancement</t>
  </si>
  <si>
    <t>RP-242803</t>
  </si>
  <si>
    <t>Views on ISAC in 5GA Rel-20</t>
  </si>
  <si>
    <t>Yingyang Li</t>
  </si>
  <si>
    <t>RP-242804</t>
  </si>
  <si>
    <t>Status report for SI: Study on channel modelling for Integrated Sensing And Communication (ISAC) for NR</t>
  </si>
  <si>
    <t>Xiaomi, AT&amp;T</t>
  </si>
  <si>
    <t>9.2.3</t>
  </si>
  <si>
    <t>FS_Sensing_NR</t>
  </si>
  <si>
    <t>RP-242805</t>
  </si>
  <si>
    <t>Masato Fujishiro</t>
  </si>
  <si>
    <t>RP-242806</t>
  </si>
  <si>
    <t>View on open issues of OD-SIB1 for NES</t>
  </si>
  <si>
    <t>RP-242807</t>
  </si>
  <si>
    <t>Discussion on NTN for NR Phase 3 in Rel-19</t>
  </si>
  <si>
    <t>LG Electronics</t>
  </si>
  <si>
    <t>Seungmin Lee</t>
  </si>
  <si>
    <t>RP-242808</t>
  </si>
  <si>
    <t>Discussion on IoT-NTN TDD mode in Rel-19</t>
  </si>
  <si>
    <t>RP-242809</t>
  </si>
  <si>
    <t>High-level overview for Rel-20 5G-Advanced</t>
  </si>
  <si>
    <t>Telstra Limited</t>
  </si>
  <si>
    <t>Alex Bladenis</t>
  </si>
  <si>
    <t>RP-242810</t>
  </si>
  <si>
    <t>Status report for WI UE Conformance Test Aspects - Rel-18 4Rx for NR bands for FWA UEs (up to 2.6GHz) and handheld UEs (1GHz to 2.6GHz); rapporteur: ZTE, China Telecom</t>
  </si>
  <si>
    <t>ZTE, China Telecom</t>
  </si>
  <si>
    <t>Zhifeng Ma</t>
  </si>
  <si>
    <t>RP-242811</t>
  </si>
  <si>
    <t>Revised WID on UE Conformance  4Rx for NR bands for FWA UEs (up to 2.6GHz) and handheld UEs (1GHz to 2.6GHz)</t>
  </si>
  <si>
    <t>RP-242812</t>
  </si>
  <si>
    <t>Motivation for new WI on less than 5 MHz (e)RedCap Support in Rel-19</t>
  </si>
  <si>
    <t>RP-242813</t>
  </si>
  <si>
    <t>IoT_NTN_Ph3-Core</t>
  </si>
  <si>
    <t>RP-242814</t>
  </si>
  <si>
    <t>LG Uplus's View on Rel-20 5G-Advanced</t>
  </si>
  <si>
    <t>LG Uplus</t>
  </si>
  <si>
    <t>Kyungmin Hwang</t>
  </si>
  <si>
    <t>1120</t>
  </si>
  <si>
    <t>RP-242815</t>
  </si>
  <si>
    <t>Views on Ambient IoT in Rel-19</t>
  </si>
  <si>
    <t>NTT DOCOMO, INC.</t>
  </si>
  <si>
    <t>Shinya Kumagai</t>
  </si>
  <si>
    <t>RP-242816</t>
  </si>
  <si>
    <t>Views on AI/ML for positioning in Rel-19</t>
  </si>
  <si>
    <t>RP-242817</t>
  </si>
  <si>
    <t>Discussion on NR NTN for Rel-19</t>
  </si>
  <si>
    <t>RP-242818</t>
  </si>
  <si>
    <t>Overview on Rel-20 5G-A</t>
  </si>
  <si>
    <t>RP-242819</t>
  </si>
  <si>
    <t>Views on UL Coverage Enhancements in Rel-20 5G-A</t>
  </si>
  <si>
    <t>RP-242820</t>
  </si>
  <si>
    <t>Views on Rel-20 5G-A MIMO Enhancements</t>
  </si>
  <si>
    <t>3090</t>
  </si>
  <si>
    <t>RP-242821</t>
  </si>
  <si>
    <t>Views on Rel-20 5G-A Positioning Enhancements</t>
  </si>
  <si>
    <t>RP-242822</t>
  </si>
  <si>
    <t>Views on Rel-20 5G-A Mobility Enhancements</t>
  </si>
  <si>
    <t>RP-242823</t>
  </si>
  <si>
    <t>Views on Rel-20 5G-A AI/ML for air interface enhancements</t>
  </si>
  <si>
    <t>RP-242824</t>
  </si>
  <si>
    <t>Views on AI/ML for mobility in Rel-20 5G-A</t>
  </si>
  <si>
    <t>RP-242825</t>
  </si>
  <si>
    <t>Discussions on minimum technical performance requirements for IMT-2030 radio interface(s)</t>
  </si>
  <si>
    <t>RP-242826</t>
  </si>
  <si>
    <t>View on Rel-19 AI/ML UE side data collection</t>
  </si>
  <si>
    <t>Yujian Zhang</t>
  </si>
  <si>
    <t>RP-242827</t>
  </si>
  <si>
    <t>Extension of XR WID scope for rate control</t>
  </si>
  <si>
    <t>Xiaomi, Qualcomm Incorporated, Sony, ZTE Corporation</t>
  </si>
  <si>
    <t>RP-242828</t>
  </si>
  <si>
    <t>Time Frequency Interleaver for LTE-based 5G Broadcast</t>
  </si>
  <si>
    <t>Shanghai Jiao Tong University</t>
  </si>
  <si>
    <t>Yin Xu</t>
  </si>
  <si>
    <t>RP-242829</t>
  </si>
  <si>
    <t>Observation on UE simulation assumption for MPR, A-MPR</t>
  </si>
  <si>
    <t>Yasuki Suzuki</t>
  </si>
  <si>
    <t>99</t>
  </si>
  <si>
    <t>9.10</t>
  </si>
  <si>
    <t>RP-242830</t>
  </si>
  <si>
    <t>Revised WID: NR base station (BS) RF requirement evolution for FR1/FR2 and testing</t>
  </si>
  <si>
    <t>ZTE Corporation,HiSilicon, Huawei, Ericsson,Nokia</t>
  </si>
  <si>
    <t>Fei Xue</t>
  </si>
  <si>
    <t>RP-243270</t>
  </si>
  <si>
    <t>NR_BS_RF_req_evo</t>
  </si>
  <si>
    <t>RP-242831</t>
  </si>
  <si>
    <t>Status report for NR base station (BS) RF requirement evolution for FR1/FR2 and testing</t>
  </si>
  <si>
    <t>ZTE Corporation</t>
  </si>
  <si>
    <t>RP-242832</t>
  </si>
  <si>
    <t>Status Report for Study on NR frequency range 2 (FR2) OTA (Over the Air) testing Phase 3</t>
  </si>
  <si>
    <t>Bin Han</t>
  </si>
  <si>
    <t>9.2.6</t>
  </si>
  <si>
    <t>3100</t>
  </si>
  <si>
    <t>FS_NR_FR2_OTA_Ph3</t>
  </si>
  <si>
    <t>RP-242833</t>
  </si>
  <si>
    <t>Revised SID: Study on NR frequency range 2 (FR2) OTA (Over the Air) testing enhancement Phase 3</t>
  </si>
  <si>
    <t>RP-242834</t>
  </si>
  <si>
    <t>6 Layer MIMO for 6Rx</t>
  </si>
  <si>
    <t>RP-242835</t>
  </si>
  <si>
    <t>Status Report for Data collection for SON (Self-Organising Networks)/MDT (Minimization of Drive Tests) in NR standalone and MR-DC (Multi-Radio Dual Connectivity) Phase 4</t>
  </si>
  <si>
    <t>Xufei Dong</t>
  </si>
  <si>
    <t>9.3.3.1</t>
  </si>
  <si>
    <t>NR_ENDC_SON_MDT_Ph4-Core</t>
  </si>
  <si>
    <t>RP-242836</t>
  </si>
  <si>
    <t>Status report for UE Conformance - High-power UE operation for fixed-wireless/vehicle-mounted use cases in LTE bands and NR bands in Rel-18</t>
  </si>
  <si>
    <t>Tuomo Säynäjäkangas</t>
  </si>
  <si>
    <t>RP-242837</t>
  </si>
  <si>
    <t>Revised WID on UE Conformance - High-power UE operation for fixed-wireless/vehicle-mounted use cases in LTE bands and NR bands in Rel-18</t>
  </si>
  <si>
    <t>RP-242838</t>
  </si>
  <si>
    <t>Status report for UE Conformance – Introduction of 900 MHz LTE band in the US</t>
  </si>
  <si>
    <t>13.4.14</t>
  </si>
  <si>
    <t>LTE_900MHz_US-UEConTest</t>
  </si>
  <si>
    <t>RP-242839</t>
  </si>
  <si>
    <t>Views on Rel-20 5G-Advanced NTN</t>
  </si>
  <si>
    <t>Youngpo Lee</t>
  </si>
  <si>
    <t>RP-242840</t>
  </si>
  <si>
    <t>On AI/ML UE-sided Data Collection</t>
  </si>
  <si>
    <t>Apple Computer Trading Co. Ltd</t>
  </si>
  <si>
    <t>Sasha Sirotkin</t>
  </si>
  <si>
    <t>RP-242841</t>
  </si>
  <si>
    <t>RP-242842</t>
  </si>
  <si>
    <t>Status Report on Support of intra-band non-collocated EN-DC/NR-CA deployment Phase2: new receiver type(s)</t>
  </si>
  <si>
    <t>NonCol_intraB_ENDC_NR_CA_Ph2</t>
  </si>
  <si>
    <t>RP-242843</t>
  </si>
  <si>
    <t>Revised WID on Support of intra-band non-collocated EN-DC/NR-CA deployment Phase2: new receiver type(s)</t>
  </si>
  <si>
    <t>RP-242844</t>
  </si>
  <si>
    <t>Scope extension of on-demand SIB1</t>
  </si>
  <si>
    <t>Xiaomi Technology France</t>
  </si>
  <si>
    <t>LEI WANG</t>
  </si>
  <si>
    <t>RP-242845</t>
  </si>
  <si>
    <t>Support of intra-band non-collocated EN-DC/NR-CA deployment: Type 3</t>
  </si>
  <si>
    <t>RP-242846</t>
  </si>
  <si>
    <t>Consideration on Rel-19 Ambient IoT work item</t>
  </si>
  <si>
    <t>RP-242847</t>
  </si>
  <si>
    <t>Consideration on Rel-20 Ambient IoT</t>
  </si>
  <si>
    <t>RP-242848</t>
  </si>
  <si>
    <t>Rel-20 Mobility enhancements</t>
  </si>
  <si>
    <t>Mattias Bergstrom</t>
  </si>
  <si>
    <t>RP-242849</t>
  </si>
  <si>
    <t>Rel-20 AI/ML for Mobility</t>
  </si>
  <si>
    <t>RP-242850</t>
  </si>
  <si>
    <t>Data collection for UE-side model training</t>
  </si>
  <si>
    <t>RP-242851</t>
  </si>
  <si>
    <t>Status report for UE Conformance - Further NR coverage enhancements; rapporteur: China Telecom, Huawei, Hisilicon, Apple</t>
  </si>
  <si>
    <t>Jianchi Zhu</t>
  </si>
  <si>
    <t>WI 29%</t>
  </si>
  <si>
    <t>RP-242852</t>
  </si>
  <si>
    <t>Status report for UE Conformance – Multi-carrier enhancements for NR; rapporteur: China Telecom, Huawei, Hisilicon</t>
  </si>
  <si>
    <t>WI 87%</t>
  </si>
  <si>
    <t>RP-242853</t>
  </si>
  <si>
    <t>Status report for UE Conformance – Rel-18 downlink interruption for NR and EN-DC band combinations at dynamic Tx Switching in Uplink; rapporteur: China Telecom, ZTE</t>
  </si>
  <si>
    <t>WI 67%</t>
  </si>
  <si>
    <t>RP-242854</t>
  </si>
  <si>
    <t>Status report for UE Conformance - NR demodulation performance evolution;  rapporteur: China Telecom, Qualcomm, Samsung</t>
  </si>
  <si>
    <t>WI 41%</t>
  </si>
  <si>
    <t>RP-242855</t>
  </si>
  <si>
    <t>Status report for NR demodulation performance: Phase 5; rapporteur; China Telecom, NTT DOCOMO</t>
  </si>
  <si>
    <t>WI 43%</t>
  </si>
  <si>
    <t>9.3.4.10</t>
  </si>
  <si>
    <t>NR_demod_Ph5-Perf</t>
  </si>
  <si>
    <t>RP-242856</t>
  </si>
  <si>
    <t>Views on Ambient IoT WI for Rel-19</t>
  </si>
  <si>
    <t>RP-242857</t>
  </si>
  <si>
    <t>Revised WID on NR power class 2 RedCap (Reduced Capability) UE in FR1</t>
  </si>
  <si>
    <t>9.4.3.3</t>
  </si>
  <si>
    <t>RP-243267</t>
  </si>
  <si>
    <t>NR_PC2_RedCap_UE-Core</t>
  </si>
  <si>
    <t>RP-242858</t>
  </si>
  <si>
    <t>Motivation for introducing power class 2 RedCap for FDD bands</t>
  </si>
  <si>
    <t>RP-242859</t>
  </si>
  <si>
    <t>Status report of WI: NR power class 2 RedCap (Reduced Capability) UE in FR1; rapporteur: China Telecom, MediaTek</t>
  </si>
  <si>
    <t>Core 50%</t>
  </si>
  <si>
    <t>RP-242860</t>
  </si>
  <si>
    <t>Status report of WI: Rel-19 downlink interruption for NR and EN-DC band combinations at dynamic Tx Switching in Uplink; rapporteur: China Telecom</t>
  </si>
  <si>
    <t>Core 20%</t>
  </si>
  <si>
    <t>9.4.2.4</t>
  </si>
  <si>
    <t>DL_intrpt_combos_TxSW_R19-Core</t>
  </si>
  <si>
    <t>RP-242861</t>
  </si>
  <si>
    <t>RP-242862</t>
  </si>
  <si>
    <t>Views on further NR mobility enhancements in Rel-20</t>
  </si>
  <si>
    <t>RP-242863</t>
  </si>
  <si>
    <t>Motivation on Integrated Sensing and Communication for 5G-A Rel-20</t>
  </si>
  <si>
    <t>RP-242864</t>
  </si>
  <si>
    <t>NR coverage enhancements for Rel-20</t>
  </si>
  <si>
    <t>RP-242865</t>
  </si>
  <si>
    <t>Revised WID: Rel-19 High power UE (power class 1.5 or 2) for NR intra-band Carrier Aggregation (CA) or NR inter-band CA/Dual connectivity (DC) band combinations with/without NR Supplementary uplink (SUL)</t>
  </si>
  <si>
    <t>China Telecom, 
China Unicom</t>
  </si>
  <si>
    <t>9.4.3.2</t>
  </si>
  <si>
    <t>RP-242003</t>
  </si>
  <si>
    <t>HPUE_NR_CADC_SUL_R19-Core</t>
  </si>
  <si>
    <t>RP-242866</t>
  </si>
  <si>
    <t>Status report of WI: Rel-19 High power UE (power class 1.5 or 2) for NR intra-band Carrier Aggregation (CA) or NR inter-band CA/Dual connectivity (DC) band combinations with/without NR Supplementary uplink (SUL)
rapporteur: China Telecom, China Unicom</t>
  </si>
  <si>
    <t>RP-242867</t>
  </si>
  <si>
    <t>Status report of WI: UE Conformance – Rel-18 High Power UE for NR CA and DC; and NR and LTE DC Configurations;
rapporteur: China Telecom, Huawei</t>
  </si>
  <si>
    <t>RP-242868</t>
  </si>
  <si>
    <t>Status report of WI: UE Conformance -  Rel-17 LTE CA Configurations;
rapporteur: China Telecom, ZTE</t>
  </si>
  <si>
    <t>RP-242869</t>
  </si>
  <si>
    <t>Revised WID on UE Conformance – Rel-17 LTE CA Configurations</t>
  </si>
  <si>
    <t>China Telecom, 
ZTE</t>
  </si>
  <si>
    <t>RP-232260</t>
  </si>
  <si>
    <t>RP-242870</t>
  </si>
  <si>
    <t>Status report of WI: UE Conformance - Non-Public Networks Phase 2: NG-RAN aspects plus CT1 aspects
rapporteur: China Telecom,Qualcomm, ZTE</t>
  </si>
  <si>
    <t>13.4.27</t>
  </si>
  <si>
    <t>eNPN_Ph2-NGRAN_plus_CT1-UEConTest</t>
  </si>
  <si>
    <t>RP-242871</t>
  </si>
  <si>
    <t>New WID on Efficient utilization of licensed spectrum that is not aligned with existing NR channel bandwidths</t>
  </si>
  <si>
    <t>China Telecom, 
T-Mobile USA</t>
  </si>
  <si>
    <t>RP-243302</t>
  </si>
  <si>
    <t>RP-242872</t>
  </si>
  <si>
    <t>Motivation for an Irregular Channel Bandwidth Work Item in Rel-19</t>
  </si>
  <si>
    <t>RP-242873</t>
  </si>
  <si>
    <t>Scope of RAN-level SID focusing on ITU IMT-2030 and initial considerations on IMT-2030 TPRs</t>
  </si>
  <si>
    <t>Huawei, HiSilicon</t>
  </si>
  <si>
    <t>Yang Zhao</t>
  </si>
  <si>
    <t>RP-242874</t>
  </si>
  <si>
    <t>Views on Rel-20 XR</t>
  </si>
  <si>
    <t>Lianhai Wu</t>
  </si>
  <si>
    <t>XR</t>
  </si>
  <si>
    <t>RP-242875</t>
  </si>
  <si>
    <t>General Views on 5G-A R20</t>
  </si>
  <si>
    <t>CAICT</t>
  </si>
  <si>
    <t>Xiaofeng Liu</t>
  </si>
  <si>
    <t>General views on 5G-A R20 from CAICT</t>
  </si>
  <si>
    <t>RP-242876</t>
  </si>
  <si>
    <t>Views on Rel-20 NTN Evolution</t>
  </si>
  <si>
    <t>RP-242877</t>
  </si>
  <si>
    <t>Status report for WI: Evolution of NR duplex operation: Sub-band full duplex (SBFD); rapporteur: Huawei</t>
  </si>
  <si>
    <t>David Mazzarese</t>
  </si>
  <si>
    <t>RP-242878</t>
  </si>
  <si>
    <t>Scope and motivation for 5G-Advanced work in Rel-20</t>
  </si>
  <si>
    <t>RP-242879</t>
  </si>
  <si>
    <t>Rel-20 Ambient IoT scope</t>
  </si>
  <si>
    <t>RP-242880</t>
  </si>
  <si>
    <t>Rel-20 MIMO scope</t>
  </si>
  <si>
    <t>RP-242881</t>
  </si>
  <si>
    <t>Rel-20 coverage enhancement scope</t>
  </si>
  <si>
    <t>RP-242882</t>
  </si>
  <si>
    <t>Rel-20 ISAC scope</t>
  </si>
  <si>
    <t>RP-242883</t>
  </si>
  <si>
    <t>Rel-20 immersive use cases and scope</t>
  </si>
  <si>
    <t>RP-242884</t>
  </si>
  <si>
    <t>Rel-20 AI/ML for NR Air Interface</t>
  </si>
  <si>
    <t>1090</t>
  </si>
  <si>
    <t>RP-242885</t>
  </si>
  <si>
    <t>Views on Rel-20 energy saving enhancements</t>
  </si>
  <si>
    <t>RP-242886</t>
  </si>
  <si>
    <t>Rel-20 flexible SBFD</t>
  </si>
  <si>
    <t>SBFD</t>
  </si>
  <si>
    <t>RP-242887</t>
  </si>
  <si>
    <t>Rel-20 Efficient Utilization of operating band larger than 100MHz</t>
  </si>
  <si>
    <t>RP-242888</t>
  </si>
  <si>
    <t>Multi-carrier enhancements for low UE DL complexity</t>
  </si>
  <si>
    <t>MC</t>
  </si>
  <si>
    <t>RP-242889</t>
  </si>
  <si>
    <t>Checkpoint on Rel-19 NR NTN downlink coverage enhancements</t>
  </si>
  <si>
    <t>RP-242890</t>
  </si>
  <si>
    <t>Status report for WI Introduction of additional operating NR bands for HAPS (High Altitude Platform Station)</t>
  </si>
  <si>
    <t>SoftBank Corp.</t>
  </si>
  <si>
    <t>Kyohei Sakamoto</t>
  </si>
  <si>
    <t>9.4.1.8</t>
  </si>
  <si>
    <t>RP-243253</t>
  </si>
  <si>
    <t>NR_HAPS_bands</t>
  </si>
  <si>
    <t>RP-242891</t>
  </si>
  <si>
    <t>Revised WID: Introduction of additional operating NR bands for HAPS (High Altitude Platform Station)</t>
  </si>
  <si>
    <t>SoftBank Corp., Deutsche Telekom, NTT DOCOMO, KDDI</t>
  </si>
  <si>
    <t>RP-242373</t>
  </si>
  <si>
    <t>RP-242892</t>
  </si>
  <si>
    <t>Views on 5G-Advanced in Rel-20</t>
  </si>
  <si>
    <t>Qun Zhao</t>
  </si>
  <si>
    <t>RP-242893</t>
  </si>
  <si>
    <t>IMS voice support over GEO IoT NTN</t>
  </si>
  <si>
    <t>RP-242894</t>
  </si>
  <si>
    <t>Views on Rel-20 AI for NG-RAN</t>
  </si>
  <si>
    <t>Mingzeng Dai</t>
  </si>
  <si>
    <t>RP-242895</t>
  </si>
  <si>
    <t>Views on Rel-20 SON/MDT</t>
  </si>
  <si>
    <t>RP-242896</t>
  </si>
  <si>
    <t>Status report for WI: UE Conformance Test Aspects for NR-based Access to Unlicensed Spectrum</t>
  </si>
  <si>
    <t>Vijay Balasubramanian</t>
  </si>
  <si>
    <t>Overall 94% 
Target completion: Mar 2025 (+3 months)</t>
  </si>
  <si>
    <t>RP-242897</t>
  </si>
  <si>
    <t>Status report for WI: UE Conformance Test Aspects - Solutions for NR to support non-terrestrial networks (NTN)</t>
  </si>
  <si>
    <t>Overall 86%
Target completion:  June 2025 (+6 months)</t>
  </si>
  <si>
    <t>RP-242898</t>
  </si>
  <si>
    <t>Status report for WI: UE Conformance - Requirement for NR frequency range 2 (FR2) multi-Rx chain DL reception</t>
  </si>
  <si>
    <t>Overall 9%
Target completion:  Dec 2025</t>
  </si>
  <si>
    <t>RP-242899</t>
  </si>
  <si>
    <t>Status report for WI: UE Conformance - NR NTN (non-Terrestrial Networks) enhancements plus CT aspects</t>
  </si>
  <si>
    <t>Overall 6%
Target completion:  Dec 2025</t>
  </si>
  <si>
    <t>RP-242900</t>
  </si>
  <si>
    <t>Status report for WI: UE Conformance - New bands and bandwidth allocation for LTE based 5G terrestrial</t>
  </si>
  <si>
    <t>Overall 5%
Target completion:  Dec 2025</t>
  </si>
  <si>
    <t>13.4.36</t>
  </si>
  <si>
    <t>LTE_terr_bcast_bands_part2-UEConTest</t>
  </si>
  <si>
    <t>RP-242901</t>
  </si>
  <si>
    <t>Revised WID on Enhanced requirements and conductive test methodology for NR NTN and IoT NTN</t>
  </si>
  <si>
    <t>Apple, Thales, Inmarsat, Viasat, Globalstar</t>
  </si>
  <si>
    <t>WID revision adds several NTN related TRs to the list of impacted specifications</t>
  </si>
  <si>
    <t>RP-242902</t>
  </si>
  <si>
    <t>Update of the 6GHz VLP mode regulations in US and Canada</t>
  </si>
  <si>
    <t>Apple, Charter Communications</t>
  </si>
  <si>
    <t>company CR; update of the US and Canada regulations for the 6GHz VLP mode in the RAN-led SI TR (SI was completed in March 24)</t>
  </si>
  <si>
    <t>RP</t>
  </si>
  <si>
    <t>96</t>
  </si>
  <si>
    <t>9.7</t>
  </si>
  <si>
    <t>37.890</t>
  </si>
  <si>
    <t>19.0.0</t>
  </si>
  <si>
    <t>FS_6GHz_LTE_NR</t>
  </si>
  <si>
    <t>0002</t>
  </si>
  <si>
    <t>F</t>
  </si>
  <si>
    <t>RP-242903</t>
  </si>
  <si>
    <t>Status report for Rel-19 Multi-carrier enhancements</t>
  </si>
  <si>
    <t>Lenovo (Rapporteur)</t>
  </si>
  <si>
    <t>Haipeng Lei</t>
  </si>
  <si>
    <t>9.3.1.6</t>
  </si>
  <si>
    <t>RP-243310</t>
  </si>
  <si>
    <t>NR_MC_enh2-Core</t>
  </si>
  <si>
    <t>RP-242904</t>
  </si>
  <si>
    <t>Revised WID: Multi-carrier enhancements for NR Phase 3</t>
  </si>
  <si>
    <t>RP-242408</t>
  </si>
  <si>
    <t>RP-242905</t>
  </si>
  <si>
    <t>RP-242906</t>
  </si>
  <si>
    <t>Views on Rel-20 Multi-carrier enhancements</t>
  </si>
  <si>
    <t>RP-242907</t>
  </si>
  <si>
    <t>Views on ISAC study in 5G-A Rel-20</t>
  </si>
  <si>
    <t>RP-242908</t>
  </si>
  <si>
    <t>Views on NES enhancement in 5G-A Rel-20</t>
  </si>
  <si>
    <t>RP-242909</t>
  </si>
  <si>
    <t>Views on Rel-20 NR MIMO Phase 6</t>
  </si>
  <si>
    <t>RP-242910</t>
  </si>
  <si>
    <t>Views on AI/ML for NR Air Interface in Rel-20</t>
  </si>
  <si>
    <t>1100</t>
  </si>
  <si>
    <t>RP-242911</t>
  </si>
  <si>
    <t>Views on Rel-20 5G-A ISAC</t>
  </si>
  <si>
    <t>Gen Cao</t>
  </si>
  <si>
    <t>6070</t>
  </si>
  <si>
    <t>RP-242912</t>
  </si>
  <si>
    <t>Views on Rel-20 5G-A QoE enhancement</t>
  </si>
  <si>
    <t>QoE</t>
  </si>
  <si>
    <t>RP-242913</t>
  </si>
  <si>
    <t>Views on Rel-20 5G-A SON MDT enhancement</t>
  </si>
  <si>
    <t>RP-242914</t>
  </si>
  <si>
    <t>Views on Rel-20 5G-A Multi-Carrier enhancement</t>
  </si>
  <si>
    <t>RP-242915</t>
  </si>
  <si>
    <t>Views on Rel-20 5G-A mmWave enhancement</t>
  </si>
  <si>
    <t>RP-242916</t>
  </si>
  <si>
    <t>Views on Rel-20 AI for mobility</t>
  </si>
  <si>
    <t>RP-242917</t>
  </si>
  <si>
    <t>Views on Rel-20 5G-A Ambient IoT</t>
  </si>
  <si>
    <t>RP-242918</t>
  </si>
  <si>
    <t>General views on Rel-20 5G-A topics</t>
  </si>
  <si>
    <t>RP-242919</t>
  </si>
  <si>
    <t>Potential work scope for AIML in Rel-20</t>
  </si>
  <si>
    <t>1110</t>
  </si>
  <si>
    <t>RP-242920</t>
  </si>
  <si>
    <t>Views on RAN requirements for 6G</t>
  </si>
  <si>
    <t>CBN</t>
  </si>
  <si>
    <t>Kaixin Xue</t>
  </si>
  <si>
    <t>RP-242921</t>
  </si>
  <si>
    <t>Views on RAN Study for IMT-2030</t>
  </si>
  <si>
    <t>Hyunho Lee</t>
  </si>
  <si>
    <t>RP-242922</t>
  </si>
  <si>
    <t>Views on Rel-20 AI for Mobility</t>
  </si>
  <si>
    <t>RP-242923</t>
  </si>
  <si>
    <t>Views on Rel-20 Mobility Enhancement</t>
  </si>
  <si>
    <t>RP-242924</t>
  </si>
  <si>
    <t>Rel-17 editorial corrections to RAN1 NR specifications</t>
  </si>
  <si>
    <t>Patrick Merias</t>
  </si>
  <si>
    <t>NR_newRAT-Core, TEI17, NR_SL_enh-Core, NR_NTN_solutions-Core, NR_FeMIMO-Core</t>
  </si>
  <si>
    <t>RP-242925</t>
  </si>
  <si>
    <t>Rel-18 editorial corrections to RAN1 NR specifications</t>
  </si>
  <si>
    <t>NR_newRAT-Core, TEI18, NR_MIMO_evo_DL_UL-Core, NR_pos_enh2-Core, NR_MC_enh-Core, NR_NTN_enh-Core, NR_Mob_enh2-Core, NR_SL_enh2-Core, Netw_Energy_NR-Core, NR_MBS_enh-Core, NR_cov_enh2-Core, NR_netcon_repeater-Core, NR_XR_enh-Core, NR_DSS_enh-Core</t>
  </si>
  <si>
    <t>RP-242926</t>
  </si>
  <si>
    <t>Corrections to Rel-18 - Expanded and improved NR positioning</t>
  </si>
  <si>
    <t>NR_pos_enh2-Core</t>
  </si>
  <si>
    <t>RP-242927</t>
  </si>
  <si>
    <t>Corrections to Rel-17 - Further enhancements on MIMO for NR</t>
  </si>
  <si>
    <t>NR_FeMIMO-Core</t>
  </si>
  <si>
    <t>RP-242928</t>
  </si>
  <si>
    <t>Corrections to Rel-18 - MIMO Evolution for Downlink and Uplink</t>
  </si>
  <si>
    <t>NR_MIMO_evo_DL_UL-Core</t>
  </si>
  <si>
    <t>RP-242929</t>
  </si>
  <si>
    <t>Corrections to Rel-18 - Further NR mobility enhancements</t>
  </si>
  <si>
    <t>NR_Mob_enh2-Core</t>
  </si>
  <si>
    <t>RP-242930</t>
  </si>
  <si>
    <t>Corrections to Rel-18 - NR NTN (Non-Terrestrial Networks) enhancements</t>
  </si>
  <si>
    <t>NR_NTN_enh-Core</t>
  </si>
  <si>
    <t>RP-242931</t>
  </si>
  <si>
    <t>Corrections to Rel-18 - NR sidelink evolution</t>
  </si>
  <si>
    <t>NR_SL_enh2-Core</t>
  </si>
  <si>
    <t>RP-242932</t>
  </si>
  <si>
    <t>Corrections on PTRS-DMRS Association/PUCCH transmission cancellation due to aperiodic SRS</t>
  </si>
  <si>
    <t>TEI17, NR_newRAT-Core</t>
  </si>
  <si>
    <t>RP-242933</t>
  </si>
  <si>
    <t>CR for TR 38.858 on regulatory aspects for deploying SBFD in TDD unpaired spectrum</t>
  </si>
  <si>
    <t>FS_NR_duplex_evo</t>
  </si>
  <si>
    <t>RP-242934</t>
  </si>
  <si>
    <t>Corrections to higher-layers parameters for IoT (Internet of Things) NTN (non-terrestrial network) enhancements</t>
  </si>
  <si>
    <t>IoT_NTN_enh-Core</t>
  </si>
  <si>
    <t>RP-242935</t>
  </si>
  <si>
    <t>Corrections to higher-layers parameters for Additional MTC Enhancements for LTE and Additional enhancements for NB-IoT</t>
  </si>
  <si>
    <t>LTE_eMTC5-Core, NB_IOTenh3-Core</t>
  </si>
  <si>
    <t>RP-242936</t>
  </si>
  <si>
    <t>CR on CSI processing criteria of CSI-ReportConfig containing a list of L sub-configurations</t>
  </si>
  <si>
    <t>Netw_Energy_NR-Core</t>
  </si>
  <si>
    <t>RP-242937</t>
  </si>
  <si>
    <t>CR on active semi-persistent SRS resource configuration</t>
  </si>
  <si>
    <t>1130</t>
  </si>
  <si>
    <t>NR_pos_enh-Core</t>
  </si>
  <si>
    <t>RP-242938</t>
  </si>
  <si>
    <t>Reply LS to ITUR_WP5D_TEMP_28rev1 = RP-240024 on Parameters for 14800 to 15350 MHz of terrestrial component of IMT for sharing and compatibility studies in preparation for WRC-27 (R4-2420385; to: ITU-R WP5D; cc: RAN; contact: Ericsson)</t>
  </si>
  <si>
    <t>9.2.7</t>
  </si>
  <si>
    <t>FS_NR_IMT_4400_7125_14800MHz</t>
  </si>
  <si>
    <t>ITUR_WP5D_TEMP_28rev1 = RP-240024</t>
  </si>
  <si>
    <t>ITU-R WP5D</t>
  </si>
  <si>
    <t>R4-2420385</t>
  </si>
  <si>
    <t>RP-242939</t>
  </si>
  <si>
    <t>Proposal for “Extended C-band” as NTN band to enable new satellite use cases in FR1</t>
  </si>
  <si>
    <t>SES S.A.</t>
  </si>
  <si>
    <t>Abbas Karaki</t>
  </si>
  <si>
    <t>9.1.5</t>
  </si>
  <si>
    <t>not treated</t>
  </si>
  <si>
    <t>RP-242940</t>
  </si>
  <si>
    <t>Ku band numerology demonstration</t>
  </si>
  <si>
    <t>Eutelsat Group</t>
  </si>
  <si>
    <t>Moray Rumney</t>
  </si>
  <si>
    <t>RP-242941</t>
  </si>
  <si>
    <t>On request from ETSI MGS TFES on co-existence requirement limits</t>
  </si>
  <si>
    <t>Huawei, HiSilicon, Ericsson, Nokia, NEC, ZTE</t>
  </si>
  <si>
    <t>Michal Szydelko</t>
  </si>
  <si>
    <t>RP-242942</t>
  </si>
  <si>
    <t>RAN4 feasibility study status for 6 layer under 6Rx objective</t>
  </si>
  <si>
    <t>Haijie Qiu</t>
  </si>
  <si>
    <t>RP-242943</t>
  </si>
  <si>
    <t>Status report for SI Study on IMT parameters for NR for 4400 to 4800 MHz, 7125 to 8400 MHz and 14800 to 15350 MHz</t>
  </si>
  <si>
    <t>Thomas Chapman</t>
  </si>
  <si>
    <t>one quarter extension requested</t>
  </si>
  <si>
    <t>RP-242944</t>
  </si>
  <si>
    <t>Revised SID for Study on IMT parameters for NR for 4400 to 4800 MHz, 7125 to 8400 MHz and 14800 to 15350 MHz</t>
  </si>
  <si>
    <t>Revised SID to capture one quarter extension</t>
  </si>
  <si>
    <t>RP-242945</t>
  </si>
  <si>
    <t>TR 38.922 v1.0.0: Study on International Mobile Telecommunications (IMT) parameters for 4400 - 4800 MHz, 7125 - 8400 MHz and 14800 - 15350 MHz</t>
  </si>
  <si>
    <t>RAN4 TR 38.922 is presented for information</t>
  </si>
  <si>
    <t>R4</t>
  </si>
  <si>
    <t>38.922</t>
  </si>
  <si>
    <t>RP-242946</t>
  </si>
  <si>
    <t>Status report for WI Introduction of Ku bands for NR NTN; rapporteur: Intelsat</t>
  </si>
  <si>
    <t>Intelsat</t>
  </si>
  <si>
    <t>Manook Soghomonian</t>
  </si>
  <si>
    <t>RP-242947</t>
  </si>
  <si>
    <t>DRAFT Reply LS to ITU_R_WP5D_TEMP_165rev1 = RP-243204 to External Organizations on process to revise Recommendation ITU-R M.2150-2 and Recommendation ITU-R M.2012-6 – 5G SRIT (RT-240029; to: RAN; cc: -; contact: Ericsson)</t>
  </si>
  <si>
    <t>3GPP RAN ITU-R AH</t>
  </si>
  <si>
    <t>RAN action requested; preparing an LSout from RAN to SA which after SA review will go to PCG for approval</t>
  </si>
  <si>
    <t>106_LS02</t>
  </si>
  <si>
    <t>8.2</t>
  </si>
  <si>
    <t>ITU_R_WP5D_TEMP_165rev1 = RP-243204</t>
  </si>
  <si>
    <t>RT-240029</t>
  </si>
  <si>
    <t>RP-242948</t>
  </si>
  <si>
    <t>DRAFT Reply LS to ITU_R_WP5D_TEMP_165rev1 = RP-243204 to External Organizations on on process to revise Recommendation ITU-R M.2150-2 and Recommendation ITU-R M.2012-6 – 5G RIT (RT-240030; to: RAN; cc: -; contact: Ericsson)</t>
  </si>
  <si>
    <t>RT-240030</t>
  </si>
  <si>
    <t>RP-242949</t>
  </si>
  <si>
    <t>DRAFT Reply LS to ITU_R_WP5D_TEMP_165rev1= RP-243204 on process to revise Recommendation ITU-R M.2150-2 and Recommendation ITU-R M.2012-6 – M.2012 (RT-240031; to: RAN; cc: -; contact: Ericsson)</t>
  </si>
  <si>
    <t>RT-240031</t>
  </si>
  <si>
    <t>RP-242950</t>
  </si>
  <si>
    <t>DRAFT Reply LS to ITUR_WP4B_TEMP_13 = RP-243201 on 3GPP “5G-NTN” material for Recommendation ITU-R M.[IMT 2020 SAT.SPECS] -SRIT (RT-240032; to: RAN; cc: -; contact: Novamint)</t>
  </si>
  <si>
    <t>106_LS03</t>
  </si>
  <si>
    <t>8.4</t>
  </si>
  <si>
    <t>ITUR_WP4B_TEMP_13 = RP-243201</t>
  </si>
  <si>
    <t>RT-240032</t>
  </si>
  <si>
    <t>RP-242951</t>
  </si>
  <si>
    <t>DRAFT Reply LS to ITUR_WP4B_TEMP_13 = RP-243201 on 3GPP “5G-NTN” material for Recommendation ITU-R M.[IMT 2020 SAT.SPECS] - RIT (RT-240033; to: RAN; cc: -; contact: Novamint)</t>
  </si>
  <si>
    <t>RT-240033</t>
  </si>
  <si>
    <t>RP-242952</t>
  </si>
  <si>
    <t>Reply LS to R3-245815 = RP-242445 on UAV regulation (S1-244759; to: RAN3; cc: RAN, SA, SA2; contact: Huawei)</t>
  </si>
  <si>
    <t>SA1</t>
  </si>
  <si>
    <t>R3-245815 = RP-242445</t>
  </si>
  <si>
    <t>RAN, SA, SA2</t>
  </si>
  <si>
    <t>S1-244759</t>
  </si>
  <si>
    <t>RP-242953</t>
  </si>
  <si>
    <t>Reply LS to R3-243954 on Support of Regenerative-based Satellite Access (S2-2410918; to: RAN3, RAN; cc: RAN2; contact: Qualcomm)</t>
  </si>
  <si>
    <t>no explicit RAN action requested; R3-243954 was not sent to/cc RAN</t>
  </si>
  <si>
    <t>NR_NTN_Ph3-Core, 5GSAT_Ph3_ARCH</t>
  </si>
  <si>
    <t>R3-243954</t>
  </si>
  <si>
    <t>RAN3, RAN</t>
  </si>
  <si>
    <t>S2-2410918</t>
  </si>
  <si>
    <t>RP-242954</t>
  </si>
  <si>
    <t>Reply LS to RP-242389 on AIML data collection (S2-2411191; to: RAN2, RAN3; cc: SA, RAN, SA3, SA5; contact: Interdigital)</t>
  </si>
  <si>
    <t>RP-242389</t>
  </si>
  <si>
    <t>RAN2, RAN3</t>
  </si>
  <si>
    <t>SA, RAN, SA3, SA5</t>
  </si>
  <si>
    <t>S2-2411191</t>
  </si>
  <si>
    <t>RP-242955</t>
  </si>
  <si>
    <t>Status of time budgets for RAN1/2/3/4 ongoing and new WIs/SIs after RAN #106</t>
  </si>
  <si>
    <t>RAN1 Chair (Samsung), RAN2 Chair (Interdigital), RAN3 Chair (ZTE), RAN4 Chair (Huawei)</t>
  </si>
  <si>
    <t>RP-242956</t>
  </si>
  <si>
    <t>Reply LS to RP-242389 on AIML data collection (S2-2412726; to: RAN, SA; cc: RAN1, RAN2, RAN3, SA3, SA5; contact: Interdigital)</t>
  </si>
  <si>
    <t>RAN1, RAN2, RAN3, SA3, SA5</t>
  </si>
  <si>
    <t>S2-2412726</t>
  </si>
  <si>
    <t>RP-242957</t>
  </si>
  <si>
    <t>Status report for Introduction of Power Class 2 and UE 40MHz Channel Bandwidth in NR band n28</t>
  </si>
  <si>
    <t>CMCC</t>
  </si>
  <si>
    <t>Xiaoran Zhang</t>
  </si>
  <si>
    <t>9.4.3.5</t>
  </si>
  <si>
    <t>RP-243320</t>
  </si>
  <si>
    <t>NR_n28_PC2_40MHz_CBW-Core</t>
  </si>
  <si>
    <t>RP-242958</t>
  </si>
  <si>
    <t>Revised WID on Introduction of Power Class 2 and UE 40MHz Channel Bandwidth in NR band n28</t>
  </si>
  <si>
    <t>CMCC, CBN</t>
  </si>
  <si>
    <t>RP-243321</t>
  </si>
  <si>
    <t>RP-242959</t>
  </si>
  <si>
    <t>Status report for Rel-19 High power UE (power class 1.5 and 2) for NR FR1 TDD/FDD single band for handheld/FWA UEs, and high power UE operation (power class 1) for FWVM (fixed-wireless/vehicle-mounted) use cases in a single NR band</t>
  </si>
  <si>
    <t>9.4.3.4</t>
  </si>
  <si>
    <t>HPUE_NR_FR1_bands_R19-Core</t>
  </si>
  <si>
    <t>RP-242960</t>
  </si>
  <si>
    <t>Status report for Enhancements for Air-to-ground network for NR</t>
  </si>
  <si>
    <t>9.3.4.6</t>
  </si>
  <si>
    <t>NR_ATG_enh</t>
  </si>
  <si>
    <t>RP-242961</t>
  </si>
  <si>
    <t>Revised WID on Enhancements for Air-to-ground network for NR</t>
  </si>
  <si>
    <t>CMCC, ZTE Corporation, CATT, Huawei, HiSilicon</t>
  </si>
  <si>
    <t>RP-243285</t>
  </si>
  <si>
    <t>RP-242962</t>
  </si>
  <si>
    <t>Views on scope of R19 ATG enhancement</t>
  </si>
  <si>
    <t>CMCC, CATT, Huawei, HiSilicon</t>
  </si>
  <si>
    <t>RP-242963</t>
  </si>
  <si>
    <t>Consideration on the check point of modal-modality in XR for NR Phase 3</t>
  </si>
  <si>
    <t>RP-242964</t>
  </si>
  <si>
    <t>Discussion on the check point of Rel-19 Non-Terrestrial Networks (NTN) for NR Phase 3</t>
  </si>
  <si>
    <t>RP-242965</t>
  </si>
  <si>
    <t>Status report for Study on solutions for Ambient IoT (Internet of Things) in NR</t>
  </si>
  <si>
    <t>RP-242966</t>
  </si>
  <si>
    <t>Views on Ambient IoT for Rel-19 and onwards</t>
  </si>
  <si>
    <t>RP-242967</t>
  </si>
  <si>
    <t>RP-242968</t>
  </si>
  <si>
    <t>Support of GEO satellite voice call</t>
  </si>
  <si>
    <t>RP-242969</t>
  </si>
  <si>
    <t>Views on Ambient IoT for Rel-20</t>
  </si>
  <si>
    <t>RP-242970</t>
  </si>
  <si>
    <t>Considerations on Rel-20 NES</t>
  </si>
  <si>
    <t>RP-242971</t>
  </si>
  <si>
    <t>Views on AI/ML in Rel-20</t>
  </si>
  <si>
    <t>RP-242972</t>
  </si>
  <si>
    <t>Field channel information collection for AI/ML</t>
  </si>
  <si>
    <t>RP-242973</t>
  </si>
  <si>
    <t>Views on UE aggregation for Rel-20</t>
  </si>
  <si>
    <t>RP-242974</t>
  </si>
  <si>
    <t>Views on ISAC for Rel-20</t>
  </si>
  <si>
    <t>RP-242975</t>
  </si>
  <si>
    <t>Views on MIMO for Rel-20</t>
  </si>
  <si>
    <t>3120</t>
  </si>
  <si>
    <t>RP-242976</t>
  </si>
  <si>
    <t>Views on 3GPP RAN 6G requirements study</t>
  </si>
  <si>
    <t>RP-242977</t>
  </si>
  <si>
    <t>Status report for UE Conformance Test Aspects - Rel-18 ATG for NR; rapporteur CMCC</t>
  </si>
  <si>
    <t>RP-242978</t>
  </si>
  <si>
    <t>Status report for UE Conformance Test Aspects - In-Device Co-existence (IDC) enhancements for NR and MR-DC; rapporteur CMCC</t>
  </si>
  <si>
    <t>RP-242979</t>
  </si>
  <si>
    <t>Status report for UE Conformance Test Aspects - IoT NTN enhancements plus CT1 aspects; rapporteur CMCC</t>
  </si>
  <si>
    <t>RP-242980</t>
  </si>
  <si>
    <t>Status report for UE Conformance Test Aspects - Rel-16 NR CA and DC; and NR and LTE DC Configurations; rapporteur CMCC</t>
  </si>
  <si>
    <t>RP-242981</t>
  </si>
  <si>
    <t>Revised WID: Introduction of Ku bands for NR NTN</t>
  </si>
  <si>
    <t>RP-243314</t>
  </si>
  <si>
    <t>RP-242982</t>
  </si>
  <si>
    <t>Proposal for RRM objective on relaxed RLM/BFD for Redcap</t>
  </si>
  <si>
    <t>Ericsson India Private Limited</t>
  </si>
  <si>
    <t>Santhan Thangarasa</t>
  </si>
  <si>
    <t>This contribution provide background and justification to support relaxed RLM/BFD operation for RedCap.</t>
  </si>
  <si>
    <t>RP-242983</t>
  </si>
  <si>
    <t>New WID on power saving operation for RedCap</t>
  </si>
  <si>
    <t>A short WID to support relaxed BFD/RLM operation for RedCap.</t>
  </si>
  <si>
    <t>RP-242984</t>
  </si>
  <si>
    <t>Rakuten Mobile, Inc</t>
  </si>
  <si>
    <t>awn muhammad</t>
  </si>
  <si>
    <t>RP-242985</t>
  </si>
  <si>
    <t>Mobile VSAT Motivation and Market Growth</t>
  </si>
  <si>
    <t>RP-242986</t>
  </si>
  <si>
    <t>Technical aspects for specifying Mobile VSAT served by NGSO</t>
  </si>
  <si>
    <t>RP-242987</t>
  </si>
  <si>
    <t>Clarification on the scope of 7-24 GHz Channel Modelling Enhancements</t>
  </si>
  <si>
    <t>RP-242988</t>
  </si>
  <si>
    <t>Discussions on 6G SI on IMT-2030</t>
  </si>
  <si>
    <t>RP-242989</t>
  </si>
  <si>
    <t>Motivation for new revision of BS RF evolution WID</t>
  </si>
  <si>
    <t>Ericsson Hungary Ltd</t>
  </si>
  <si>
    <t>Torbjorn Elfstrom</t>
  </si>
  <si>
    <t>RP-242990</t>
  </si>
  <si>
    <t>Status Report: UE Conformance - Further NR mobility enhancements</t>
  </si>
  <si>
    <t>MediaTek Inc., Apple, China Telecom</t>
  </si>
  <si>
    <t>Guillaume Sebire</t>
  </si>
  <si>
    <t>RP-242991</t>
  </si>
  <si>
    <t>Status Report: UE Conformance - Introduction of FDD LTE band (L+S band) for IoT NTN operation</t>
  </si>
  <si>
    <t>MediaTek Inc., China Telecom</t>
  </si>
  <si>
    <t>13.4.30</t>
  </si>
  <si>
    <t>IoT_NTN_FDD_LS_band-UEConTest</t>
  </si>
  <si>
    <t>RP-242992</t>
  </si>
  <si>
    <t>Revised WI: UE Conformance - Introduction of FDD LTE band (L+S band) for IoT NTN operation</t>
  </si>
  <si>
    <t>Pulling the completion date by 3 months</t>
  </si>
  <si>
    <t>RP-242993</t>
  </si>
  <si>
    <t>Status Report: UE Conformance - Introduction of the Extended L-band (UL 1668-1675MHz, DL 1518-1525MHz) for IoT NTN</t>
  </si>
  <si>
    <t>MediaTek Inc., Inmarsat</t>
  </si>
  <si>
    <t>RP-242994</t>
  </si>
  <si>
    <t>Status Report: UE Conformance -  Further enhancements on NR and MR-DC measurement gaps and measurements without gaps</t>
  </si>
  <si>
    <t>MediaTek Inc., Huawei</t>
  </si>
  <si>
    <t>RP-242995</t>
  </si>
  <si>
    <t>Revised WI: UE Conformance -  Further enhancements on NR and MR-DC measurement gaps and measurements without gaps</t>
  </si>
  <si>
    <t>Updated list of affected specs</t>
  </si>
  <si>
    <t>RP-242996</t>
  </si>
  <si>
    <t>Status Report: Non-Terrestrial Networks (NTN) for Internet of Things (IoT) Phase 3</t>
  </si>
  <si>
    <t>Rapporteur (MediaTek Inc.)</t>
  </si>
  <si>
    <t>RP-242997</t>
  </si>
  <si>
    <t>Motivation paper for Revised WI: Non-Terrestrial Networks (NTN) for Internet of Things (IoT) Phase 3</t>
  </si>
  <si>
    <t>Rapporteur (MediaTek Inc.), CATT, Sateliot, Thales, ZTE</t>
  </si>
  <si>
    <t>Align the RAN3 work with SA2 assumptions in KI#1 for regenerative payload which also applies to EPS (see LS out S2-2410918) i.e. Independent of S&amp;F</t>
  </si>
  <si>
    <t>RP-242998</t>
  </si>
  <si>
    <t>Revised WI: Non-Terrestrial Networks (NTN) for Internet of Things (IoT) Phase 3</t>
  </si>
  <si>
    <t>RP-243278</t>
  </si>
  <si>
    <t>RP-242999</t>
  </si>
  <si>
    <t>Status Report: Introduction of another IoT-NTN S-band (MSS band 2000-2020 MHz UL and 2180-2200 MHz DL)</t>
  </si>
  <si>
    <t>MediaTek Inc.</t>
  </si>
  <si>
    <t>10.4.2</t>
  </si>
  <si>
    <t>RP-243273</t>
  </si>
  <si>
    <t>IoT_NTN_FDD_S_band</t>
  </si>
  <si>
    <t>RP-243000</t>
  </si>
  <si>
    <t>Ambient IoT: Preferences</t>
  </si>
  <si>
    <t>MediaTek Preferences for Ambient IoT in view of the latest progress in misc. WGs</t>
  </si>
  <si>
    <t>RP-243001</t>
  </si>
  <si>
    <t>Status Report: Study on NR FR1 DL fragmented carriers</t>
  </si>
  <si>
    <t>RP-243002</t>
  </si>
  <si>
    <t>Revised SI: Study on NR FR1 DL fragmented carriers</t>
  </si>
  <si>
    <t>Align the terminology with RAN4 agreement in WF R4-2417201</t>
  </si>
  <si>
    <t>RP-243003</t>
  </si>
  <si>
    <t>Tx switching for 3Tx UEs</t>
  </si>
  <si>
    <t>MediaTek Inc., BT Plc., China Telecom, China Unicom, CHTTL, CKH IOD UK LIMITED, ISSDU, OPPO, Softbank, Telecom Italia, Telstra, T-Mobile USA, Verizon, Vodafone</t>
  </si>
  <si>
    <t>Revision of RAN#105/RP-242052 incl. draft CRs to 38.214, 38.101-1, 38.133</t>
  </si>
  <si>
    <t>RP-243004</t>
  </si>
  <si>
    <t>MediaTek Views on 5G-Adv Rel-20</t>
  </si>
  <si>
    <t>Overview</t>
  </si>
  <si>
    <t>RP-243005</t>
  </si>
  <si>
    <t>MediaTek Views on RANp SI on ITU IMT-2030</t>
  </si>
  <si>
    <t>A RAN led SI is planned to be approved on IMT-2030 as endorsed RP-240823. This paper provides MediaTek views.</t>
  </si>
  <si>
    <t>RP-243249</t>
  </si>
  <si>
    <t>RP-243006</t>
  </si>
  <si>
    <t>Status report for WI Additional topological enhancements for NR</t>
  </si>
  <si>
    <t>NTT DOCOMO, INC., AT&amp;T</t>
  </si>
  <si>
    <t>Tianyang Min</t>
  </si>
  <si>
    <t>9.3.3.3</t>
  </si>
  <si>
    <t>NR_WAB_5GFemto-Core</t>
  </si>
  <si>
    <t>RP-243007</t>
  </si>
  <si>
    <t>Motivation on further complexity reduction for eRedcap devices  enabling single SKU design (SAW-less)</t>
  </si>
  <si>
    <t>Sony, Nordic Semiconductor ASA, Semtech, Sequans Communications, vivo, OPPO, Itron</t>
  </si>
  <si>
    <t>Kun Zhao</t>
  </si>
  <si>
    <t>redRedCap</t>
  </si>
  <si>
    <t>RP-243008</t>
  </si>
  <si>
    <t>New WID: Enable SAW-less implementation for eRedcap devices</t>
  </si>
  <si>
    <t>RP-243009</t>
  </si>
  <si>
    <t>Revised WID on additional topological enhancements for NR</t>
  </si>
  <si>
    <t>RP-243010</t>
  </si>
  <si>
    <t>OD-SIB1 feature discussion</t>
  </si>
  <si>
    <t>RP-243011</t>
  </si>
  <si>
    <t>Status report for WI: UE RF enhancements for NR FR1/FR2 and EN-DC, Phase 4; rapporteur: Huawei</t>
  </si>
  <si>
    <t>Ye Liu</t>
  </si>
  <si>
    <t>RP-243012</t>
  </si>
  <si>
    <t>Discussion on the scope of 6Rx</t>
  </si>
  <si>
    <t>RP-243013</t>
  </si>
  <si>
    <t>Status report for WI: Rel-19 LTE-Advanced Carrier Aggregation for x bands (2&lt;=x&lt;= 6) DL with y bands (y=1, 2) UL; rapporteur: Huawei</t>
  </si>
  <si>
    <t>10.4.4</t>
  </si>
  <si>
    <t>LTE_CA_R19_xBDL_yBUL-Core</t>
  </si>
  <si>
    <t>RP-243014</t>
  </si>
  <si>
    <t>Revised WI: Rel-19 LTE-Advanced Carrier Aggregation for x bands (2&lt;=x&lt;= 6) DL with y bands (y=1, 2) UL</t>
  </si>
  <si>
    <t>RP-243015</t>
  </si>
  <si>
    <t>Status report for WI: Simultaneous Rx/Tx band combinations for NR CA/DC, NR SUL and LTE/NR DC in Rel-19; rapporteur: Huawei</t>
  </si>
  <si>
    <t>9.4.2.3</t>
  </si>
  <si>
    <t>LTE_NR_R19_Simult_RxTx</t>
  </si>
  <si>
    <t>RP-243016</t>
  </si>
  <si>
    <t>Overview of additional RRM enhancement topics for Rel-19</t>
  </si>
  <si>
    <t>RP-243017</t>
  </si>
  <si>
    <t>CR on introduction of RF requirements for FR2 power class 8 [FR2_PC8]</t>
  </si>
  <si>
    <t>company CR; revision of CR R4-2420506 which was not pursued in RAN4; is a late TEI18 cat.B CR</t>
  </si>
  <si>
    <t>R4, PC8_FR2</t>
  </si>
  <si>
    <t>R4-2420506</t>
  </si>
  <si>
    <t>38.101-2</t>
  </si>
  <si>
    <t>18.7.0</t>
  </si>
  <si>
    <t>TEI18</t>
  </si>
  <si>
    <t>0765</t>
  </si>
  <si>
    <t>2</t>
  </si>
  <si>
    <t>B</t>
  </si>
  <si>
    <t>RP-243018</t>
  </si>
  <si>
    <t>CR on introduction of RRM requirements for FR2 power class 8 [FR2_PC8]</t>
  </si>
  <si>
    <t>company CR; revision of CR R4-2420189 which was not pursued in RAN4; is a late TEI18 cat.B CR</t>
  </si>
  <si>
    <t>R4-2420189</t>
  </si>
  <si>
    <t>38.133</t>
  </si>
  <si>
    <t>RP-243019</t>
  </si>
  <si>
    <t>CR on release independence for FR2 power class 8 [FR2_PC8]</t>
  </si>
  <si>
    <t>company CR; revision of CR R4-2420507 which was not pursued in RAN4; is a late TEI18 cat.B CR</t>
  </si>
  <si>
    <t>R4-2420507</t>
  </si>
  <si>
    <t>38.307</t>
  </si>
  <si>
    <t>18.2.0</t>
  </si>
  <si>
    <t>0173</t>
  </si>
  <si>
    <t>RP-243020</t>
  </si>
  <si>
    <t>Draft LS to RAN2 on introduction of FR2 power class 8</t>
  </si>
  <si>
    <t>LS out</t>
  </si>
  <si>
    <t>PC8_FR2</t>
  </si>
  <si>
    <t>RP-243021</t>
  </si>
  <si>
    <t>Motivation on introduction of power class 8 for FR2</t>
  </si>
  <si>
    <t>RP-243022</t>
  </si>
  <si>
    <t>New WID on introduction of power class 8 for FR2</t>
  </si>
  <si>
    <t>RP-243023</t>
  </si>
  <si>
    <t>RAN4 CRs to Maintenance for Closed WIs/SIs for REL-18 and earlier - Batch 1</t>
  </si>
  <si>
    <t>Carolyn Taylor</t>
  </si>
  <si>
    <t>FLAG D</t>
  </si>
  <si>
    <t>4Rx_low_NR_band_handheld_3Tx_NR_CA_ENDC, 5G_V2X_NRSL-Core, Power_Limit_CA_DC-Core</t>
  </si>
  <si>
    <t>RP-243024</t>
  </si>
  <si>
    <t>RAN4 CRs to Maintenance for Closed WIs/SIs for REL-18 and earlier - Batch 2</t>
  </si>
  <si>
    <t>RP-243025</t>
  </si>
  <si>
    <t>RAN4 CRs to Maintenance for Closed WIs/SIs for REL-18 and earlier - Batch 3</t>
  </si>
  <si>
    <t>RP-243026</t>
  </si>
  <si>
    <t>RAN4 CRs to Maintenance for Closed WIs/SIs for REL-18 and earlier - Batch 4</t>
  </si>
  <si>
    <t>IoT_NTN_enh, IoT_NTN_FDD_LS_band</t>
  </si>
  <si>
    <t>RP-243027</t>
  </si>
  <si>
    <t>RAN4 CRs to Maintenance for Closed WIs/SIs for REL-18 and earlier - Batch 5</t>
  </si>
  <si>
    <t>RP-243028</t>
  </si>
  <si>
    <t>RAN4 CRs to Maintenance for Closed WIs/SIs for REL-18 and earlier - Batch 6</t>
  </si>
  <si>
    <t>LTE_NR_DC_CA_enh-Core, LTE_NR_DC_enh2, LTE_NR_DC_enh2-Core</t>
  </si>
  <si>
    <t>RP-243029</t>
  </si>
  <si>
    <t>RAN4 CRs to Maintenance for Closed WIs/SIs for REL-18 and earlier - Batch 7</t>
  </si>
  <si>
    <t>Rel-14</t>
  </si>
  <si>
    <t>LTE_NR_Simult_RxTx_R18, LTE_terr_bcast_bands_part2, LTE_V2X-Core, LTE-RF</t>
  </si>
  <si>
    <t>RP-243030</t>
  </si>
  <si>
    <t>RAN4 CRs to Maintenance for Closed WIs/SIs for REL-18 and earlier - Batch 8</t>
  </si>
  <si>
    <t>LTE410_Europe_PPDR-Core</t>
  </si>
  <si>
    <t>RP-243031</t>
  </si>
  <si>
    <t>RAN4 CRs to Maintenance for Closed WIs/SIs for REL-18 and earlier - Batch 9</t>
  </si>
  <si>
    <t>LTE410_Europe_PPDR-Perf</t>
  </si>
  <si>
    <t>RP-243032</t>
  </si>
  <si>
    <t>RAN4 CRs to Maintenance for Closed WIs/SIs for REL-18 and earlier - Batch 10</t>
  </si>
  <si>
    <t>Netw_Energy_NR-Core, Netw_Energy_NR-Perf</t>
  </si>
  <si>
    <t>RP-243033</t>
  </si>
  <si>
    <t>RAN4 CRs to Maintenance for Closed WIs/SIs for REL-18 and earlier - Batch 11</t>
  </si>
  <si>
    <t>NonCol_intraB_ENDC_NR_CA, NonCol_intraB_ENDC_NR_CA-Core</t>
  </si>
  <si>
    <t>RP-243034</t>
  </si>
  <si>
    <t>RAN4 CRs to Maintenance for Closed WIs/SIs for REL-18 and earlier - Batch 12</t>
  </si>
  <si>
    <t>NR_2step_RACH-Perf, NR_ATG-Core, NR_ATG-Perf</t>
  </si>
  <si>
    <t>RP-243035</t>
  </si>
  <si>
    <t>RAN4 CRs to Maintenance for Closed WIs/SIs for REL-18 and earlier - Batch 13</t>
  </si>
  <si>
    <t>NR_BWP_wor-Core, NR_BWP_wor-Perf, NR_CA_R18_Intra-Core, NR_CADC_R17_2BDL_xBUL-Core, NR_CADC_R17_3BDL_2BUL-Core</t>
  </si>
  <si>
    <t>RP-243036</t>
  </si>
  <si>
    <t>RAN4 CRs to Maintenance for Closed WIs/SIs for REL-18 and earlier - Batch 14</t>
  </si>
  <si>
    <t>RP-243037</t>
  </si>
  <si>
    <t>RAN4 CRs to Maintenance for Closed WIs/SIs for REL-18 and earlier - Batch 15</t>
  </si>
  <si>
    <t>NR_channel_raster_enh</t>
  </si>
  <si>
    <t>RP-243038</t>
  </si>
  <si>
    <t>RAN4 CRs to Maintenance for Closed WIs/SIs for REL-18 and earlier - Batch 16</t>
  </si>
  <si>
    <t>NR_cov_enh2, NR_cov_enh2-Core, NR_cov_enh2-Perf, NR_cov_enh-Perf</t>
  </si>
  <si>
    <t>RP-243039</t>
  </si>
  <si>
    <t>RAN4 CRs to Maintenance for Closed WIs/SIs for REL-18 and earlier - Batch 17</t>
  </si>
  <si>
    <t>NR_CSIRS_L3meas-Perf, NR_DL1024QAM_FR1-Perf, NR_DSS_enh-Perf, NR_DualTxRx_MUSIM-Core</t>
  </si>
  <si>
    <t>RP-243040</t>
  </si>
  <si>
    <t>RAN4 CRs to Maintenance for Closed WIs/SIs for REL-18 and earlier - Batch 18</t>
  </si>
  <si>
    <t>NR_eMIMO</t>
  </si>
  <si>
    <t>RP-243041</t>
  </si>
  <si>
    <t>RAN4 CRs to Maintenance for Closed WIs/SIs for REL-18 and earlier - Batch 19</t>
  </si>
  <si>
    <t>NR_ENDC_RF_FR1_enh2-Perf, NR_ext_to_71GHz-Perf</t>
  </si>
  <si>
    <t>RP-243042</t>
  </si>
  <si>
    <t>RAN4 CRs to Maintenance for Closed WIs/SIs for REL-18 and earlier - Batch 20</t>
  </si>
  <si>
    <t>NR_FR1_lessthan_5MHz_BW-Core, NR_FR1_lessthan_5MHz_BW-Perf</t>
  </si>
  <si>
    <t>RP-243043</t>
  </si>
  <si>
    <t>RAN4 CRs to Maintenance for Closed WIs/SIs for REL-18 and earlier - Batch 21</t>
  </si>
  <si>
    <t>NR_FR1_TRP_TRS_enh-Core, NR_FR1_TRP_TRS_enh-Perf, NR_FR2_FWA_Bn257_Bn258-Core</t>
  </si>
  <si>
    <t>RP-243044</t>
  </si>
  <si>
    <t>RAN4 CRs to Maintenance for Closed WIs/SIs for REL-18 and earlier - Batch 22</t>
  </si>
  <si>
    <t>NR_FR2_multiRX_DL-Core, NR_FR2_multiRX_DL-Perf</t>
  </si>
  <si>
    <t>RP-243045</t>
  </si>
  <si>
    <t>RAN4 CRs to Maintenance for Closed WIs/SIs for REL-18 and earlier - Batch 23</t>
  </si>
  <si>
    <t>NR_HST_FR1_enh-Perf, NR_HST_FR2_enh-Core, NR_HST_FR2_enh-Perf</t>
  </si>
  <si>
    <t>RP-243046</t>
  </si>
  <si>
    <t>RAN4 CRs to Maintenance for Closed WIs/SIs for REL-18 and earlier - Batch 24</t>
  </si>
  <si>
    <t>NR_IAB-Core, NR_IAB-Perf, NR_mmWave_protect-Perf</t>
  </si>
  <si>
    <t>RP-243047</t>
  </si>
  <si>
    <t>RAN4 CRs to Maintenance for Closed WIs/SIs for REL-18 and earlier - Batch 25</t>
  </si>
  <si>
    <t>NR_L1enh_URLLC-Perf</t>
  </si>
  <si>
    <t>RP-243048</t>
  </si>
  <si>
    <t>RAN4 CRs to Maintenance for Closed WIs/SIs for REL-18 and earlier - Batch 26</t>
  </si>
  <si>
    <t>NR_MC_enh-Core, NR_MG_enh2-Core, NR_MG_enh2-Perf, NR_MG_enh-Core</t>
  </si>
  <si>
    <t>RP-243049</t>
  </si>
  <si>
    <t>RAN4 CRs to Maintenance for Closed WIs/SIs for REL-18 and earlier - Batch 27</t>
  </si>
  <si>
    <t>NR_MIMO_evo_DL_UL-Core, NR_MIMO_evo_DL_UL-Perf</t>
  </si>
  <si>
    <t>RP-243050</t>
  </si>
  <si>
    <t>RAN4 CRs to Maintenance for Closed WIs/SIs for REL-18 and earlier - Batch 28</t>
  </si>
  <si>
    <t>NR_MIMO_OTA_enh-Core</t>
  </si>
  <si>
    <t>RP-243051</t>
  </si>
  <si>
    <t>RAN4 CRs to Maintenance for Closed WIs/SIs for REL-18 and earlier - Batch 29</t>
  </si>
  <si>
    <t>NR_Mob_enh2-Core, NR_Mob_enh2-Perf, NR_Mob_enh-Core</t>
  </si>
  <si>
    <t>RP-243052</t>
  </si>
  <si>
    <t>RAN4 CRs to Maintenance for Closed WIs/SIs for REL-18 and earlier - Batch 30</t>
  </si>
  <si>
    <t>NR_n28_BW-Core, NR_n30-Core, NR_n53-Core, NR_SUL_combos_R18-Core</t>
  </si>
  <si>
    <t>RP-243053</t>
  </si>
  <si>
    <t>RAN4 CRs to Maintenance for Closed WIs/SIs for REL-18 and earlier - Batch 31</t>
  </si>
  <si>
    <t>NR_netcon_repeater-Core, NR_netcon_repeater-Perf</t>
  </si>
  <si>
    <t>RP-243054</t>
  </si>
  <si>
    <t>RAN4 CRs to Maintenance for Closed WIs/SIs for REL-18 and earlier - Batch 32</t>
  </si>
  <si>
    <t>Rel-15</t>
  </si>
  <si>
    <t>NR_newRAT-Core, NR_HST_FR2-Core, NR_eMIMO-Core, NR_MC_enh-Core, NR_cov_enh-Core, NR_RF_TxD-Core, NR_cov_enh2-Core, TEI16</t>
  </si>
  <si>
    <t>RP-243055</t>
  </si>
  <si>
    <t>RAN4 CRs to Maintenance for Closed WIs/SIs for REL-18 and earlier - Batch 33</t>
  </si>
  <si>
    <t>RP-243056</t>
  </si>
  <si>
    <t>RAN4 CRs to Maintenance for Closed WIs/SIs for REL-18 and earlier - Batch 34</t>
  </si>
  <si>
    <t>RP-243057</t>
  </si>
  <si>
    <t>RAN4 CRs to Maintenance for Closed WIs/SIs for REL-18 and earlier - Batch 35</t>
  </si>
  <si>
    <t>NR_NTN_enh-Core, NR_NTN_enh-Perf</t>
  </si>
  <si>
    <t>RP-243058</t>
  </si>
  <si>
    <t>RAN4 CRs to Maintenance for Closed WIs/SIs for REL-18 and earlier - Batch 36</t>
  </si>
  <si>
    <t>NR_NTN_LSband-Core</t>
  </si>
  <si>
    <t>RP-243059</t>
  </si>
  <si>
    <t>RAN4 CRs to Maintenance for Closed WIs/SIs for REL-18 and earlier - Batch 37</t>
  </si>
  <si>
    <t>NR_NTN_solutions-Core, NR_NTN_solutions-Perf</t>
  </si>
  <si>
    <t>RP-243060</t>
  </si>
  <si>
    <t>RAN4 CRs to Maintenance for Closed WIs/SIs for REL-18 and earlier - Batch 38</t>
  </si>
  <si>
    <t>RP-243061</t>
  </si>
  <si>
    <t>RAN4 CRs to Maintenance for Closed WIs/SIs for REL-18 and earlier - Batch 39</t>
  </si>
  <si>
    <t>NR_pos_enh-Core, NR_pos_enh-Perf, NR_pos-Perf</t>
  </si>
  <si>
    <t>RP-243062</t>
  </si>
  <si>
    <t>RAN4 CRs to Maintenance for Closed WIs/SIs for REL-18 and earlier - Batch 40</t>
  </si>
  <si>
    <t>NR_redcap_enh-Perf, NR_redcap-Perf</t>
  </si>
  <si>
    <t>RP-243063</t>
  </si>
  <si>
    <t>RAN4 CRs to Maintenance for Closed WIs/SIs for REL-18 and earlier - Batch 41</t>
  </si>
  <si>
    <t>NR_redcap_enh-Core, NR_redcap-Core, NR_repeaters-Core, NR_RF_FR1, NR_RF_FR1_enh-Core, NR_RRM_enh2, NR_RRM_enh2-Core, NR_RRM_enh2-Perf</t>
  </si>
  <si>
    <t>RP-243064</t>
  </si>
  <si>
    <t>RAN4 CRs to Maintenance for Closed WIs/SIs for REL-18 and earlier - Batch 42</t>
  </si>
  <si>
    <t>NR_RRM_enh3, NR_RRM_enh3-Core, NR_RRM_enh3-Perf, NR_RRM_enh-Perf, NR_SL_enh2-Core, NR_UE_pow_sav-Core</t>
  </si>
  <si>
    <t>RP-243065</t>
  </si>
  <si>
    <t>RAN4 CRs to Maintenance for Closed WIs/SIs for REL-18 and earlier - Batch 43</t>
  </si>
  <si>
    <t>TEI13</t>
  </si>
  <si>
    <t>RP-243066</t>
  </si>
  <si>
    <t>RAN4 CRs to Maintenance for Closed WIs/SIs for REL-18 and earlier - Batch 44</t>
  </si>
  <si>
    <t>TEI14</t>
  </si>
  <si>
    <t>RP-243067</t>
  </si>
  <si>
    <t>RAN4 CRs to NR+LTE TEI17 – Batch 1</t>
  </si>
  <si>
    <t>TEI17</t>
  </si>
  <si>
    <t>RP-243068</t>
  </si>
  <si>
    <t>RAN4 CRs to NR+LTE TEI18 – Batch 2</t>
  </si>
  <si>
    <t>RP-243069</t>
  </si>
  <si>
    <t>RAN4 CRs to Open REL-18 NR or NR+LTE WIs  – Batch 1</t>
  </si>
  <si>
    <t>RP-243070</t>
  </si>
  <si>
    <t>RAN4 CRs to Maintenance for Closed WIs/SIs for REL-18 and earlier - Batch 45</t>
  </si>
  <si>
    <t>RP-243071</t>
  </si>
  <si>
    <t>RAN4 CRs to Rel-19 DC of x LTE band(s), y NR band(s) and single or two NR SUL bands</t>
  </si>
  <si>
    <t>RP-243072</t>
  </si>
  <si>
    <t>RAN4 CRs to Rel-19 NR CADC for x bands DL with y bands UL and SUL band combo</t>
  </si>
  <si>
    <t>RP-243073</t>
  </si>
  <si>
    <t>RAN4 CRs to Rel-19 HPUE PC1.5 or 2 for DC combo of LTE band(s) and NR band(s)</t>
  </si>
  <si>
    <t>RP-243074</t>
  </si>
  <si>
    <t>RAN4 CRs to Rel-19 HPUE PC1.5 or 2 for NR intra-band CA or NR inter-band CA/DC band combo with/without NR SUL</t>
  </si>
  <si>
    <t>RP-243075</t>
  </si>
  <si>
    <t>RAN4 CRs to Rel-19 HPUE PC1.5 and 2 for NR FR1 TDD/FDD single band for handheld/FWA UEs, and HPUE PC1</t>
  </si>
  <si>
    <t>RP-243076</t>
  </si>
  <si>
    <t>RAN4 CRs to introduction of PC2 and UE 40MHz Channel Bandwidth in NR band n28</t>
  </si>
  <si>
    <t>RP-243077</t>
  </si>
  <si>
    <t>RAN4 CRs to Rel-19 HPUE for fixed-wireless/vehicle-mounted use cases in a single LTE band</t>
  </si>
  <si>
    <t>RP-243078</t>
  </si>
  <si>
    <t>RAN4 CRs to Rel-19 LTE-Advanced CA for x bands DL with y bands</t>
  </si>
  <si>
    <t>RP-243079</t>
  </si>
  <si>
    <t>CR on introduction of PC2 and 40MHz for n28</t>
  </si>
  <si>
    <t>CMCC, CBN, China Broadnet, Huawei, HiSilicon, ZTE, OPPO, Qualcomm, skyworks, vivo</t>
  </si>
  <si>
    <t>company CR; revision of RAN4 agreed CR R4-2420354 in RP-243076 (CR2562 rev 1 to TS 38.101-1 ) in order to do one additional update on power class table which was missed in the RAN4 CR; submitted to RAN #106 as the REL-19 WI is planned to be completed at RAN #106</t>
  </si>
  <si>
    <t>38.101-1</t>
  </si>
  <si>
    <t>NR_n28_PC2_40MHz_CBW</t>
  </si>
  <si>
    <t>2562</t>
  </si>
  <si>
    <t>RP-243080</t>
  </si>
  <si>
    <t>6-Layer MIMO for 6Rx</t>
  </si>
  <si>
    <t>RP-243081</t>
  </si>
  <si>
    <t>Views on RAN Study Item for IMT-2030</t>
  </si>
  <si>
    <t>ROBERT BOSCH GmbH</t>
  </si>
  <si>
    <t>Mehdi Harounabadi</t>
  </si>
  <si>
    <t>RP-242016</t>
  </si>
  <si>
    <t>RP-243082</t>
  </si>
  <si>
    <t>Views on the Study of IMT-2030 Requirements</t>
  </si>
  <si>
    <t>Indian Institute of Tech (M), CEWiT, Tejas Networks</t>
  </si>
  <si>
    <t>Anil Kumar Yerrapragada</t>
  </si>
  <si>
    <t>RP-243083</t>
  </si>
  <si>
    <t>Status report for WI: UE conformance test aspects for 5G V2X with NR sidelink; rapporteur: Huawei</t>
  </si>
  <si>
    <t>Simone Provvedi</t>
  </si>
  <si>
    <t>Completion: 85% (+12%); Target: Jun 2025(+6 months)</t>
  </si>
  <si>
    <t>RP-243084</t>
  </si>
  <si>
    <t>Status report for WI: UE Conformance - Rel-17 NR CA and DC; and NR and LTE DC Configurations; rapporteur: Huawei</t>
  </si>
  <si>
    <t>Completion: 11%; Target: Dec 2025 (+12 months)</t>
  </si>
  <si>
    <t>RP-243085</t>
  </si>
  <si>
    <t>Status report for WI: UE Conformance - Rel-17 Power Class 2 UE for NR inter-band CA/DC with or without SUL configurations with x (6&gt;=x&gt;2) bands DL and y (y=1, 2) bands UL; rapporteur: Huawei</t>
  </si>
  <si>
    <t>Completion: 9%; Target: Jun 2025</t>
  </si>
  <si>
    <t>13.3.2</t>
  </si>
  <si>
    <t>NR_UE_PC2_R17_CADC_SUL_xBDL_yBUL-UEConTest</t>
  </si>
  <si>
    <t>RP-243086</t>
  </si>
  <si>
    <t>Status report for WI: UE Conformance - Introduction of FR2 FWA (Fixed Wireless Access) UE with maximum TRP (Total Radiated Power) of 23dBm for band n257 and n258; rapporteur: Huawei</t>
  </si>
  <si>
    <t>Completion: 63% (+12%); Target: Dec 2025 (+12 months)</t>
  </si>
  <si>
    <t>RP-243087</t>
  </si>
  <si>
    <t>Status report for WI: UE Conformance - Rel-18 NR CA and DC; and NR and LTE DC Configurations; rapporteur: Huawei</t>
  </si>
  <si>
    <t>Completion: 76%; Target: Jun 2025</t>
  </si>
  <si>
    <t>RP-243088</t>
  </si>
  <si>
    <t>Status report for WI: UE Conformance - New Rel-18 NR licensed bands and extension of existing NR bands; rapporteur: Huawei</t>
  </si>
  <si>
    <t>Completion: 100% (+73%); Target: Dec 2024 (-6 months)</t>
  </si>
  <si>
    <t>RP-243089</t>
  </si>
  <si>
    <t>Revised WID for WI: UE Conformance - New Rel-18 NR licensed bands and extension of existing NR bands; rapporteur: Huawei</t>
  </si>
  <si>
    <t>Completing the WI</t>
  </si>
  <si>
    <t>RP-243090</t>
  </si>
  <si>
    <t>Status report for WI: UE Conformance - 4Rx handheld UE for low NR bands (&lt;1GHz) and/or 3Tx for NR inter-band UL Carrier Aggregation (CA) and EN-DC; rapporteur: Huawei</t>
  </si>
  <si>
    <t>Completion: 77% (+32%); Target: June 2025</t>
  </si>
  <si>
    <t>RP-243091</t>
  </si>
  <si>
    <t>Status report for WI: UE Conformance - Further RF requirements enhancement for NR and EN-DC in frequency range 1; rapporteur: Huawei</t>
  </si>
  <si>
    <t>Completion: 34% (+22%); Target: Jun 2025</t>
  </si>
  <si>
    <t>RP-243092</t>
  </si>
  <si>
    <t>Status report for WI: UE Conformance - Network energy savings for NR; rapporteur: Huawei</t>
  </si>
  <si>
    <t>Completion: 54% (+30%); Target: Dec 2025</t>
  </si>
  <si>
    <t>RP-243093</t>
  </si>
  <si>
    <t>Status report for WI: UE Conformance - IMS Data Channel for NG RTC (Real Time Communication)</t>
  </si>
  <si>
    <t>Completion: 5% (+5%); Target: Dec 2025</t>
  </si>
  <si>
    <t>13.4.38</t>
  </si>
  <si>
    <t>NG_RTC_IMS_dataCH-UEConTest</t>
  </si>
  <si>
    <t>RP-243094</t>
  </si>
  <si>
    <t>New WID on UE Conformance - New Rel-19 NR licensed bands and extension of existing NR bands</t>
  </si>
  <si>
    <t>Huawei, HiSilicon, CMCC</t>
  </si>
  <si>
    <t>tested:</t>
  </si>
  <si>
    <t>RP-243095</t>
  </si>
  <si>
    <t>Checkpoint on XR support for multimodality across TSGs</t>
  </si>
  <si>
    <t>RP-243096</t>
  </si>
  <si>
    <t>Introduction of AUN3 device access</t>
  </si>
  <si>
    <t>Seonggu Shim</t>
  </si>
  <si>
    <t>5WWC_Ph2</t>
  </si>
  <si>
    <t>RP-243097</t>
  </si>
  <si>
    <t>Correction on IoT NTN enhancement and LTE-interfaces</t>
  </si>
  <si>
    <t>IoT_NTN_enh-Core, LTE-interfaces, TEI18</t>
  </si>
  <si>
    <t>RP-243098</t>
  </si>
  <si>
    <t>Correction on CIoT optimization with 5GC and AMF CP Relocation Indication</t>
  </si>
  <si>
    <t>LTE_eMTC5-Core, NB_IOTenh3-Core, TEI18</t>
  </si>
  <si>
    <t>RP-243099</t>
  </si>
  <si>
    <t>Correction on NR SON MDT</t>
  </si>
  <si>
    <t>NR_SON_MDT-Core, NR_ENDC_SON_MDT_enh-Core, NR_ENDC_SON_MDT_enh2-Core, TEI18</t>
  </si>
  <si>
    <t>RP-243100</t>
  </si>
  <si>
    <t>Correction on the semantics description, BAP mapping and Resource Coordination</t>
  </si>
  <si>
    <t>NR_IAB_enh-Core, NR_IAB-Core</t>
  </si>
  <si>
    <t>RP-243101</t>
  </si>
  <si>
    <t>Correction on MBS Service Area and Configuration update</t>
  </si>
  <si>
    <t>NR_MBS_enh-Core</t>
  </si>
  <si>
    <t>RP-243102</t>
  </si>
  <si>
    <t>Correction on NR Mobility enhancements</t>
  </si>
  <si>
    <t>NR_Mob_enh2-Core, NR_Mob_enh-Core</t>
  </si>
  <si>
    <t>RP-243103</t>
  </si>
  <si>
    <t>Correction on Retrieve UE Context Confirm, N3IWF, neighbour and UE history information</t>
  </si>
  <si>
    <t>NR_newRAT-Core, TEI17, TEI18</t>
  </si>
  <si>
    <t>RP-243104</t>
  </si>
  <si>
    <t>Correction on Positioning Enhancements</t>
  </si>
  <si>
    <t>NR_pos-Core, NR_pos_enh-Core, NR_pos_enh2-Core, TEI18</t>
  </si>
  <si>
    <t>RP-243105</t>
  </si>
  <si>
    <t>Corrections on MP relay based PDCP duplication and SL relay procedure</t>
  </si>
  <si>
    <t>NR_SL_relay_enh-Core</t>
  </si>
  <si>
    <t>RP-243106</t>
  </si>
  <si>
    <t>Support positioning of L2 UE-to-network remote UE [PosL2RemoteUE]</t>
  </si>
  <si>
    <t>RP-243107</t>
  </si>
  <si>
    <t>Correction on broadcast reception for eRedCap UE [RedcapMBS]</t>
  </si>
  <si>
    <t>RP-243108</t>
  </si>
  <si>
    <t>Correction of TRP Geographical coordinates [PosLocalCoords]</t>
  </si>
  <si>
    <t>RP-243109</t>
  </si>
  <si>
    <t>Introduction of 2Rx XR devices support [2Rx_XR_Device]</t>
  </si>
  <si>
    <t>3130</t>
  </si>
  <si>
    <t>RP-243110</t>
  </si>
  <si>
    <t>Considerations on 5G-Advanced Evolution from Verticals' Perspective</t>
  </si>
  <si>
    <t>Khaled Hassan</t>
  </si>
  <si>
    <t>RP-243111</t>
  </si>
  <si>
    <t>Way forward after the completion of Rel-19 study on Ambient IoT</t>
  </si>
  <si>
    <t>CATT</t>
  </si>
  <si>
    <t>Erlin Zeng</t>
  </si>
  <si>
    <t>Disucssion on the scope of potential normative works after the completion of the A-IoT study in Rel-19 and tuture release</t>
  </si>
  <si>
    <t>RP-243112</t>
  </si>
  <si>
    <t>Views on support of irregular channel bandwidth in Rel-19</t>
  </si>
  <si>
    <t>Presenting our views on the support of irregular channel bandwidth in Rel-19</t>
  </si>
  <si>
    <t>RP-243113</t>
  </si>
  <si>
    <t>SSB periodicity extension on R19 NR NTN</t>
  </si>
  <si>
    <t>CATT, CSCN, CAICT, Baicells, HONOR, Lenovo, OPPO, Spreadtrum, TCL, xiaomi</t>
  </si>
  <si>
    <t>Provide our views on Rel-19 NTN SSB periodicity extension</t>
  </si>
  <si>
    <t>RP-243114</t>
  </si>
  <si>
    <t>Support of “E-UTRA TN to NR NTN” connected mode mobility</t>
  </si>
  <si>
    <t>CATT, Thales, Deutsche Telekom, Inmarsat, Viasat, SK Telecom, ETRI, Fraunhofer IIS, Fraunhofer HHI, BMW, CBN, vivo</t>
  </si>
  <si>
    <t>Motivation paper to introduce necessary Uu change to support LTE TN to NR NTN handover.</t>
  </si>
  <si>
    <t>LTE_TN_NR_NTN_mob</t>
  </si>
  <si>
    <t>RP-243115</t>
  </si>
  <si>
    <t>Revised WID - R19 E-UTRAN to NR-NTN mob enh</t>
  </si>
  <si>
    <t>CATT, Thales, Inmarsat, Viasat</t>
  </si>
  <si>
    <t>Revised WID to introduce LTE TN to NR NTN handover</t>
  </si>
  <si>
    <t>RP-243116</t>
  </si>
  <si>
    <t>tested: REL-18 WI NR_MBS_enh-Core (completed in Dec.23)</t>
  </si>
  <si>
    <t>RP-243117</t>
  </si>
  <si>
    <t>Status report for WI UE Conformance - NR sidelink enhancement</t>
  </si>
  <si>
    <t>RP-243118</t>
  </si>
  <si>
    <t>Status report for WI UE Conformance - NR Sidelink Relay</t>
  </si>
  <si>
    <t>RP-243119</t>
  </si>
  <si>
    <t>Status report for WI UE Conformance Test Aspects - NR Positioning Enhancement</t>
  </si>
  <si>
    <t>RP-243120</t>
  </si>
  <si>
    <t>Revised WID on UE Conformance Test Aspects - NR positioning enhancements</t>
  </si>
  <si>
    <t>CATT, CAICT</t>
  </si>
  <si>
    <t>RP-243121</t>
  </si>
  <si>
    <t>Status report for WI UE Conformance Test Aspects - Expanded and improved NR positioning</t>
  </si>
  <si>
    <t>RP-243122</t>
  </si>
  <si>
    <t>Provide general views on potential enhancements for 5G-A R20</t>
  </si>
  <si>
    <t>RP-243123</t>
  </si>
  <si>
    <t>Consideration on ISAC in 5G-A Rel-20</t>
  </si>
  <si>
    <t>Provide our views on ISAC in 5G-A Rel-20, including higher layer and physical layer aspects</t>
  </si>
  <si>
    <t>RP-243124</t>
  </si>
  <si>
    <t>Consideration on AI/ML topics in 5G-A Rel-20</t>
  </si>
  <si>
    <t>Provide our views on AI/ML topics in 5G-A Rel-20, including AI/ML in air interface, AI/ML based mobility and AI for NG-RAN.</t>
  </si>
  <si>
    <t>RP-243125</t>
  </si>
  <si>
    <t>Consideration on UAV in 5G-A Rel-20</t>
  </si>
  <si>
    <t>CATT's views on potential UAV WI for Rel-20 5G-A</t>
  </si>
  <si>
    <t>RP-243126</t>
  </si>
  <si>
    <t>Duplex evolution in 5G-A Rel-20</t>
  </si>
  <si>
    <t>Provide our views on duplex evolution for 5G-A Rel-20</t>
  </si>
  <si>
    <t>RP-243127</t>
  </si>
  <si>
    <t>Consideration on NTN in 5G-A Rel-20</t>
  </si>
  <si>
    <t>Provide our views on NTN Rel-20</t>
  </si>
  <si>
    <t>RP-243128</t>
  </si>
  <si>
    <t>Views on Ambient IoT work in 5G-A Rel-20</t>
  </si>
  <si>
    <t>CATT views on the scope of the Ambient IoT normative works in Rel-20</t>
  </si>
  <si>
    <t>RP-243129</t>
  </si>
  <si>
    <t>Consideration on Positioning in 5G-A Rel-20</t>
  </si>
  <si>
    <t>Provide our views on Posioning for 5G-A Rel-20</t>
  </si>
  <si>
    <t>RP-243130</t>
  </si>
  <si>
    <t>Consideration on SON/MDT in 5G-A Rel-20</t>
  </si>
  <si>
    <t>Provide CATT's views on SON/MDT for 5G-A Rel-20</t>
  </si>
  <si>
    <t>RP-243131</t>
  </si>
  <si>
    <t>Consideration and proposals on KPIs for IMT-2030</t>
  </si>
  <si>
    <t>Considerations on SI of IMT-2030 and interworking activities with ITU and proposals on 6G KPIs</t>
  </si>
  <si>
    <t>RP-243132</t>
  </si>
  <si>
    <t>Acknowledging and referencing the Fronthaul Interface in 3GPP</t>
  </si>
  <si>
    <t>Ericsson, Qualcomm, AT&amp;T, Orange, Telefónica, JIO, Deutsche Telekom, NTT Docomo, KDDI, Intel Corporation, Bell Mobility, Telia Company,  Vodafone, T-Mobile, SK Telecom, Samsung, Telstra, LG Uplus, BT, Nokia, NEC, Rakuten, Telenor</t>
  </si>
  <si>
    <t>Nianshan Shi</t>
  </si>
  <si>
    <t>RAN to discuss and agree to acknowledge the existence of a fronthaul interface for NG-RAN architectures, and to refer to the relevant ETSI Fronthaul Interface specifications in 3GPP specifications.</t>
  </si>
  <si>
    <t>9.6</t>
  </si>
  <si>
    <t>RP-243133</t>
  </si>
  <si>
    <t>New WI on NR-V2X Sidelink co-channel coexistence in Rel-19</t>
  </si>
  <si>
    <t>Volkswagen AG, Fraunhofer IIS, BMW AG</t>
  </si>
  <si>
    <t>Steffen Schmitz</t>
  </si>
  <si>
    <t>RP-243287</t>
  </si>
  <si>
    <t>RP-243134</t>
  </si>
  <si>
    <t>Views on Rel-20 NR-V2X Sidelink</t>
  </si>
  <si>
    <t>Volkswagen AG, BMW AG</t>
  </si>
  <si>
    <t>V2X</t>
  </si>
  <si>
    <t>RP-243135</t>
  </si>
  <si>
    <t>Rel-20: RRC_INACTIVE enhancements</t>
  </si>
  <si>
    <t>Ericsson, China Unicom , THALES, Orange, T-Mobile , CHTTL, BT, Telia Company, Lenovo</t>
  </si>
  <si>
    <t>Improve resilience from network failures for UEs in RRC_INACTIVE</t>
  </si>
  <si>
    <t>RP-243136</t>
  </si>
  <si>
    <t>Tejas Network Limited</t>
  </si>
  <si>
    <t>Sreekanth Karuvathu</t>
  </si>
  <si>
    <t>RP-243137</t>
  </si>
  <si>
    <t>Discussion on Rel-20 Data Collection for SON/MDT</t>
  </si>
  <si>
    <t>RP-243138</t>
  </si>
  <si>
    <t>Views on Scope for R19 and R20 “AI-ML for Positioning Enhancement”</t>
  </si>
  <si>
    <t>RP-243139</t>
  </si>
  <si>
    <t>Cell A to NES cell switch for OD-SIB1 procedure</t>
  </si>
  <si>
    <t>Deutsche Telekom, Vodafone, Orange, Fraunhofer IIS</t>
  </si>
  <si>
    <t>Axel Klatt</t>
  </si>
  <si>
    <t>RP-243140</t>
  </si>
  <si>
    <t>Revised WID: Enhancements of network energy savings for NR</t>
  </si>
  <si>
    <t>Netw_Energy_NR_enh-Core</t>
  </si>
  <si>
    <t>RP-243141</t>
  </si>
  <si>
    <t>Our proposals for 5G-Advanced in Rel-20</t>
  </si>
  <si>
    <t>Deutsche Telekom</t>
  </si>
  <si>
    <t>RP-243142</t>
  </si>
  <si>
    <t>Operator’s view on Radio Performance Assessment for IMT-2030 / “6G”</t>
  </si>
  <si>
    <t>RP-243143</t>
  </si>
  <si>
    <t>Scope of IMT-2030 RAN P Study</t>
  </si>
  <si>
    <t>RP-243144</t>
  </si>
  <si>
    <t>200MHz Channel Bandwidth</t>
  </si>
  <si>
    <t>KDDI, China Unicom, China Telecom, BT, Bouygues Telecom, Deutsche Telekom, KPN, Vodafone, Orange, Odido, Telefonica, Telenor, TIM, Telia Company, Spark NZ, Reliance Jio, Telstra, Ericsson, Huawei</t>
  </si>
  <si>
    <t>RP-243145</t>
  </si>
  <si>
    <t>Discussion on 6 layers feasibility for 6Rx</t>
  </si>
  <si>
    <t>RP-243146</t>
  </si>
  <si>
    <t>Status Report for NR channel BW less than 5MHz for FR1 Phase 2; rapporteur: Intel Corporation</t>
  </si>
  <si>
    <t>Andrey Chervyakov</t>
  </si>
  <si>
    <t>Core: 99%</t>
  </si>
  <si>
    <t>9.3.4.4</t>
  </si>
  <si>
    <t>RP-243147</t>
  </si>
  <si>
    <t>Revised WID: NR channel BW less than 5MHz for FR1 Phase 2</t>
  </si>
  <si>
    <t>last approved WID: RP-241622.
Update WI completion. Add 5MHz CBW for band n100.</t>
  </si>
  <si>
    <t>RP-243309</t>
  </si>
  <si>
    <t>RP-243148</t>
  </si>
  <si>
    <t>On NR channel BW less than 5MHz for FR1 Phase 2</t>
  </si>
  <si>
    <t>RP-243149</t>
  </si>
  <si>
    <t>Views on RAN4 Rel-19 scope extension</t>
  </si>
  <si>
    <t>RP-243150</t>
  </si>
  <si>
    <t>Overview of Release 20 Scope for 5G-Advanced</t>
  </si>
  <si>
    <t>ZTE Corporation, Sanechips</t>
  </si>
  <si>
    <t>Ruyue Yu-Ngok Li</t>
  </si>
  <si>
    <t>RP-243151</t>
  </si>
  <si>
    <t>Support of ISAC in 5G-A Rel-20</t>
  </si>
  <si>
    <t>RP-243152</t>
  </si>
  <si>
    <t>Views on AI for Air Interface in 5G-A Rel-20</t>
  </si>
  <si>
    <t>RP-243153</t>
  </si>
  <si>
    <t>Views on UE aggregation for 5G-A in Rel-20</t>
  </si>
  <si>
    <t>RP-243154</t>
  </si>
  <si>
    <t>Views on MIMO evolution for 5G-A in Rel-20</t>
  </si>
  <si>
    <t>RP-243155</t>
  </si>
  <si>
    <t>Views on Ambient IOT enhancement in 5G-A Rel-20</t>
  </si>
  <si>
    <t>RP-243156</t>
  </si>
  <si>
    <t>Views on further network energy saving enhancement in 5G-A Rel-20</t>
  </si>
  <si>
    <t>RP-243157</t>
  </si>
  <si>
    <t>Views on SBFD enhancements for 5G-A in Rel-20</t>
  </si>
  <si>
    <t>RP-243158</t>
  </si>
  <si>
    <t>Views on multi-carrier enhancements for 5G-A in Rel-20</t>
  </si>
  <si>
    <t>RP-243159</t>
  </si>
  <si>
    <t>Views on enhanced NCR and RIS in 5G-A Rel-20</t>
  </si>
  <si>
    <t>RP-243160</t>
  </si>
  <si>
    <t>Views on NR-enabled UAV in 5G-A Rel-20</t>
  </si>
  <si>
    <t>RP-243161</t>
  </si>
  <si>
    <t>Views on NR and IoT-NTN in 5G-A Rel-20</t>
  </si>
  <si>
    <t>RP-243162</t>
  </si>
  <si>
    <t>Views on further mobility enhancement in 5G-A Rel-20</t>
  </si>
  <si>
    <t>RP-243163</t>
  </si>
  <si>
    <t>Views on AI-mobility in 5G-A Rel-20</t>
  </si>
  <si>
    <t>RP-243164</t>
  </si>
  <si>
    <t>Views on AI for NG-RAN in 5G-A Rel-20</t>
  </si>
  <si>
    <t>RP-243165</t>
  </si>
  <si>
    <t>Views on SON/MDT in 5G-A Rel-20</t>
  </si>
  <si>
    <t>RP-243166</t>
  </si>
  <si>
    <t>Discussion on XR enhancements</t>
  </si>
  <si>
    <t>3015</t>
  </si>
  <si>
    <t>RP-243167</t>
  </si>
  <si>
    <t>Discussion on A-IoT WI scope</t>
  </si>
  <si>
    <t>RP-243168</t>
  </si>
  <si>
    <t>Discussion on Rel-19 LP-WUS separate band issues</t>
  </si>
  <si>
    <t>RP-243169</t>
  </si>
  <si>
    <t>Discussion on the scope of NR-NTN</t>
  </si>
  <si>
    <t>RP-243170</t>
  </si>
  <si>
    <t>New proposal for Rel-19 RRM enhancement</t>
  </si>
  <si>
    <t>RP-243171</t>
  </si>
  <si>
    <t>Views on RAN study for IMT-2030</t>
  </si>
  <si>
    <t>RP-243172</t>
  </si>
  <si>
    <t>On Rel-19 Ambient IoT WI</t>
  </si>
  <si>
    <t>Wei Zeng</t>
  </si>
  <si>
    <t>RP-243173</t>
  </si>
  <si>
    <t>on Rel-19 MIMO 3T3R</t>
  </si>
  <si>
    <t>RP-243174</t>
  </si>
  <si>
    <t>On Rel-19 NR NTN</t>
  </si>
  <si>
    <t>RP-243175</t>
  </si>
  <si>
    <t>on Rel-20 5G-Advanced MIMO</t>
  </si>
  <si>
    <t>3140</t>
  </si>
  <si>
    <t>RP-243176</t>
  </si>
  <si>
    <t>on Rel-20 5G-Advanced AI/ML for air interface</t>
  </si>
  <si>
    <t>RP-243177</t>
  </si>
  <si>
    <t>on Rel-20 5G-Advanced Coverage Enhancement</t>
  </si>
  <si>
    <t>RP-243178</t>
  </si>
  <si>
    <t>On Rel-20 Ambient IoT</t>
  </si>
  <si>
    <t>RP-243179</t>
  </si>
  <si>
    <t>Ericsson, Deutsche Telekom, Rogers, Vodafone, US Cellular, T-Mobile USA</t>
  </si>
  <si>
    <t>Brief description of document concerns on PC8 for FR2 and proposal for a way forward</t>
  </si>
  <si>
    <t>RP-243180</t>
  </si>
  <si>
    <t>Technical analysis relating to PC8 FR2</t>
  </si>
  <si>
    <t>Ericsson, Rodgers, US Cellular</t>
  </si>
  <si>
    <t>Technical analysis of FR2 PC8</t>
  </si>
  <si>
    <t>RP-243181</t>
  </si>
  <si>
    <t>IIT Kanpur</t>
  </si>
  <si>
    <t>Jyotirmay Saini</t>
  </si>
  <si>
    <t>RP-243250</t>
  </si>
  <si>
    <t>RP-243182</t>
  </si>
  <si>
    <t>RP-243183</t>
  </si>
  <si>
    <t>New WI Proposals for Ambient IoT in NR</t>
  </si>
  <si>
    <t>CEWiT</t>
  </si>
  <si>
    <t>Pardhasarathy Jyothi</t>
  </si>
  <si>
    <t>RP-243184</t>
  </si>
  <si>
    <t>Discussion on 5GA WI Proposals</t>
  </si>
  <si>
    <t>RP-243185</t>
  </si>
  <si>
    <t>Proposals on NTN enhancements for Rel 20 5G-A</t>
  </si>
  <si>
    <t>RP-243186</t>
  </si>
  <si>
    <t>Techniques for Network Energy Saving in 5G-A</t>
  </si>
  <si>
    <t>RP-243187</t>
  </si>
  <si>
    <t>Support of positioning in IoT-NTN and NR-NTN in 5G-A Rel-20</t>
  </si>
  <si>
    <t>ESA</t>
  </si>
  <si>
    <t>Florin Grec</t>
  </si>
  <si>
    <t>RP-243188</t>
  </si>
  <si>
    <t>Operator views on priority topics for Rel 20 5GAdvanced</t>
  </si>
  <si>
    <t>RP-243189</t>
  </si>
  <si>
    <t>Data Collection for UE-side AI/ML Models</t>
  </si>
  <si>
    <t>T-Mobile USA Inc.</t>
  </si>
  <si>
    <t>John Humbert</t>
  </si>
  <si>
    <t>After receiving input from SA2, RAN now needs to down select to option 2 and 3</t>
  </si>
  <si>
    <t>FS_NR_AIML_air, NR_AIML_air-Core</t>
  </si>
  <si>
    <t>RP-243190</t>
  </si>
  <si>
    <t>Views and Priorities for 5G-Advanced Rel-20</t>
  </si>
  <si>
    <t>AT&amp;T</t>
  </si>
  <si>
    <t>Jerome Vogedes</t>
  </si>
  <si>
    <t>RP-243191</t>
  </si>
  <si>
    <t>Motivation and scope for Rel-19 WID on Ambient IoT</t>
  </si>
  <si>
    <t>RP-243192</t>
  </si>
  <si>
    <t>New WID on Rel-19 Ambient IoT</t>
  </si>
  <si>
    <t>RP-243312</t>
  </si>
  <si>
    <t>RP-243193</t>
  </si>
  <si>
    <t>Reply LS to R3-245815 = RP-242445 on UAV regulation (S2-2413011; to: RAN3; cc: RAN, SA, SA1; contact: Samsung)</t>
  </si>
  <si>
    <t>S2-2413011</t>
  </si>
  <si>
    <t>RP-243194</t>
  </si>
  <si>
    <t>Reply LS to R2-2409412 on A-IoT Conclusions in SA WG2 (S2-2413035; to: SA3, SA5, RAN2, RAN3; cc: RAN, SA; contact: Huawei)</t>
  </si>
  <si>
    <t>no RAN action requested; R2-2409412 was not sent to/cc RAN</t>
  </si>
  <si>
    <t>FS_AmbientIoT, FS_Ambient_IoT_solutions</t>
  </si>
  <si>
    <t>R2-2409412</t>
  </si>
  <si>
    <t>SA3, SA5, RAN2, RAN3</t>
  </si>
  <si>
    <t>S2-2413035</t>
  </si>
  <si>
    <t>RP-243195</t>
  </si>
  <si>
    <t>Reply LS to RP-242389 on AIML data collection (S3-245138; to: RAN; cc: RAN2, SA, SA1, SA2, SA5; contact: Samsung)</t>
  </si>
  <si>
    <t>SA3</t>
  </si>
  <si>
    <t>RAN action requested</t>
  </si>
  <si>
    <t>RAN2, SA, SA1, SA2, SA5</t>
  </si>
  <si>
    <t>S3-245138</t>
  </si>
  <si>
    <t>RP-243196</t>
  </si>
  <si>
    <t>LS on AI/ML Model transfer/delivery to UE (S5-246292; to: RAN2, RAN1; cc: RAN, SA, RAN3; contact: NEC)</t>
  </si>
  <si>
    <t>RAN2, RAN1</t>
  </si>
  <si>
    <t>RAN, SA, RAN3</t>
  </si>
  <si>
    <t>S5-246292</t>
  </si>
  <si>
    <t>RP-243197</t>
  </si>
  <si>
    <t>Reply LS to RP-242389 on AIML Data Collection (S5-246299; to: RAN2; cc: RAN, RAN1, RAN2, RAN3, SA, SA2, SA3; contact: Nokia)</t>
  </si>
  <si>
    <t>S5-246299</t>
  </si>
  <si>
    <t>RP-243198</t>
  </si>
  <si>
    <t>Reply LS to RP-242389 on AIML Data Collection (S5-247219; to: RAN; cc: SA, SA2, SA3, RAN1, RAN2, RAN3; contact: Nokia)</t>
  </si>
  <si>
    <t>SA, SA2, SA3, RAN1, RAN2, RAN3</t>
  </si>
  <si>
    <t>S5-247219</t>
  </si>
  <si>
    <t>RP-243199</t>
  </si>
  <si>
    <t>Reply LS to R2-2411114 = RP-242442 on AIML Data Collection (S5-247336; to: RAN2; cc: SA, SA2, SA3, RAN1, RAN, RAN3; contact: Samsung)</t>
  </si>
  <si>
    <t>R2-2411114 = RP-242442</t>
  </si>
  <si>
    <t>SA, SA2, SA3, RAN1, RAN, RAN3</t>
  </si>
  <si>
    <t>S5-247336</t>
  </si>
  <si>
    <t>RP-243200</t>
  </si>
  <si>
    <t>LS on Acknowledgement of receipt of the evaluation reports (ITUR_WP4B_TEMP_12; to: ATIS Evaluation Group, ETSI, 5G India Forum (5GIF), SatComForum; cc: RAN, SA; contact: ITU-R Chief Study Groups Department)</t>
  </si>
  <si>
    <t>ITU-R WP4B</t>
  </si>
  <si>
    <t>IMT-2020_SAT</t>
  </si>
  <si>
    <t>ATIS Evaluation Group, ETSI, 5G India Forum (5GIF), SatComForum</t>
  </si>
  <si>
    <t>ITUR_WP4B_TEMP_12</t>
  </si>
  <si>
    <t>RP-243201</t>
  </si>
  <si>
    <t>LS on Update on Working Party 4B activities related to the IMT-2020 satellite component radio interfaces process and information required for its completion (ITUR_WP4B_TEMP_13; to: RAN; cc: -; contact: ITU-R Chief Study Groups Department)</t>
  </si>
  <si>
    <t>ITUR_WP4B_TEMP_13</t>
  </si>
  <si>
    <t>RP-243281, RP-243282</t>
  </si>
  <si>
    <t>RP-243202</t>
  </si>
  <si>
    <t>LS on Minimum requirements related to technical performance for IMT-2030 radio interface(s) (ITUR_WP5D_TEMP_167; to: RAN, SA, 5G Americas, ARIB, ATIS, CCSA, DECT-Forum, EBU, ETSI, GSMA, IEEE, ITRI, NGMN Alliance, Nufront, one6G, TIA, TSDSI, TTA, TTC, Wi-Fi Alliance, WiMax Forum, Wireless Innovation Forum, 6G Smart Networks and Services Industry Association (6G-IA); cc: -; contact: AT&amp;T)</t>
  </si>
  <si>
    <t>no explict RAN action requested</t>
  </si>
  <si>
    <t>IMT-2030</t>
  </si>
  <si>
    <t>RAN, SA, 5G Americas, ARIB, ATIS, CCSA, DECT-Forum, EBU, ETSI, GSMA, IEEE, ITRI, NGMN Alliance, Nufront, one6G, TIA, TSDSI, TTA, TTC, Wi-Fi Alliance, WiMax Forum, Wireless Innovation Forum, 6G Smart Networks and Services Industry Association (6G-IA)</t>
  </si>
  <si>
    <t>ITUR_WP5D_TEMP_167</t>
  </si>
  <si>
    <t>RP-243325</t>
  </si>
  <si>
    <t>RP-243203</t>
  </si>
  <si>
    <t>LS on Invitation for submission of proposals for candidate radio interface technologies for the terrestrial components of the radio interface(s) for IMT-2030 and invitation to participate in their subsequent evaluation (ITUR_WP5D_TEMP_172rev1; to: RAN, SA, 5G Americas, ARIB, ATIS, CCSA, DECT-Forum, EBU, ETSI, GSMA, IEEE, ITRI, NGMN Alliance, Nufront, one6G, TIA, TSDSI, TTA, TTC, Wi-Fi Alliance, WiMax Forum, Wireless Innovation Forum, 6G Smart Networks and Services Industry Association (6G-IA); cc: -; contact: Counsellor ITU-R SG 5)</t>
  </si>
  <si>
    <t>ITUR_WP5D_TEMP_172rev1</t>
  </si>
  <si>
    <t>RP-243204</t>
  </si>
  <si>
    <t>LS on Process to revise Recommendation ITU-R M.2150-2 and Recommendation ITU-R M.2012-6 (ITU_R_WP5D_TEMP_165rev1; to: RAN, SA, ARIB, ATIS, CCSA, ETSI, TSDSI, TTA, TTC, IEEE, ITRI, WiMAX Forum, DECT Forum, Nufront, Independent Evaluation Groups (IEG) registered for the IMT-2020 evaluation process (Rev.3 to ITU-R M.2150): 5GIF, ARIB and WWRF; contact: Counsellor ITU-R SG 5)</t>
  </si>
  <si>
    <t>RAN, SA, ARIB, ATIS, CCSA, ETSI, TSDSI, TTA, TTC, IEEE, ITRI, WiMAX Forum, DECT Forum, Nufront, IEGs for IMT-2020 evaluation process (Rev.3 to ITU-R M.2150): 5GIF, ARIB and WWRF</t>
  </si>
  <si>
    <t>ITU_R_WP5D_TEMP_165rev1</t>
  </si>
  <si>
    <t>RP-243240, RP-243241, RP-243274</t>
  </si>
  <si>
    <t>RP-243205</t>
  </si>
  <si>
    <t>LS on the new NGMN Publication: ‘Radio Performance Assessment Framework’ (NGMN_LS241121; to: RAN, CT, SA; cc: -; contact: Vodafone)</t>
  </si>
  <si>
    <t>RAN, CT, SA</t>
  </si>
  <si>
    <t>NGMN_LS241121</t>
  </si>
  <si>
    <t>RP-243206</t>
  </si>
  <si>
    <t>MCC Work Plan Coordinator</t>
  </si>
  <si>
    <t>RP-243289</t>
  </si>
  <si>
    <t>RP-243207</t>
  </si>
  <si>
    <t>3GPP Newcomers quick-start guide source</t>
  </si>
  <si>
    <t>SA Chair (Intel), RAN Chair (Qualcomm), CT Chair (Huawei)</t>
  </si>
  <si>
    <t>RP-243208</t>
  </si>
  <si>
    <t>Discussion on Rel-19 XR</t>
  </si>
  <si>
    <t>Meta</t>
  </si>
  <si>
    <t>Grace Yu</t>
  </si>
  <si>
    <t>RP-243209</t>
  </si>
  <si>
    <t>Support of 2Rx for Wristwear XR Devices</t>
  </si>
  <si>
    <t>Meta, Apple, Verizon, China Unicom</t>
  </si>
  <si>
    <t>RP-243210</t>
  </si>
  <si>
    <t>RP-243211</t>
  </si>
  <si>
    <t>Views on Rel-20 AI/ML</t>
  </si>
  <si>
    <t>1170</t>
  </si>
  <si>
    <t>RP-243212</t>
  </si>
  <si>
    <t>Views on Rel-20 Mobility Enhancements</t>
  </si>
  <si>
    <t>RP-243213</t>
  </si>
  <si>
    <t>Initial Views on RAN Study for IMT-2030</t>
  </si>
  <si>
    <t>MITRE Corporation</t>
  </si>
  <si>
    <t>Elena Neira</t>
  </si>
  <si>
    <t>RP-243214</t>
  </si>
  <si>
    <t>Motivation for introduction of support for regional coordinate reference systems</t>
  </si>
  <si>
    <t>Asbjorn Grovlen</t>
  </si>
  <si>
    <t>9.1.2</t>
  </si>
  <si>
    <t>RP-243215</t>
  </si>
  <si>
    <t>New WID: Introduction of Regional Coordinate Reference Systems</t>
  </si>
  <si>
    <t>RP-243216</t>
  </si>
  <si>
    <t>NR UE capabilities, set 1</t>
  </si>
  <si>
    <t>Juha Korhonen</t>
  </si>
  <si>
    <t>9.9</t>
  </si>
  <si>
    <t>NR_newRAT-Core</t>
  </si>
  <si>
    <t>RP-243217</t>
  </si>
  <si>
    <t>NR UE capabilities, set 2</t>
  </si>
  <si>
    <t>NR_Mob_enh-Core</t>
  </si>
  <si>
    <t>RP-243218</t>
  </si>
  <si>
    <t>NR UE capabilities, set 3</t>
  </si>
  <si>
    <t>NR_FeMIMO-Core, NR_NTN_solutions-Core, NR_newRAT-Core, TEI17</t>
  </si>
  <si>
    <t>RP-243219</t>
  </si>
  <si>
    <t>NR UE capabilities, set 4</t>
  </si>
  <si>
    <t>NR_DualTxRx_MUSIM-Core, NR_MC_enh-Core, NR_MT_SDT-Core, NR_NTN_solutions-Core, NR_pos_enh2-Core, NR_redcap_enh-Core, NR_XR_enh-Core, TEI18</t>
  </si>
  <si>
    <t>RP-243220</t>
  </si>
  <si>
    <t>LTE UE capabilities</t>
  </si>
  <si>
    <t>10.8</t>
  </si>
  <si>
    <t>IoT_NTN_enh-Core, NR_MG_enh2-Core</t>
  </si>
  <si>
    <t>RP-243221</t>
  </si>
  <si>
    <t>Maintenance for closed WIs/SIs of REL-18 and earlier, set 1</t>
  </si>
  <si>
    <t>RP-243222</t>
  </si>
  <si>
    <t>Maintenance for closed WIs/SIs of REL-18 and earlier, set 2</t>
  </si>
  <si>
    <t>5G_V2X_NRSL-Core, LCS_NAVIC-Core, LTE_eMTC5-Core, NR_2step_RACH-Core, NR_newRAT-Core, TEI16</t>
  </si>
  <si>
    <t>RP-243223</t>
  </si>
  <si>
    <t>Maintenance for closed WIs/SIs of REL-18 and earlier, set 3</t>
  </si>
  <si>
    <t>NR_newRAT-Core, TEI16, SRVCC_NR_to_UMTS-Core, NR_UE_pow_sav-Core</t>
  </si>
  <si>
    <t>RP-243224</t>
  </si>
  <si>
    <t>Maintenance for closed WIs/SIs of REL-18 and earlier, set 4</t>
  </si>
  <si>
    <t>LTE_eMTC5-Core, LTE_NBIOT_eMTC_NTN, NR_ENDC_SON_MDT_enh-Core, NR_FeMIMO-Core</t>
  </si>
  <si>
    <t>RP-243225</t>
  </si>
  <si>
    <t>Maintenance for closed WIs/SIs of REL-18 and earlier, set 5</t>
  </si>
  <si>
    <t>NR_IAB_enh-Core, NR_MBS-Core, NR_newRAT-Core, TEI17, NR_NTN_solutions-Core, NR_redcap-Core</t>
  </si>
  <si>
    <t>RP-243226</t>
  </si>
  <si>
    <t>Maintenance for closed WIs/SIs of REL-18 and earlier, set 6</t>
  </si>
  <si>
    <t>NR_pos_enh-Core, NR_QoE-Core, NR_SL_enh-Core</t>
  </si>
  <si>
    <t>RP-243227</t>
  </si>
  <si>
    <t>Maintenance for closed WIs/SIs of REL-18 and earlier, set 7</t>
  </si>
  <si>
    <t>NR_redcap-Core, NR_slice-Core, NR_SL_relay-Core, NR_SmallData_INACTIVE-Core, TEI17</t>
  </si>
  <si>
    <t>RP-243228</t>
  </si>
  <si>
    <t>Maintenance for closed WIs/SIs of REL-18 and earlier, set 8</t>
  </si>
  <si>
    <t>IoT_NTN_enh-Core, LTE_eMTC5-Core, LTE_NBIOT_eMTC_NTN, Netw_Energy_NR-Core, NR_ATG-Core, NR_BWP_wor-Core</t>
  </si>
  <si>
    <t>RP-243229</t>
  </si>
  <si>
    <t>Maintenance for closed WIs/SIs of REL-18 and earlier, set 9</t>
  </si>
  <si>
    <t>NR_cov_enh2-Core, NR_demod_enh3-Core, NR_DualTxRx_MUSIM-Core, NR_ENDC_SON_MDT_enh2-Core, NR_FR1_lessthan_5MHz_BW-Core, NR_IDC_enh-Core, NR_MBS_enh-Core</t>
  </si>
  <si>
    <t>RP-243230</t>
  </si>
  <si>
    <t>Maintenance for closed WIs/SIs of REL-18 and earlier, set 10</t>
  </si>
  <si>
    <t>NR_MC_enh-Core, NR_Mob_enh2-Core, NR_MIMO_evo_DL_UL-Core, NR_netcon_repeater-Core, Netw_Energy_NR, NR_redcap_enh-Core, NR_redcap-Core, NR_cov_enh2-Core, NR_mobile_IAB-Core, NR_NTN_enh-Core, TEI18, NR_newRAT-Core, NR_pos_enh2, TEI17</t>
  </si>
  <si>
    <t>RP-243231</t>
  </si>
  <si>
    <t>Maintenance for closed WIs/SIs of REL-18 and earlier, set 11</t>
  </si>
  <si>
    <t>NR_pos_enh2-Core, NR_QoE_enh-Core</t>
  </si>
  <si>
    <t>RP-243232</t>
  </si>
  <si>
    <t>Maintenance for closed WIs/SIs of REL-18 and earlier, set 12</t>
  </si>
  <si>
    <t>NR_redcap_enh-Core, NR_redcap-Core, NR_SL_enh2-Core, NR_SL_relay_enh-Core</t>
  </si>
  <si>
    <t>RP-243233</t>
  </si>
  <si>
    <t>Maintenance for closed WIs/SIs of REL-18 and earlier, set 13</t>
  </si>
  <si>
    <t>NR_UAV-Core, NR_XR_enh-Core, TEI18, NR_MT_SDT-Core, NR_NTN_enh-Core, NR_mobile_IAB-Core, NR_AIML_NGRAN-Core, NR_IAB-Core, NR_IAB_enh-Core, NR_MG_enh2-Core</t>
  </si>
  <si>
    <t>RP-243234</t>
  </si>
  <si>
    <t>Six Layer Support for Devices with 6Rx in Rel-19</t>
  </si>
  <si>
    <t>T-Mobile USA, Verizon, CMCC, BT plc, China Telecom, SK Telecom, Deutsche Telekom, Boost Mobile Network, NTT Docomo, Telecom Italia, AT&amp;T</t>
  </si>
  <si>
    <t>Bill Shvodian</t>
  </si>
  <si>
    <t>RP-243235</t>
  </si>
  <si>
    <t>Views on the Study on Solutions for Ambient IoT</t>
  </si>
  <si>
    <t>Indian Institute of Tech (M)</t>
  </si>
  <si>
    <t>RP-243236</t>
  </si>
  <si>
    <t>Revised SID to add VSAT testability</t>
  </si>
  <si>
    <t>This is a motivation paper to add VSAT testability to the FR2 OTA Ph3 SI</t>
  </si>
  <si>
    <t>VSAT_test</t>
  </si>
  <si>
    <t>RP-243237</t>
  </si>
  <si>
    <t>Motivation to add VSAT testability to FR2 OTA Ph3 SI</t>
  </si>
  <si>
    <t>RP-243238</t>
  </si>
  <si>
    <t>Views on UL coverage enhancements for 5G-A in Rel-20</t>
  </si>
  <si>
    <t>Xianghui Han</t>
  </si>
  <si>
    <t>RP-243239</t>
  </si>
  <si>
    <t>DRAFT Reply LS to ITU_R_WP5D_TEMP_165rev1 = RP-243204 on process to revise Recommendation ITU-R M.2150-2 and Recommendation ITU-R M.2012-6 – 5G SRIT (to: SA; cc: -; contact: Ericsson)</t>
  </si>
  <si>
    <t>based on RT-240029 = RP-242947</t>
  </si>
  <si>
    <t>RP-243274</t>
  </si>
  <si>
    <t>SA</t>
  </si>
  <si>
    <t>RP-243240</t>
  </si>
  <si>
    <t>DRAFT Reply LS to ITU_R_WP5D_TEMP_165rev1 = RP-243204 on process to revise Recommendation ITU-R M.2150-2 and Recommendation ITU-R M.2012-6 – 5G RIT (to: SA; cc: -; contact: Ericsson)</t>
  </si>
  <si>
    <t>based on RT-240030 = RP-242948</t>
  </si>
  <si>
    <t>1021</t>
  </si>
  <si>
    <t>agreed</t>
  </si>
  <si>
    <t>RP-243241</t>
  </si>
  <si>
    <t>DRAFT Reply LS to ITU_R_WP5D_TEMP_165rev1 = RP-243204 on process to revise Recommendation ITU-R M.2150-2 and Recommendation ITU-R M.2012-6 – M.2012 (to: SA; cc: -; contact: Ericsson)</t>
  </si>
  <si>
    <t>based on RT-240031 = RP-242949</t>
  </si>
  <si>
    <t>RP-243242</t>
  </si>
  <si>
    <t>DRAFT Reply LS to ITUR_WP4B_TEMP_13 = RP-243201 on 3GPP “5G-NTN” material for Recommendation ITU-R M.[IMT 2020 SAT.SPECS] -SRIT (to: SA; cc: -; contact: Novamint)</t>
  </si>
  <si>
    <t>Novamint, Thales</t>
  </si>
  <si>
    <t>1101</t>
  </si>
  <si>
    <t>RP-243281</t>
  </si>
  <si>
    <t>RP-243243</t>
  </si>
  <si>
    <t>DRAFT Reply LS to ITUR_WP4B_TEMP_13 = RP-243201 on 3GPP “5G-NTN” material for Recommendation ITU-R M.[IMT 2020 SAT.SPECS] - RIT (to: SA; cc: -; contact: Novamint)</t>
  </si>
  <si>
    <t>1121</t>
  </si>
  <si>
    <t>RP-243282</t>
  </si>
  <si>
    <t>RP-243244</t>
  </si>
  <si>
    <t>Revised WID: Artificial Intelligence (AI)/Machine Learning (ML) for NR air interface</t>
  </si>
  <si>
    <t>Qualcomm</t>
  </si>
  <si>
    <t>late allocation</t>
  </si>
  <si>
    <t>RP-243245</t>
  </si>
  <si>
    <t>New SID: Study on Artificial Intelligence (AI)/Machine Learning (ML) for NR air interface part 2</t>
  </si>
  <si>
    <t>RP-243246</t>
  </si>
  <si>
    <t>Status report for WI Introduction of A-GNSS support for NavIC (Navigation with Indian Constellation) L1 SPS (Standard Positioning Service) in NR &amp; LTE</t>
  </si>
  <si>
    <t>Reliance Jio</t>
  </si>
  <si>
    <t>9.3.2.6</t>
  </si>
  <si>
    <t>LCS_NAVIC_L1_SPS_NR_LTE</t>
  </si>
  <si>
    <t>RP-243247</t>
  </si>
  <si>
    <t>Revised WID: Introduction of A-GNSS support for NavIC (Navigation with Indian Constellation) L1 SPS (Standard Positioning Service) in NR &amp; LTE</t>
  </si>
  <si>
    <t>late Tdoc request; last approved WID: RP-242414</t>
  </si>
  <si>
    <t>RP-243248</t>
  </si>
  <si>
    <t>Draft LS on HPUE MSD application for DL CA with 1UL CC (to: RAN5; cc: RAN4; contact: Oppo)</t>
  </si>
  <si>
    <t>related to RP-242788; late Tdoc allocation</t>
  </si>
  <si>
    <t>RP-243303</t>
  </si>
  <si>
    <t>TS 37.579-5 v1.0.1 on Mission Critical (MC) services; Part 5: Abstract test suite (ATS)</t>
  </si>
  <si>
    <t>1.0.1</t>
  </si>
  <si>
    <t>RP-243264</t>
  </si>
  <si>
    <t>RP-243284</t>
  </si>
  <si>
    <t>3051</t>
  </si>
  <si>
    <t>RP-243256</t>
  </si>
  <si>
    <t>Maintenance for closed WIs/SIs of REL-18 and earlier, set 14</t>
  </si>
  <si>
    <t>38.305</t>
  </si>
  <si>
    <t>5G_eLCS_Ph3</t>
  </si>
  <si>
    <t>Report of meeting RAN #105 held 09.09.-12.09.2024 in Melbourne, Australia</t>
  </si>
  <si>
    <t>101</t>
  </si>
  <si>
    <t>RP-243260</t>
  </si>
  <si>
    <t>Draft reply to O-RAN_SDFG_S-2024008 = RP-242441 on 3GPP/O-RAN ALLIANCE Joint Workshop on 6G Coordination Request (to: O-RAN SDFG; cc: SA; contact: NTT DOCOMO)</t>
  </si>
  <si>
    <t>NTT DOCOMO</t>
  </si>
  <si>
    <t>O-RAN_SDFG_S-2024008 = RP-242441</t>
  </si>
  <si>
    <t>RP-243261</t>
  </si>
  <si>
    <t>Way forward for Ambient IoT for REL-19 and REL-20</t>
  </si>
  <si>
    <t>RAN1 Vice Chair (Huawei)</t>
  </si>
  <si>
    <t>RP-243280</t>
  </si>
  <si>
    <t>RP-243300</t>
  </si>
  <si>
    <t>RP-243263</t>
  </si>
  <si>
    <t>Way forward on Ku band numerology</t>
  </si>
  <si>
    <t>Eutelsat</t>
  </si>
  <si>
    <t>RP-243301</t>
  </si>
  <si>
    <t>RP-243293</t>
  </si>
  <si>
    <t>RP-243265</t>
  </si>
  <si>
    <t>Way forward on REL-19 MIMO 3T3R</t>
  </si>
  <si>
    <t>RP-243266</t>
  </si>
  <si>
    <t>Way forward on Rel-19 LP-WUS separate band issues</t>
  </si>
  <si>
    <t>2015</t>
  </si>
  <si>
    <t>R4s</t>
  </si>
  <si>
    <t>RP-243275</t>
  </si>
  <si>
    <t>RP-243271</t>
  </si>
  <si>
    <t>Objectives and work plan for 5G Broadcast Phase 2</t>
  </si>
  <si>
    <t>RP-243306</t>
  </si>
  <si>
    <t>RP-243272</t>
  </si>
  <si>
    <t>Draft Reply to ITUR_WP5D_TEMP_167 = RP-243202 on Minimum requirements related to technical performance for IMT-2030 radio interface(s) (to: SA; cc: -; contact: CMCC)</t>
  </si>
  <si>
    <t>2011</t>
  </si>
  <si>
    <t>ITUR_WP5D_TEMP_167 = RP-243202</t>
  </si>
  <si>
    <t>RP-243290</t>
  </si>
  <si>
    <t>Rapporteur (MediaTek Inc.), Qualcomm</t>
  </si>
  <si>
    <t>RP-243279</t>
  </si>
  <si>
    <t>Moderator's summary for discussion on IMT-2030 TPRs</t>
  </si>
  <si>
    <t>RAN VC (CMCC)</t>
  </si>
  <si>
    <t>DRAFT Reply LS to ITUR_WP4B_TEMP_13 = RP-243201 (cc: ITU-R WP5D) on 3GPP “5G-NTN” material for Recommendation ITU-R M.[IMT 2020 SAT.SPECS] -SRIT (to: SA; cc: -; contact: Novamint)</t>
  </si>
  <si>
    <t>1102</t>
  </si>
  <si>
    <t>DRAFT Reply LS to ITUR_WP4B_TEMP_13 = RP-243201 (cc: ITU-R WP5D) on 3GPP “5G-NTN” material for Recommendation ITU-R M.[IMT 2020 SAT.SPECS] - RIT (to: SA; cc: -; contact: Novamint)</t>
  </si>
  <si>
    <t>1122</t>
  </si>
  <si>
    <t>3001</t>
  </si>
  <si>
    <t>MCC: usage of wrong - in filename corrected</t>
  </si>
  <si>
    <t>RP-243288</t>
  </si>
  <si>
    <t>Moderator's summary of discussion about R19-RAN4-BSRF</t>
  </si>
  <si>
    <t>RAN4 Chair (Huawei)</t>
  </si>
  <si>
    <t>1013</t>
  </si>
  <si>
    <t>Airbus, THALES</t>
  </si>
  <si>
    <t>3011</t>
  </si>
  <si>
    <t>RP-243315</t>
  </si>
  <si>
    <t>Reply LS to O-RAN_SDFG_S-2024008 = RP-242441 on 3GPP/O-RAN ALLIANCE Joint Workshop on 6G Coordination Request (to: SA; cc: -; contact: NTT DOCOMO)</t>
  </si>
  <si>
    <t>RP-243297</t>
  </si>
  <si>
    <t>Way forward on NES</t>
  </si>
  <si>
    <t>RP-243298</t>
  </si>
  <si>
    <t>Way forward on AIML UE sided data collection</t>
  </si>
  <si>
    <t>RP-243307</t>
  </si>
  <si>
    <t>RP-243299</t>
  </si>
  <si>
    <t>RP-243316</t>
  </si>
  <si>
    <t>SA, SA2, SA5</t>
  </si>
  <si>
    <t>New WID on 7 MHz Channel Bandwidth for n26 and n5</t>
  </si>
  <si>
    <t>T-Mobile USA, China Telecom</t>
  </si>
  <si>
    <t>RP-243323</t>
  </si>
  <si>
    <t>RP-243308</t>
  </si>
  <si>
    <t>RP-243304</t>
  </si>
  <si>
    <t>Way forward in irregular channel bandwidths</t>
  </si>
  <si>
    <t>T-Mobile</t>
  </si>
  <si>
    <t>RP-243322</t>
  </si>
  <si>
    <t>RP-243305</t>
  </si>
  <si>
    <t>Way forward on REL-19 XR WID updates</t>
  </si>
  <si>
    <t>related to RP-243208</t>
  </si>
  <si>
    <t>LS on HPUE MSD application for DL CA with 1UL CC (to: RAN5; cc: RAN4; contact: Oppo)</t>
  </si>
  <si>
    <t>RP-243311</t>
  </si>
  <si>
    <t>RAN1 Vice-chair (Huawei)</t>
  </si>
  <si>
    <t>RP-243326</t>
  </si>
  <si>
    <t>RP-243313</t>
  </si>
  <si>
    <t>LS related to S2-2409444 = RP-241720, R2-2409272, R3-245682 = RP-242444, S4-242223 on multi-modality awareness (SP-241921; to: RAN, RAN2, RAN3, SA2; cc: SA4; contact: CMCC)</t>
  </si>
  <si>
    <t>LSin SP-241921 is related to LSout S2-2409444 = RP-241720 and R2-2409272* (never sent to/cc RAN), R3-245682* = RP-242444 and S4-242223 (never sent to/cc RAN); * answered S2-2409444 = RP-241720</t>
  </si>
  <si>
    <t>XRM_Ph2, NR_XR_Ph3-Core</t>
  </si>
  <si>
    <t>RAN, RAN2, RAN3, SA2</t>
  </si>
  <si>
    <t>SA4</t>
  </si>
  <si>
    <t>SP-241921</t>
  </si>
  <si>
    <t>RP-243317</t>
  </si>
  <si>
    <t>LS on AIML UE sided data collection (to: SA, SA2, SA5; cc: RAN2, SA3; contact: Interdigital)</t>
  </si>
  <si>
    <t>RAN2, SA3</t>
  </si>
  <si>
    <t>TR 38.769 v2.0.1 on Study on solutions for Ambient IoT (Internet of Things) in NR; for approval</t>
  </si>
  <si>
    <t>2.0.1</t>
  </si>
  <si>
    <t>RP-243327</t>
  </si>
  <si>
    <t>2012</t>
  </si>
  <si>
    <t>New SID: Study on 6G scenarios/use cases and requirements</t>
  </si>
  <si>
    <t>R5-246127</t>
  </si>
  <si>
    <t>38.508-1</t>
  </si>
  <si>
    <t>3330</t>
  </si>
  <si>
    <t>18.4.0</t>
  </si>
  <si>
    <t>Addition of test frequencies for new R16 2CC NRCA combos with n40</t>
  </si>
  <si>
    <t>R5-246129</t>
  </si>
  <si>
    <t>38.508-2</t>
  </si>
  <si>
    <t>0706</t>
  </si>
  <si>
    <t>Addition of UE capability for new R16 2CC NRCA combos with n40</t>
  </si>
  <si>
    <t>R5-246131</t>
  </si>
  <si>
    <t>38.905</t>
  </si>
  <si>
    <t>0945</t>
  </si>
  <si>
    <t>Addition of reference sensitivity and spurious emissions TP analysis for new R16 2CC NRCA combos with n40</t>
  </si>
  <si>
    <t>R5-246133</t>
  </si>
  <si>
    <t>38.521-1</t>
  </si>
  <si>
    <t>2989</t>
  </si>
  <si>
    <t>Addition of spurious emissions, delta TIBc and UE maximum output power for new R16 2CC NRCA combos with n40</t>
  </si>
  <si>
    <t>R5-246308</t>
  </si>
  <si>
    <t>3007</t>
  </si>
  <si>
    <t>Editorial update of TC 7.3A.0.5</t>
  </si>
  <si>
    <t>R5-246450</t>
  </si>
  <si>
    <t>3022</t>
  </si>
  <si>
    <t>Editorial correction in FR1 Spurious emissions for UE co-existence for 2 UL CA test case</t>
  </si>
  <si>
    <t>R5-246648</t>
  </si>
  <si>
    <t>38.521-3</t>
  </si>
  <si>
    <t>1843</t>
  </si>
  <si>
    <t>Addition of new TC 6.5B.1.4_1.4 Occupied bandwidth for Inter-band EN-DC including FR2 for 5 NR CCs</t>
  </si>
  <si>
    <t>R5-246649</t>
  </si>
  <si>
    <t>1844</t>
  </si>
  <si>
    <t>Addition of new TC 6.5B.1.4_1.5 Occupied bandwidth for Inter-band EN-DC including FR2 for 6 NR CCs</t>
  </si>
  <si>
    <t>R5-246650</t>
  </si>
  <si>
    <t>1845</t>
  </si>
  <si>
    <t>Addition of new TC 6.5B.1.4_1.6 Occupied bandwidth for Inter-band EN-DC including FR2 for 7 NR CCs</t>
  </si>
  <si>
    <t>R5-246651</t>
  </si>
  <si>
    <t>1846</t>
  </si>
  <si>
    <t>Addition of new TC 6.5B.1.4_1.7 Occupied bandwidth for Inter-band EN-DC including FR2 for 8 NR CCs</t>
  </si>
  <si>
    <t>R5-246653</t>
  </si>
  <si>
    <t>1847</t>
  </si>
  <si>
    <t>Addition of new TC 6.5B.2.4.1_1.4 Spectrum emissions mask for Inter-band EN-DC including FR2 for 5 NR CCs</t>
  </si>
  <si>
    <t>R5-246654</t>
  </si>
  <si>
    <t>1848</t>
  </si>
  <si>
    <t>Addition of new TC 6.5B.2.4.1_1.5 Spectrum emissions mask for Inter-band EN-DC including FR2 for 6 NR CCs</t>
  </si>
  <si>
    <t>R5-246655</t>
  </si>
  <si>
    <t>1849</t>
  </si>
  <si>
    <t>Addition of new TC 6.5B.2.4.1_1.6 Spectrum emissions mask for Inter-band EN-DC including FR2 for 7 NR CCs</t>
  </si>
  <si>
    <t>R5-246656</t>
  </si>
  <si>
    <t>1850</t>
  </si>
  <si>
    <t>Addition of new TC 6.5B.2.4.1_1.7 Spectrum emissions mask for Inter-band EN-DC including FR2 for 8 NR CCs</t>
  </si>
  <si>
    <t>R5-246657</t>
  </si>
  <si>
    <t>1851</t>
  </si>
  <si>
    <t>Update to Annex F of 38.521-3 for transmitter tests</t>
  </si>
  <si>
    <t>R5-246780</t>
  </si>
  <si>
    <t>1852</t>
  </si>
  <si>
    <t>Addition of many EN-DC combos to Ch5</t>
  </si>
  <si>
    <t>R5-246781</t>
  </si>
  <si>
    <t>1853</t>
  </si>
  <si>
    <t>Addition of configured output power requirements for many EN-DC combos</t>
  </si>
  <si>
    <t>R5-246782</t>
  </si>
  <si>
    <t>1854</t>
  </si>
  <si>
    <t>Addition of Rx requirements for many EN-DC combos</t>
  </si>
  <si>
    <t>R5-246785</t>
  </si>
  <si>
    <t>3374</t>
  </si>
  <si>
    <t>Addition of many 3 band EN-DC combos</t>
  </si>
  <si>
    <t>R5-246788</t>
  </si>
  <si>
    <t>0732</t>
  </si>
  <si>
    <t>Addition of many EN-DC combos applicability declaration</t>
  </si>
  <si>
    <t>R5-246873</t>
  </si>
  <si>
    <t>3064</t>
  </si>
  <si>
    <t>General updates of TS 38.521-1 clause 5 for R16 CA configurations</t>
  </si>
  <si>
    <t>R5-246974</t>
  </si>
  <si>
    <t>3075</t>
  </si>
  <si>
    <t>Addition of new test case 7.6A.3.4 Out-of-band blocking for CA (5DL CA)</t>
  </si>
  <si>
    <t>R5-247042</t>
  </si>
  <si>
    <t>3384</t>
  </si>
  <si>
    <t>Addition of test frequencies for CA_n79C</t>
  </si>
  <si>
    <t>R5-247176</t>
  </si>
  <si>
    <t>3103</t>
  </si>
  <si>
    <t>Correction to test configuration of 7.3A.1_1 for Rel-16 CA configuration</t>
  </si>
  <si>
    <t>R5-247181</t>
  </si>
  <si>
    <t>1870</t>
  </si>
  <si>
    <t>Correction to test configuration of 6.5B.3.3.2 for Rel-16 EN-DC configuration</t>
  </si>
  <si>
    <t>R5-247380</t>
  </si>
  <si>
    <t>3406</t>
  </si>
  <si>
    <t>Addition of test frequency for CA_n5A-n78A</t>
  </si>
  <si>
    <t>R5-247382</t>
  </si>
  <si>
    <t>3133</t>
  </si>
  <si>
    <t>Introduction of spurious emissions test requirements for CA_n5A-n78A</t>
  </si>
  <si>
    <t>R5-247384</t>
  </si>
  <si>
    <t>0967</t>
  </si>
  <si>
    <t>Introduction of reference sensitivity test point analysis for CA_n5A-n78A</t>
  </si>
  <si>
    <t>R5-247385</t>
  </si>
  <si>
    <t>0968</t>
  </si>
  <si>
    <t>Introduction of spurious emission TP analysis for CA_n5A-n78A</t>
  </si>
  <si>
    <t>R5-247387</t>
  </si>
  <si>
    <t>0969</t>
  </si>
  <si>
    <t>Editorial corrections on TPA tables for NR CA configurations</t>
  </si>
  <si>
    <t>R5-247678</t>
  </si>
  <si>
    <t>3366</t>
  </si>
  <si>
    <t>1</t>
  </si>
  <si>
    <t>Addition of SIG Test frequencies for CA_n79C</t>
  </si>
  <si>
    <t>R5-247721</t>
  </si>
  <si>
    <t>0951</t>
  </si>
  <si>
    <t>Addition of test point analysis for NR FR2 TX ONOFF CA_2UL CA</t>
  </si>
  <si>
    <t>R5-247722</t>
  </si>
  <si>
    <t>3134</t>
  </si>
  <si>
    <t>Introduction of reference sensitivity power level test requirements for CA_n5A-n78A</t>
  </si>
  <si>
    <t>R5-247749</t>
  </si>
  <si>
    <t>3132</t>
  </si>
  <si>
    <t>Addition of delta TIB for NR CA configuration CA_n5A-n78A</t>
  </si>
  <si>
    <t>R5-247848</t>
  </si>
  <si>
    <t>3149</t>
  </si>
  <si>
    <t>Update to 7.3A.3 Reference sensitivity power level for 4DL CA</t>
  </si>
  <si>
    <t>R5-247971</t>
  </si>
  <si>
    <t>38.521-2</t>
  </si>
  <si>
    <t>1106</t>
  </si>
  <si>
    <t>Update of General ONOFF time mask for CA (2UL CA)</t>
  </si>
  <si>
    <t>R5-247972</t>
  </si>
  <si>
    <t>1107</t>
  </si>
  <si>
    <t>Addition of General ONOFF time mask for CA (3UL CA) &amp; (4UL CA)</t>
  </si>
  <si>
    <t>R5-247973</t>
  </si>
  <si>
    <t>1863</t>
  </si>
  <si>
    <t>Addition of Transmit ON/OFF time mask for Inter-Band EN-DC including FR2 (3 NR CCs)</t>
  </si>
  <si>
    <t>R5-247974</t>
  </si>
  <si>
    <t>1864</t>
  </si>
  <si>
    <t>Addition of Transmit ON/OFF time mask for Inter-Band EN-DC including FR2 (4 NR CCs)</t>
  </si>
  <si>
    <t>R5-247975</t>
  </si>
  <si>
    <t>38.522</t>
  </si>
  <si>
    <t>0495</t>
  </si>
  <si>
    <t>Update to R16 NR CADC configuration test cases applicability</t>
  </si>
  <si>
    <t>R5-246497</t>
  </si>
  <si>
    <t>3029</t>
  </si>
  <si>
    <t>Introduction of new test case 7.6E.2.1 In-band blocking for V2X non-concurrent operation</t>
  </si>
  <si>
    <t>R5-246499</t>
  </si>
  <si>
    <t>3031</t>
  </si>
  <si>
    <t>Introduction of new test case 7.7E.1 Spurious response for V2X non-concurrent operation</t>
  </si>
  <si>
    <t>R5-246500</t>
  </si>
  <si>
    <t>3032</t>
  </si>
  <si>
    <t>Introduction of new test case 7.8E.2.1 Wide band Intermodulation for V2X non-concurrent operation</t>
  </si>
  <si>
    <t>R5-246502</t>
  </si>
  <si>
    <t>0948</t>
  </si>
  <si>
    <t>Introduction of test point analysis for 7.6E.2.1 In-band blocking for V2X non-concurrent operation</t>
  </si>
  <si>
    <t>R5-246503</t>
  </si>
  <si>
    <t>0949</t>
  </si>
  <si>
    <t>Introduction of test point analysis for 7.6E.3.1 Out-of-band blocking for V2X non-concurrent operation</t>
  </si>
  <si>
    <t>R5-246504</t>
  </si>
  <si>
    <t>0950</t>
  </si>
  <si>
    <t>Introduction of test point analysis for 7.8E.2.1 Wide band Intermodulation for V2X non-concurrent operation</t>
  </si>
  <si>
    <t>R5-246505</t>
  </si>
  <si>
    <t>3356</t>
  </si>
  <si>
    <t>Introduction of Setup Diagrams for V2X receiver test cases</t>
  </si>
  <si>
    <t>R5-246506</t>
  </si>
  <si>
    <t>0493</t>
  </si>
  <si>
    <t>Introduction of Applicabilities for V2X receiver test cases</t>
  </si>
  <si>
    <t>R5-246508</t>
  </si>
  <si>
    <t>38.523-1</t>
  </si>
  <si>
    <t>4694</t>
  </si>
  <si>
    <t>18.0.0</t>
  </si>
  <si>
    <t>Correction to SL PDCP TC 12.1.10.1.1</t>
  </si>
  <si>
    <t>R5-246509</t>
  </si>
  <si>
    <t>4695</t>
  </si>
  <si>
    <t>Addition of new SL PDCP TC 12.1.10.1.2</t>
  </si>
  <si>
    <t>R5-246510</t>
  </si>
  <si>
    <t>38.523-2</t>
  </si>
  <si>
    <t>0517</t>
  </si>
  <si>
    <t>Addition of applicability for new SL PDCP TC</t>
  </si>
  <si>
    <t>R5-246568</t>
  </si>
  <si>
    <t>3041</t>
  </si>
  <si>
    <t>Removal of n38 from test case 7.3E.2 Reference sensitivity for V2X non-concurrent operation</t>
  </si>
  <si>
    <t>R5-246569</t>
  </si>
  <si>
    <t>0726</t>
  </si>
  <si>
    <t>Removal of n38 from Table A.4.3.1-9 NR Sidelink FR1 RF Baseline Implementation Capabilities</t>
  </si>
  <si>
    <t>R5-246740</t>
  </si>
  <si>
    <t>3370</t>
  </si>
  <si>
    <t>Correction to test procedure 4.9.22 - Unicast link establishment</t>
  </si>
  <si>
    <t>R5-246750</t>
  </si>
  <si>
    <t>4744</t>
  </si>
  <si>
    <t>Addition of NR SL SIG test case 12.2.10.2.2 - Concurrent NACK-only HARQ</t>
  </si>
  <si>
    <t>R5-246753</t>
  </si>
  <si>
    <t>4747</t>
  </si>
  <si>
    <t>Addition of NR SL SIG test case 12.2.10.3.1 - Concurrent SL BSR</t>
  </si>
  <si>
    <t>R5-246754</t>
  </si>
  <si>
    <t>4748</t>
  </si>
  <si>
    <t>Correction to NR SL SIG test case 12.2.1.1 - Concurrent idle Tx</t>
  </si>
  <si>
    <t>R5-246755</t>
  </si>
  <si>
    <t>0528</t>
  </si>
  <si>
    <t>Addition of applicability for NR SL SIG test cases</t>
  </si>
  <si>
    <t>R5-246897</t>
  </si>
  <si>
    <t>4758</t>
  </si>
  <si>
    <t>Correction of NR SL SIG test case 12.2.6.2</t>
  </si>
  <si>
    <t>R5-247062</t>
  </si>
  <si>
    <t>3092</t>
  </si>
  <si>
    <t>Addition of 6.5E.1 NR V2X Occupied bandwidth</t>
  </si>
  <si>
    <t>R5-247063</t>
  </si>
  <si>
    <t>0953</t>
  </si>
  <si>
    <t>Addition of TP analysis for NR V2X Occupied bandwidth</t>
  </si>
  <si>
    <t>R5-247064</t>
  </si>
  <si>
    <t>3093</t>
  </si>
  <si>
    <t>Update to 6.5E.2.2 NR V2X spectrum emission mask</t>
  </si>
  <si>
    <t>R5-247065</t>
  </si>
  <si>
    <t>3094</t>
  </si>
  <si>
    <t>Update to 6.5E.2.3 NR V2X additional spectrum emission mask</t>
  </si>
  <si>
    <t>R5-247066</t>
  </si>
  <si>
    <t>3095</t>
  </si>
  <si>
    <t>Update to 6.5E.2.4 NR V2X ACLR test case</t>
  </si>
  <si>
    <t>R5-247067</t>
  </si>
  <si>
    <t>3096</t>
  </si>
  <si>
    <t>Addition of 6.5E.3.1 NR V2X General spurious emissions</t>
  </si>
  <si>
    <t>R5-247068</t>
  </si>
  <si>
    <t>0954</t>
  </si>
  <si>
    <t>Addition of TP analysis for NR V2X Spurious emission</t>
  </si>
  <si>
    <t>R5-247069</t>
  </si>
  <si>
    <t>3097</t>
  </si>
  <si>
    <t>Addition of 6.5E.3.2 NR V2X Spurious emissions for UE co-existence</t>
  </si>
  <si>
    <t>R5-247070</t>
  </si>
  <si>
    <t>0955</t>
  </si>
  <si>
    <t>Addition of TP analysis for NR V2X Spurious emission co-existence</t>
  </si>
  <si>
    <t>R5-247071</t>
  </si>
  <si>
    <t>3098</t>
  </si>
  <si>
    <t>Addition of 6.5E.4 NR V2X Transmit Intermodulation</t>
  </si>
  <si>
    <t>R5-247072</t>
  </si>
  <si>
    <t>0956</t>
  </si>
  <si>
    <t>Addition of TP analysis for NR V2X Transmit Intermodulation</t>
  </si>
  <si>
    <t>R5-247073</t>
  </si>
  <si>
    <t>3099</t>
  </si>
  <si>
    <t>Removing n38 from V2X Tx test cases</t>
  </si>
  <si>
    <t>R5-247074</t>
  </si>
  <si>
    <t>1867</t>
  </si>
  <si>
    <t>R5-247404</t>
  </si>
  <si>
    <t>3143</t>
  </si>
  <si>
    <t>Corrections on feature name for V2X concurrent operation</t>
  </si>
  <si>
    <t>R5-247441</t>
  </si>
  <si>
    <t>0529</t>
  </si>
  <si>
    <t>Update to applicability for NR V2X test cases</t>
  </si>
  <si>
    <t>R5-247562</t>
  </si>
  <si>
    <t>4735</t>
  </si>
  <si>
    <t>Addition of NR SL SIG test case 12.1.8.1.1 - PC5 only selected grant</t>
  </si>
  <si>
    <t>R5-247563</t>
  </si>
  <si>
    <t>4736</t>
  </si>
  <si>
    <t>Addition of NR SL SIG test case 12.1.8.2.1 - PC5 only ACK-NACK HARQ</t>
  </si>
  <si>
    <t>R5-247564</t>
  </si>
  <si>
    <t>4737</t>
  </si>
  <si>
    <t>Addition of NR SL SIG test case 12.1.8.2.2 - PC5 only NACK-only HARQ</t>
  </si>
  <si>
    <t>R5-247565</t>
  </si>
  <si>
    <t>4738</t>
  </si>
  <si>
    <t>Addition of NR SL SIG test case 12.1.8.2.3 - PC5 only TBS selection</t>
  </si>
  <si>
    <t>R5-247566</t>
  </si>
  <si>
    <t>4739</t>
  </si>
  <si>
    <t>Addition of NR SL SIG test case 12.1.8.2.4 - PC5 only TBS selection SL MIMO</t>
  </si>
  <si>
    <t>R5-247567</t>
  </si>
  <si>
    <t>4740</t>
  </si>
  <si>
    <t>Addition of NR SL SIG test case 12.2.10.1.1 - Concurrent dynamic grant</t>
  </si>
  <si>
    <t>R5-247568</t>
  </si>
  <si>
    <t>4741</t>
  </si>
  <si>
    <t>Addition of NR SL SIG test case 12.2.10.1.2 - Concurrent configured grant</t>
  </si>
  <si>
    <t>R5-247569</t>
  </si>
  <si>
    <t>4742</t>
  </si>
  <si>
    <t>Addition of NR SL SIG test case 12.2.10.1.3 - Concurrent selected grant</t>
  </si>
  <si>
    <t>R5-247570</t>
  </si>
  <si>
    <t>4743</t>
  </si>
  <si>
    <t>Addition of NR SL SIG test case 12.2.10.2.1 - Concurrent ACK-NACK HARQ</t>
  </si>
  <si>
    <t>R5-247664</t>
  </si>
  <si>
    <t>4745</t>
  </si>
  <si>
    <t>Addition of NR SL SIG test case 12.2.10.2.3 - Concurrent TBS selection</t>
  </si>
  <si>
    <t>R5-247665</t>
  </si>
  <si>
    <t>4746</t>
  </si>
  <si>
    <t>Addition of NR SL SIG test case 12.2.10.2.4 - Concurrent TBS selection SL MIMO</t>
  </si>
  <si>
    <t>R5-247690</t>
  </si>
  <si>
    <t>Introduction of new test case 7.6E.3.1 Out-of-band blocking for V2X non-concurrent operation</t>
  </si>
  <si>
    <t>R5-247691</t>
  </si>
  <si>
    <t>3033</t>
  </si>
  <si>
    <t>Correction of Minimum conformance requirements for V2X receiver test cases</t>
  </si>
  <si>
    <t>R5-247732</t>
  </si>
  <si>
    <t>3144</t>
  </si>
  <si>
    <t>Update to Annex F for NR V2X test cases</t>
  </si>
  <si>
    <t>R5-246763</t>
  </si>
  <si>
    <t>3061</t>
  </si>
  <si>
    <t>Cleanup of editors note in NR-U Tx test cases</t>
  </si>
  <si>
    <t>R5-246764</t>
  </si>
  <si>
    <t>3062</t>
  </si>
  <si>
    <t>Updates in NR-U MPR test case</t>
  </si>
  <si>
    <t>R5-246778</t>
  </si>
  <si>
    <t>0502</t>
  </si>
  <si>
    <t>Addition of applicability for new NR-U test case 6.2A.3.1.1_1</t>
  </si>
  <si>
    <t>R5-246797</t>
  </si>
  <si>
    <t>38.903</t>
  </si>
  <si>
    <t>0875</t>
  </si>
  <si>
    <t>Test Tolerance analysis for FR1 NR-U Intra-frequency handover known target cell tests 11.2.1.1.</t>
  </si>
  <si>
    <t>R5-246798</t>
  </si>
  <si>
    <t>0876</t>
  </si>
  <si>
    <t>Test Tolerance analysis for FR1 NR-U Intra-frequency handover unknown target cell tests 11.2.1.2.</t>
  </si>
  <si>
    <t>R5-246799</t>
  </si>
  <si>
    <t>0877</t>
  </si>
  <si>
    <t>Test Tolerance analysis for FR1 NR-U Inter-frequency handover unknown target cell tests 11.2.1.3.</t>
  </si>
  <si>
    <t>R5-246803</t>
  </si>
  <si>
    <t>0881</t>
  </si>
  <si>
    <t>Test Tolerance analysis for FR1 NR-U Inter-rat handover to known EUTRAN target cell tests 11.2.1.7.</t>
  </si>
  <si>
    <t>R5-246804</t>
  </si>
  <si>
    <t>0882</t>
  </si>
  <si>
    <t>Test Tolerance analysis for FR1 NR-U Inter-rat handover to unknown EUTRAN target cell tests 11.2.1.8.</t>
  </si>
  <si>
    <t>R5-246806</t>
  </si>
  <si>
    <t>0884</t>
  </si>
  <si>
    <t>Test Tolerance analysis for FR1 NR-U inter-frequency RRC Re-establishment tests 11.2.2.1.2.</t>
  </si>
  <si>
    <t>R5-246808</t>
  </si>
  <si>
    <t>0886</t>
  </si>
  <si>
    <t>Test Tolerance analysis for FR1 NR-U inter-frequency RRC Re-establishment to target cell under CCA tests 11.2.2.1.4.</t>
  </si>
  <si>
    <t>R5-246809</t>
  </si>
  <si>
    <t>38.533</t>
  </si>
  <si>
    <t>3522</t>
  </si>
  <si>
    <t>Test Tolerance , Statistical analysis update and core spec alignment to NR-U FR1 E-UTRAN-NR inter-RAT measurements under CCA</t>
  </si>
  <si>
    <t>R5-246828</t>
  </si>
  <si>
    <t>3535</t>
  </si>
  <si>
    <t>Update to EN-DC 2-step RACH NR-U tests</t>
  </si>
  <si>
    <t>R5-246829</t>
  </si>
  <si>
    <t>3536</t>
  </si>
  <si>
    <t>Addition of NR-U L1-RSRP tests 13.3.3.1 and 13.3.3.2 including TT</t>
  </si>
  <si>
    <t>R5-246830</t>
  </si>
  <si>
    <t>3537</t>
  </si>
  <si>
    <t>Addition of NR-U inter-RAT cell reselection test 12.1.1.1</t>
  </si>
  <si>
    <t>R5-246831</t>
  </si>
  <si>
    <t>3538</t>
  </si>
  <si>
    <t>Addition of NR-U inter-RAT handover test 12.2.1.1</t>
  </si>
  <si>
    <t>R5-246833</t>
  </si>
  <si>
    <t>3540</t>
  </si>
  <si>
    <t>Update to NR-U inter-RAT tests 12.4.2.1, 12.4.2.2, 12.4.2.3 and 12.4.2.4 including TT</t>
  </si>
  <si>
    <t>R5-246834</t>
  </si>
  <si>
    <t>3541</t>
  </si>
  <si>
    <t>Update to NR-U SS-RSRP test 13.4.1.1 including TT</t>
  </si>
  <si>
    <t>R5-246836</t>
  </si>
  <si>
    <t>3543</t>
  </si>
  <si>
    <t>Update to NR-U SS-SINR test 13.4.3.1 including TT</t>
  </si>
  <si>
    <t>R5-246837</t>
  </si>
  <si>
    <t>3544</t>
  </si>
  <si>
    <t>Update to NR-U L1-RSRP test 13.4.4.1 including TT</t>
  </si>
  <si>
    <t>R5-246838</t>
  </si>
  <si>
    <t>3545</t>
  </si>
  <si>
    <t>Update to NR-U RSSI tests 13.4.5.1 and 13.4.5.2 including TT</t>
  </si>
  <si>
    <t>R5-246839</t>
  </si>
  <si>
    <t>3546</t>
  </si>
  <si>
    <t>Update to NR-U channel occupancy tests 13.4.6.1 and 13.4.6.2 including TT</t>
  </si>
  <si>
    <t>R5-246840</t>
  </si>
  <si>
    <t>3547</t>
  </si>
  <si>
    <t>Addition of NR-U SCell activation and deactivation tests 13.2.2.1, 13.2.2.2 and 13.2.2.3 including TT</t>
  </si>
  <si>
    <t>R5-246841</t>
  </si>
  <si>
    <t>3548</t>
  </si>
  <si>
    <t>Addition of NR-U inter-frequency tests 13.3.2.3, 13.3.2.4, 13.3.2.5 and 13.3.2.6 including TT</t>
  </si>
  <si>
    <t>R5-246842</t>
  </si>
  <si>
    <t>3549</t>
  </si>
  <si>
    <t>Addition of NR-U intra-frequency measurement tests 13.3.1.x including TT</t>
  </si>
  <si>
    <t>R5-246843</t>
  </si>
  <si>
    <t>3550</t>
  </si>
  <si>
    <t>Update to Annex F for NR-U test cases</t>
  </si>
  <si>
    <t>R5-246844</t>
  </si>
  <si>
    <t>3551</t>
  </si>
  <si>
    <t>Update to 4-step RACH NR-U test cases including TT</t>
  </si>
  <si>
    <t>R5-246845</t>
  </si>
  <si>
    <t>3552</t>
  </si>
  <si>
    <t>Update to 2-step RACH NR-U test cases including TT</t>
  </si>
  <si>
    <t>R5-246846</t>
  </si>
  <si>
    <t>3553</t>
  </si>
  <si>
    <t>Update to Annex E for NR-U test cases</t>
  </si>
  <si>
    <t>R5-246856</t>
  </si>
  <si>
    <t>0888</t>
  </si>
  <si>
    <t>Addition of TT analysis for tests 11.2.2.2.1 and 11.2.2.2.2</t>
  </si>
  <si>
    <t>R5-246857</t>
  </si>
  <si>
    <t>0889</t>
  </si>
  <si>
    <t>Addition of TT analysis for tests 11.2.2.2.3 and 11.2.2.2.4</t>
  </si>
  <si>
    <t>R5-246859</t>
  </si>
  <si>
    <t>0891</t>
  </si>
  <si>
    <t>Addition of TT analysis for test 13.4.1.1</t>
  </si>
  <si>
    <t>R5-246860</t>
  </si>
  <si>
    <t>0892</t>
  </si>
  <si>
    <t>Addition of TT analysis for tests 11.6.2.3 and 13.4.2.1</t>
  </si>
  <si>
    <t>R5-246864</t>
  </si>
  <si>
    <t>0896</t>
  </si>
  <si>
    <t>Addition of TT analysis for test 13.4.5.2</t>
  </si>
  <si>
    <t>R5-246866</t>
  </si>
  <si>
    <t>0898</t>
  </si>
  <si>
    <t>Addition of TT analysis for test 13.4.6.2</t>
  </si>
  <si>
    <t>R5-246867</t>
  </si>
  <si>
    <t>0899</t>
  </si>
  <si>
    <t>Addition of TT analysis for NR-U L1-RSRP measurement reporting tests</t>
  </si>
  <si>
    <t>R5-246868</t>
  </si>
  <si>
    <t>0900</t>
  </si>
  <si>
    <t>Addition of TT analysis for test 13.2.2.1, 13.2.2.2 and 13.2.2.3</t>
  </si>
  <si>
    <t>R5-246895</t>
  </si>
  <si>
    <t>4756</t>
  </si>
  <si>
    <t>Update of test case 8.2.5.7.1</t>
  </si>
  <si>
    <t>R5-246896</t>
  </si>
  <si>
    <t>4757</t>
  </si>
  <si>
    <t>Update of test case 8.2.5.7.2</t>
  </si>
  <si>
    <t>R5-247214</t>
  </si>
  <si>
    <t>3394</t>
  </si>
  <si>
    <t>Addition of NR CA and DC configurations for shared spectrum</t>
  </si>
  <si>
    <t>R5-247403</t>
  </si>
  <si>
    <t>3142</t>
  </si>
  <si>
    <t>Corrections on A-MPR reference table for shared spectrum channel access</t>
  </si>
  <si>
    <t>R5-247509</t>
  </si>
  <si>
    <t>3652</t>
  </si>
  <si>
    <t>Update to Annex B for NR-U test cases</t>
  </si>
  <si>
    <t>R5-247758</t>
  </si>
  <si>
    <t>3035</t>
  </si>
  <si>
    <t>Adding message content for NR-U SEM test case</t>
  </si>
  <si>
    <t>R5-247759</t>
  </si>
  <si>
    <t>3038</t>
  </si>
  <si>
    <t>Updating editors note for NR-U Refsens test case</t>
  </si>
  <si>
    <t>R5-247760</t>
  </si>
  <si>
    <t>3039</t>
  </si>
  <si>
    <t>Updated NR-U Rx blocking test case</t>
  </si>
  <si>
    <t>R5-247761</t>
  </si>
  <si>
    <t>3036</t>
  </si>
  <si>
    <t>Adding message content for NR-U ACLR test case</t>
  </si>
  <si>
    <t>R5-247811</t>
  </si>
  <si>
    <t>3539</t>
  </si>
  <si>
    <t>General maintenance for NR-U chapter 10</t>
  </si>
  <si>
    <t>R5-247823</t>
  </si>
  <si>
    <t>0504</t>
  </si>
  <si>
    <t>Update to NR-U test applicability</t>
  </si>
  <si>
    <t>R5-247825</t>
  </si>
  <si>
    <t>0530</t>
  </si>
  <si>
    <t>Applicability of NRU measurement test cases</t>
  </si>
  <si>
    <t>R5-247845</t>
  </si>
  <si>
    <t>0897</t>
  </si>
  <si>
    <t>Addition of TT analysis for test 13.4.6.1</t>
  </si>
  <si>
    <t>R5-247863</t>
  </si>
  <si>
    <t>3527</t>
  </si>
  <si>
    <t>Test Tolerance update to NR-U FR1 handover tests under CCA</t>
  </si>
  <si>
    <t>R5-247864</t>
  </si>
  <si>
    <t>3528</t>
  </si>
  <si>
    <t>Test Tolerance update to NR-U FR1 RRC Re-establishment with CCA tests and addition of TC 11.2.2.1.3</t>
  </si>
  <si>
    <t>R5-247865</t>
  </si>
  <si>
    <t>3601</t>
  </si>
  <si>
    <t>Corrections to NRU SS-SINR measurement accuracy test cases including TT</t>
  </si>
  <si>
    <t>R5-247866</t>
  </si>
  <si>
    <t>3625</t>
  </si>
  <si>
    <t>Correction of SA FR1 event-triggered reporting on PCC without gaps under non-DRX test case 11.5.1.1 including Test Tolerance</t>
  </si>
  <si>
    <t>R5-247867</t>
  </si>
  <si>
    <t>3626</t>
  </si>
  <si>
    <t>Correction of SA FR1 event-triggered reporting on PCC without gaps under DRX test case 11.5.1.2 including Test Tolerance</t>
  </si>
  <si>
    <t>R5-247868</t>
  </si>
  <si>
    <t>0878</t>
  </si>
  <si>
    <t>Test Tolerance analysis for FR1 NR-U Inter-frequency handover from source cell under CCA to known target cell tests 11.2.1.4.</t>
  </si>
  <si>
    <t>R5-247869</t>
  </si>
  <si>
    <t>0879</t>
  </si>
  <si>
    <t>Test Tolerance analysis for FR1 NR-U Inter-frequency handover from source cell under CCA to unknown target cell tests 11.2.1.5.</t>
  </si>
  <si>
    <t>R5-247870</t>
  </si>
  <si>
    <t>0880</t>
  </si>
  <si>
    <t>Test Tolerance analysis for FR1 NR-U Inter-frequency handover from FR1 cell to unknown target cell under CCA tests 11.2.1.6.</t>
  </si>
  <si>
    <t>R5-247871</t>
  </si>
  <si>
    <t>0883</t>
  </si>
  <si>
    <t>Test Tolerance analysis for FR1 NR-U intra-frequency RRC Re-establishment tests 11.2.2.1.1.</t>
  </si>
  <si>
    <t>R5-247872</t>
  </si>
  <si>
    <t>0885</t>
  </si>
  <si>
    <t>Test Tolerance analysis for FR1 NR-U inter-frequency RRC Re-establishment without serving cell timing tests 11.2.2.1.3.</t>
  </si>
  <si>
    <t>R5-247873</t>
  </si>
  <si>
    <t>0890</t>
  </si>
  <si>
    <t>Addition of Test Tolerance analysis for tests 12.4.2.x and 10.4.4.x</t>
  </si>
  <si>
    <t>R5-247874</t>
  </si>
  <si>
    <t>0893</t>
  </si>
  <si>
    <t>Addition of TT analysis for tests 11.6.3.1, 11.6.3.3 and 13.4.3.1</t>
  </si>
  <si>
    <t>R5-247875</t>
  </si>
  <si>
    <t>0894</t>
  </si>
  <si>
    <t>Addition of TT analysis for tests 11.6.4.1 and 13.4.4.1</t>
  </si>
  <si>
    <t>R5-247876</t>
  </si>
  <si>
    <t>0895</t>
  </si>
  <si>
    <t>Addition of TT analysis for test 13.4.5.1</t>
  </si>
  <si>
    <t>R5-247877</t>
  </si>
  <si>
    <t>0901</t>
  </si>
  <si>
    <t>Addition of TT analysis for tests 13.3.2.x</t>
  </si>
  <si>
    <t>R5-247878</t>
  </si>
  <si>
    <t>0902</t>
  </si>
  <si>
    <t>Addition of TT analysis for tests 13.3.1.1, 13.3.1.2, 13.3.1.3 and 13.3.1.4</t>
  </si>
  <si>
    <t>R5-247923</t>
  </si>
  <si>
    <t>38.521-4</t>
  </si>
  <si>
    <t>Addition of NR-U test case 2Rx FR1 CQI reporting under AWGN for Scell on band with shared spectrum access for CA (2DLCA)</t>
  </si>
  <si>
    <t>R5-247946</t>
  </si>
  <si>
    <t>3542</t>
  </si>
  <si>
    <t>Update to NR-U SS-RSRQ test 13.4.2.1 including TT</t>
  </si>
  <si>
    <t>R5-247947</t>
  </si>
  <si>
    <t>3600</t>
  </si>
  <si>
    <t>Corrections to NRU SS-RSRQ measurement accuracy test cases including TT</t>
  </si>
  <si>
    <t>R5-247948</t>
  </si>
  <si>
    <t>3627</t>
  </si>
  <si>
    <t>Correction of NR SA FR1 Event triggered reporting for FR1 with CCA without SSB time index detection when DRX is not used test case 11.5.2.3 including Test Tolerance</t>
  </si>
  <si>
    <t>R5-247949</t>
  </si>
  <si>
    <t>3628</t>
  </si>
  <si>
    <t>Correction of NR SA FR1 Event triggered reporting for FR1 with CCA without SSB time index detection when DRX is used test case 11.5.2.4 including Test Tolerance</t>
  </si>
  <si>
    <t>R5-247950</t>
  </si>
  <si>
    <t>3629</t>
  </si>
  <si>
    <t>Correction of NR SA FR1 Event triggered reporting for FR1 with CCA with SSB time index detection when DRX is not used test case 11.5.2.5 including Test Tolerance</t>
  </si>
  <si>
    <t>R5-247951</t>
  </si>
  <si>
    <t>3630</t>
  </si>
  <si>
    <t>Correction of NR SA FR1 Event triggered reporting for FR1 with CCA with SSB time index detection when DRX is used test case 11.5.2.6 including Test Tolerance</t>
  </si>
  <si>
    <t>R5-247952</t>
  </si>
  <si>
    <t>3631</t>
  </si>
  <si>
    <t>Correction of NR SA FR1 Event triggered reporting for FR1 without SSB time index detection when DRX is not used test case 11.5.2.7 including Test Tolerance</t>
  </si>
  <si>
    <t>R5-247953</t>
  </si>
  <si>
    <t>3632</t>
  </si>
  <si>
    <t>Correction of NR SA FR1 Event triggered reporting for FR1 without SSB time index detection when DRX is used test case 11.5.2.8 including Test Tolerance</t>
  </si>
  <si>
    <t>R5-247954</t>
  </si>
  <si>
    <t>3633</t>
  </si>
  <si>
    <t>Correction of NR SA FR1 Event triggered reporting for FR1 with SSB time index detection when DRX is not used test case 11.5.2.9 including Test Tolerance</t>
  </si>
  <si>
    <t>R5-247955</t>
  </si>
  <si>
    <t>3634</t>
  </si>
  <si>
    <t>Correction of NR SA FR1 Event triggered reporting for FR1 with SSB time index detection when DRX is used test case 11.5.2.10 including Test Tolerance</t>
  </si>
  <si>
    <t>R5-247956</t>
  </si>
  <si>
    <t>3635</t>
  </si>
  <si>
    <t>Correction of NR SA FR1 - E-UTRAN event-triggered reporting in non-DRX test case 11.5.3.1 including Test Tolerance</t>
  </si>
  <si>
    <t>R5-247957</t>
  </si>
  <si>
    <t>3636</t>
  </si>
  <si>
    <t>Correction of NR SA FR1 - E-UTRAN event-triggered reporting in DRX test case 11.5.3.2 including Test Tolerance</t>
  </si>
  <si>
    <t>R5-247958</t>
  </si>
  <si>
    <t>3637</t>
  </si>
  <si>
    <t>Correction of NR SA FR1 SSB based L1-RSRP measurement when DRX is not used test case 11.5.4.1 including Test Tolerance</t>
  </si>
  <si>
    <t>R5-247959</t>
  </si>
  <si>
    <t>3638</t>
  </si>
  <si>
    <t>Correction of NR SA FR1 SSB based L1-RSRP measurement when DRX is used test case 11.5.4.2 including Test Tolerance</t>
  </si>
  <si>
    <t>R5-247960</t>
  </si>
  <si>
    <t>3639</t>
  </si>
  <si>
    <t>Correction of NR SA FR1 SSB based L1-RSRP measurement on SCC under CCA when DRX is not used test case 11.5.4.3 including Test Tolerance</t>
  </si>
  <si>
    <t>R5-247961</t>
  </si>
  <si>
    <t>3640</t>
  </si>
  <si>
    <t>Correction of NR SA FR1 SSB based L1-RSRP measurement on SCC under CCA when DRX is used test case 11.5.4.4 including Test Tolerance</t>
  </si>
  <si>
    <t>R5-247962</t>
  </si>
  <si>
    <t>3641</t>
  </si>
  <si>
    <t>Correction of Annex F for SA NRU measurement test cases including test tolerance</t>
  </si>
  <si>
    <t>R5-247963</t>
  </si>
  <si>
    <t>0929</t>
  </si>
  <si>
    <t>Test Tolerance analysis for SA FR1 event-triggered reporting test cases</t>
  </si>
  <si>
    <t>R5-247985</t>
  </si>
  <si>
    <t>3523</t>
  </si>
  <si>
    <t>Test Tolerance update to NR-U FR1 cell reselection with both NR carrier under CCA</t>
  </si>
  <si>
    <t>R5-247986</t>
  </si>
  <si>
    <t>3524</t>
  </si>
  <si>
    <t>Test Tolerance update to NR-U FR1 cell reselection with source NR carrier under CCA</t>
  </si>
  <si>
    <t>R5-247987</t>
  </si>
  <si>
    <t>3525</t>
  </si>
  <si>
    <t>Test Tolerance update to NR-U FR1 cell reselection with target NR carrier under CCA</t>
  </si>
  <si>
    <t>R5-247988</t>
  </si>
  <si>
    <t>3526</t>
  </si>
  <si>
    <t>Test Tolerance update to NR-U FR1 cell reselection to E-UTRAN target cell tests</t>
  </si>
  <si>
    <t>R5-247989</t>
  </si>
  <si>
    <t>0869</t>
  </si>
  <si>
    <t>Test Tolerances for intra-freq NR cell reselection under CCA test 11.1.1.1</t>
  </si>
  <si>
    <t>R5-247990</t>
  </si>
  <si>
    <t>0870</t>
  </si>
  <si>
    <t>Test Tolerance analysis for FR1 NR-U inter-freq NR cell reselection under CCA tests 11.1.1.2.</t>
  </si>
  <si>
    <t>R5-247991</t>
  </si>
  <si>
    <t>0871</t>
  </si>
  <si>
    <t>Test Tolerances for inter-freq NR cell reselection when serving cell under CCA test 11.1.2.1</t>
  </si>
  <si>
    <t>R5-247992</t>
  </si>
  <si>
    <t>0872</t>
  </si>
  <si>
    <t>Test Tolerance analysis for FR1 NR-U cell reselection with target NR carrier under CCA tests 11.1.3.1.</t>
  </si>
  <si>
    <t>R5-247993</t>
  </si>
  <si>
    <t>0873</t>
  </si>
  <si>
    <t>Test Tolerance analysis for FR1 NR-U cell reselection to higher priority E-UTRAN cell tests 11.1.4.1.</t>
  </si>
  <si>
    <t>R5-247994</t>
  </si>
  <si>
    <t>0874</t>
  </si>
  <si>
    <t>Test Tolerance analysis for FR1 NR-U cell reselection to lower priority E-UTRAN cell tests 11.1.4.2.</t>
  </si>
  <si>
    <t>R5-246954</t>
  </si>
  <si>
    <t>3566</t>
  </si>
  <si>
    <t>Addition of spatial relation configuration to 38.533</t>
  </si>
  <si>
    <t>R5-246955</t>
  </si>
  <si>
    <t>3567</t>
  </si>
  <si>
    <t>Addition of TC4.5.3.4 SCell Activation and deactivation of multiple unknown SCells in FR1 with single activation deactivation command</t>
  </si>
  <si>
    <t>R5-246956</t>
  </si>
  <si>
    <t>3568</t>
  </si>
  <si>
    <t>Addition of TC4.5.6.4.1 E-UTRAN - NR PSCell FR1 DL active BWP switch in non-DRX in synchronous EN-DC on multiple CCs</t>
  </si>
  <si>
    <t>R5-246957</t>
  </si>
  <si>
    <t>3569</t>
  </si>
  <si>
    <t>Addition of TC5.5.3.6 Multiple SCell Activation and deactivation of one unknown SCell and one known SCell in FR2</t>
  </si>
  <si>
    <t>R5-246958</t>
  </si>
  <si>
    <t>3570</t>
  </si>
  <si>
    <t>Addition of TC5.5.6.5.1 E-UTRAN - NR PSCell FR2  and NR SCell FR2 DL active BWP switch on multiple CCs with non-DRX in synchronous EN-DC</t>
  </si>
  <si>
    <t>R5-246959</t>
  </si>
  <si>
    <t>3571</t>
  </si>
  <si>
    <t>Addition of TC7.5.6.5.1 Active BWP switch on multiple SCells with non-DRX in SA</t>
  </si>
  <si>
    <t>R5-247716</t>
  </si>
  <si>
    <t>0733</t>
  </si>
  <si>
    <t>Addition of PICS for supportedGapPattern-NRonly-r16</t>
  </si>
  <si>
    <t>R5-247821</t>
  </si>
  <si>
    <t>0505</t>
  </si>
  <si>
    <t>Correction to applicability of RRM test 6.6.2.9</t>
  </si>
  <si>
    <t>R5-247885</t>
  </si>
  <si>
    <t>3649</t>
  </si>
  <si>
    <t>Correction of EN-DC FR2 Addition and Release Delay of NR PSCell test case 5.5.7.1 including Test Tolerance</t>
  </si>
  <si>
    <t>R5-247886</t>
  </si>
  <si>
    <t>3650</t>
  </si>
  <si>
    <t>Annex F correction for RRM enh TC 5.5.7.1</t>
  </si>
  <si>
    <t>R5-247887</t>
  </si>
  <si>
    <t>0930</t>
  </si>
  <si>
    <t>Test Tolerance analysis for EN-DC FR2 Addition and Release Delay of NR PSCell test case</t>
  </si>
  <si>
    <t>R5-247933</t>
  </si>
  <si>
    <t>3572</t>
  </si>
  <si>
    <t>Addition of three TDD UL DL configurations in A.1.5</t>
  </si>
  <si>
    <t>R5-247934</t>
  </si>
  <si>
    <t>3573</t>
  </si>
  <si>
    <t>TCs titles alignment with RAN4 specification</t>
  </si>
  <si>
    <t>R5-246128</t>
  </si>
  <si>
    <t>3331</t>
  </si>
  <si>
    <t>Addition of test frequencies for CA_n40A-n77A</t>
  </si>
  <si>
    <t>R5-246130</t>
  </si>
  <si>
    <t>0707</t>
  </si>
  <si>
    <t>Addition of UE capability for CA_n40A-n77A</t>
  </si>
  <si>
    <t>R5-246132</t>
  </si>
  <si>
    <t>0946</t>
  </si>
  <si>
    <t>Addition of reference sensitivity and spurious emissions TP analysis for CA_n40A-n77A</t>
  </si>
  <si>
    <t>R5-246134</t>
  </si>
  <si>
    <t>2990</t>
  </si>
  <si>
    <t>Addition of spurious emissions, delta TIBc and UE maximum output power for CA_n40A-n77A</t>
  </si>
  <si>
    <t>R5-246467</t>
  </si>
  <si>
    <t>3351</t>
  </si>
  <si>
    <t>CR 38.508-1 Definition of many NR CA combos with 2 bands and 3 bands</t>
  </si>
  <si>
    <t>R5-246468</t>
  </si>
  <si>
    <t>0720</t>
  </si>
  <si>
    <t>CR 38.508-2 Definition of many NR CA combos with 2 bands and 3 bands</t>
  </si>
  <si>
    <t>R5-246470</t>
  </si>
  <si>
    <t>3027</t>
  </si>
  <si>
    <t>CR 38.521-1 Clause 7 Definition of many NR CA combos with 2 bands and 3 bands</t>
  </si>
  <si>
    <t>R5-246874</t>
  </si>
  <si>
    <t>3065</t>
  </si>
  <si>
    <t>General updates of TS 38.521-1 clause 5 for R17 CA configurations</t>
  </si>
  <si>
    <t>R5-247044</t>
  </si>
  <si>
    <t>3386</t>
  </si>
  <si>
    <t>Correction of test frequencies for CA_n77(2A)</t>
  </si>
  <si>
    <t>R5-247182</t>
  </si>
  <si>
    <t>1871</t>
  </si>
  <si>
    <t>Correction to test configuration of 6.5B.3.3.2 for Rel-17 EN-DC configuration</t>
  </si>
  <si>
    <t>R5-247371</t>
  </si>
  <si>
    <t>3405</t>
  </si>
  <si>
    <t>Addition of test frequency for CA_n1A-n5A</t>
  </si>
  <si>
    <t>R5-247372</t>
  </si>
  <si>
    <t>0755</t>
  </si>
  <si>
    <t>Introduction of CA_n1A-n5A for physical layer baseline implementation capabilities</t>
  </si>
  <si>
    <t>R5-247373</t>
  </si>
  <si>
    <t>3128</t>
  </si>
  <si>
    <t>Addition of delta TIB for NR CA configuration CA_n1A-n5A</t>
  </si>
  <si>
    <t>R5-247374</t>
  </si>
  <si>
    <t>3129</t>
  </si>
  <si>
    <t>Introduction of maximum output power requirements for CA_n1A-n5A</t>
  </si>
  <si>
    <t>R5-247375</t>
  </si>
  <si>
    <t>Introduction of spurious emissions test requirements for CA_n1A-n5A</t>
  </si>
  <si>
    <t>R5-247376</t>
  </si>
  <si>
    <t>3131</t>
  </si>
  <si>
    <t>Introduction of reference sensitivity power level test requirements for CA_n1A-n5A</t>
  </si>
  <si>
    <t>R5-247377</t>
  </si>
  <si>
    <t>0965</t>
  </si>
  <si>
    <t>Introduction of reference sensitivity test point analysis for CA_n1A-n5A</t>
  </si>
  <si>
    <t>R5-247378</t>
  </si>
  <si>
    <t>0966</t>
  </si>
  <si>
    <t>Introduction of spurious emission TP analysis for CA_n1A-n5A</t>
  </si>
  <si>
    <t>R5-247388</t>
  </si>
  <si>
    <t>3407</t>
  </si>
  <si>
    <t>Update inter-band NR CA configuration of three bands CA_n3A-n5A-n78</t>
  </si>
  <si>
    <t>R5-247389</t>
  </si>
  <si>
    <t>0756</t>
  </si>
  <si>
    <t>Introduction of CA_n1-n5-n78 and CA_n3-n5-n78 for physical layer baseline implementation capabilities</t>
  </si>
  <si>
    <t>R5-247390</t>
  </si>
  <si>
    <t>3135</t>
  </si>
  <si>
    <t>Update delta TIB for NR CA configuration CA_n3A-n5A-n78</t>
  </si>
  <si>
    <t>R5-247392</t>
  </si>
  <si>
    <t>3137</t>
  </si>
  <si>
    <t>Update delta RIB for NR CA configuration CA_n3A-n5A-n78A</t>
  </si>
  <si>
    <t>R5-247393</t>
  </si>
  <si>
    <t>0970</t>
  </si>
  <si>
    <t>Update reference sensitivity test cases for CA_n3A-n5A-n78A</t>
  </si>
  <si>
    <t>R5-247700</t>
  </si>
  <si>
    <t>3352</t>
  </si>
  <si>
    <t>Updates for Release 17 part of test configuration CA_n2A-n5A-n66A-n77C</t>
  </si>
  <si>
    <t>R5-247706</t>
  </si>
  <si>
    <t>0721</t>
  </si>
  <si>
    <t>R5-247723</t>
  </si>
  <si>
    <t>3136</t>
  </si>
  <si>
    <t>Update test configuration and test requirement for 3DL CA reference sensitivity exceptions for CA_n3A-n5A-n78A</t>
  </si>
  <si>
    <t>R5-247724</t>
  </si>
  <si>
    <t>2992</t>
  </si>
  <si>
    <t>Addition of delta RIBc and reference sensitivity for CA_n40A-n77A</t>
  </si>
  <si>
    <t>R5-247741</t>
  </si>
  <si>
    <t>3003</t>
  </si>
  <si>
    <t>Adding missing reference sensitivity exceptions due to IMD test requirements for CA_n25A-n66A, CA_n25A-n77A and CA_n25A-n78A</t>
  </si>
  <si>
    <t>R5-247742</t>
  </si>
  <si>
    <t>3026</t>
  </si>
  <si>
    <t>Remove Editors Notes again</t>
  </si>
  <si>
    <t>R5-247746</t>
  </si>
  <si>
    <t>3016</t>
  </si>
  <si>
    <t>n71 intra-band non-contiguous CA - updates in test case 7.3A.1.1_1</t>
  </si>
  <si>
    <t>R5-247747</t>
  </si>
  <si>
    <t>3104</t>
  </si>
  <si>
    <t>Correction to test configuration of 7.3A.1_1 for Rel-17 CA configuration</t>
  </si>
  <si>
    <t>R5-246239</t>
  </si>
  <si>
    <t>1099</t>
  </si>
  <si>
    <t>PC5 FR2 - Tx 2UL CA test cases update in 38.521-2</t>
  </si>
  <si>
    <t>R5-246241</t>
  </si>
  <si>
    <t>PC5 FR2 MU - Annex F update in 38.521-2</t>
  </si>
  <si>
    <t>R5-247852</t>
  </si>
  <si>
    <t>PC5 FR2 - Tx UL MIMO test cases update in 38.521-2</t>
  </si>
  <si>
    <t>R5-247944</t>
  </si>
  <si>
    <t>1104</t>
  </si>
  <si>
    <t>Correction to PC5,6 FR2 MBW for Minimum output power</t>
  </si>
  <si>
    <t>R5-246525</t>
  </si>
  <si>
    <t>4707</t>
  </si>
  <si>
    <t>Correction to SDT TC 7.1.1.13.1</t>
  </si>
  <si>
    <t>R5-246322</t>
  </si>
  <si>
    <t>0492</t>
  </si>
  <si>
    <t>Update to applicability of test cases for Satellite Access</t>
  </si>
  <si>
    <t>R5-246434</t>
  </si>
  <si>
    <t>38.521-5</t>
  </si>
  <si>
    <t>0079</t>
  </si>
  <si>
    <t>18.3.0</t>
  </si>
  <si>
    <t>NTN A-Spurious test - corrections for NS 02N</t>
  </si>
  <si>
    <t>R5-246622</t>
  </si>
  <si>
    <t>4731</t>
  </si>
  <si>
    <t>Correction to NR NTN test case 7.1.1.5.6</t>
  </si>
  <si>
    <t>R5-246631</t>
  </si>
  <si>
    <t>3365</t>
  </si>
  <si>
    <t>Update NTN satellite information clause 6.3.4</t>
  </si>
  <si>
    <t>R5-246822</t>
  </si>
  <si>
    <t>3529</t>
  </si>
  <si>
    <t>Update to propagation conditions for NR-NTN RLM test cases 14.4.1.x</t>
  </si>
  <si>
    <t>R5-246823</t>
  </si>
  <si>
    <t>3530</t>
  </si>
  <si>
    <t>Addition of Annex F for NR-NTN test cases</t>
  </si>
  <si>
    <t>R5-246824</t>
  </si>
  <si>
    <t>3531</t>
  </si>
  <si>
    <t>Update to NR-NTN event-triggered reporting test cases 14.5.1.x including TT</t>
  </si>
  <si>
    <t>R5-246825</t>
  </si>
  <si>
    <t>3532</t>
  </si>
  <si>
    <t>Addition of NR-NTN cell reselection test cases 14.1.1 and 14.1.5</t>
  </si>
  <si>
    <t>R5-246826</t>
  </si>
  <si>
    <t>3533</t>
  </si>
  <si>
    <t>Addition of NR-NTN cell reselection enhanced requirement test case 14.1.6</t>
  </si>
  <si>
    <t>R5-246827</t>
  </si>
  <si>
    <t>3534</t>
  </si>
  <si>
    <t>Addition of NR-NTN idle mode relaxed measurement test cases 14.1.9 and 14.1.10</t>
  </si>
  <si>
    <t>R5-247150</t>
  </si>
  <si>
    <t>0519</t>
  </si>
  <si>
    <t>applicability update for DEMOD NR-NTN tests</t>
  </si>
  <si>
    <t>R5-247284</t>
  </si>
  <si>
    <t>3599</t>
  </si>
  <si>
    <t>Addition of new test cases for SSB based L1-RSRP measurement for Satellite Access</t>
  </si>
  <si>
    <t>R5-247591</t>
  </si>
  <si>
    <t>4670</t>
  </si>
  <si>
    <t>Updates to subsection numbering of NR NTN R-17 RRC_INACTIVE and RRC_IDLE</t>
  </si>
  <si>
    <t>R5-247592</t>
  </si>
  <si>
    <t>4671</t>
  </si>
  <si>
    <t>Updates to TC 6.7.1.2</t>
  </si>
  <si>
    <t>R5-247593</t>
  </si>
  <si>
    <t>4672</t>
  </si>
  <si>
    <t>Updates to NR NTN TC 8.1.4.4.5</t>
  </si>
  <si>
    <t>R5-247594</t>
  </si>
  <si>
    <t>4673</t>
  </si>
  <si>
    <t>Updates to NR NTN TC 8.1.4.4.6</t>
  </si>
  <si>
    <t>R5-247595</t>
  </si>
  <si>
    <t>4711</t>
  </si>
  <si>
    <t>R5-247596</t>
  </si>
  <si>
    <t>4714</t>
  </si>
  <si>
    <t>Correction to NR NTN test case 7.1.1.5.10</t>
  </si>
  <si>
    <t>R5-247597</t>
  </si>
  <si>
    <t>0515</t>
  </si>
  <si>
    <t>Updates to test cases numbering of NR NTN R-17 RRC_INACTIVE and RRC_IDLE</t>
  </si>
  <si>
    <t>R5-247667</t>
  </si>
  <si>
    <t>4674</t>
  </si>
  <si>
    <t>Updates to NR NTN TC 8.1.4.4.7</t>
  </si>
  <si>
    <t>R5-247785</t>
  </si>
  <si>
    <t>0080</t>
  </si>
  <si>
    <t>Updating the test description in NTN performance test case</t>
  </si>
  <si>
    <t>R5-247786</t>
  </si>
  <si>
    <t>0741</t>
  </si>
  <si>
    <t>addition of HARQ feedback disabled PICS for nr-ntn</t>
  </si>
  <si>
    <t>R5-247787</t>
  </si>
  <si>
    <t>0081</t>
  </si>
  <si>
    <t>addition of subtest selection criteria for DEMOD NR-NTN test case</t>
  </si>
  <si>
    <t>R5-247800</t>
  </si>
  <si>
    <t>0086</t>
  </si>
  <si>
    <t>Updates on defintion of NTN terms and abbreviations</t>
  </si>
  <si>
    <t>R5-247829</t>
  </si>
  <si>
    <t>0503</t>
  </si>
  <si>
    <t>Update to NR-NTN test applicability</t>
  </si>
  <si>
    <t>R5-247835</t>
  </si>
  <si>
    <t>0887</t>
  </si>
  <si>
    <t>Addition of TT analysis for NR-NTN test cases 14.5.1.x</t>
  </si>
  <si>
    <t>R5-247879</t>
  </si>
  <si>
    <t>3615</t>
  </si>
  <si>
    <t>Addition beam failure and link recovery TC 14.4.2.1</t>
  </si>
  <si>
    <t>R5-247880</t>
  </si>
  <si>
    <t>3616</t>
  </si>
  <si>
    <t>Addition beam failure and link recovery TC 14.4.2.2</t>
  </si>
  <si>
    <t>R5-247881</t>
  </si>
  <si>
    <t>3617</t>
  </si>
  <si>
    <t>Addition beam failure and link recovery TC 14.4.2.3</t>
  </si>
  <si>
    <t>R5-247882</t>
  </si>
  <si>
    <t>3624</t>
  </si>
  <si>
    <t>Annex F update including TT analysis for NR-NTN BFR test cases</t>
  </si>
  <si>
    <t>R5-247883</t>
  </si>
  <si>
    <t>0927</t>
  </si>
  <si>
    <t>Test Tolerances for FR1 SSB-based beam failure detection and link recovery for Satellite access</t>
  </si>
  <si>
    <t>R5-247884</t>
  </si>
  <si>
    <t>0928</t>
  </si>
  <si>
    <t>Test Tolerances for FR1 CSI-RS-based beam failure detection and link recovery for Satellite access</t>
  </si>
  <si>
    <t>R5-247945</t>
  </si>
  <si>
    <t>3618</t>
  </si>
  <si>
    <t>Addition beam failure and link recovery TC 14.4.2.4</t>
  </si>
  <si>
    <t>R5-246235</t>
  </si>
  <si>
    <t>0861</t>
  </si>
  <si>
    <t>PC6 FR2 MU definition in 38.903</t>
  </si>
  <si>
    <t>R5-246236</t>
  </si>
  <si>
    <t>1096</t>
  </si>
  <si>
    <t>PC6 FR2 MU - Tx test cases update in 38.521-2</t>
  </si>
  <si>
    <t>R5-246237</t>
  </si>
  <si>
    <t>1097</t>
  </si>
  <si>
    <t>PC6 FR2 MU - Rx test cases update in 38.521-2</t>
  </si>
  <si>
    <t>R5-246238</t>
  </si>
  <si>
    <t>1098</t>
  </si>
  <si>
    <t>PC6 FR2 MU - Annex F update in 38.521-2</t>
  </si>
  <si>
    <t>R5-247432</t>
  </si>
  <si>
    <t>3145</t>
  </si>
  <si>
    <t>Update to 6.3E.3 to add intra-band concurrent operation</t>
  </si>
  <si>
    <t>R5-247433</t>
  </si>
  <si>
    <t>3146</t>
  </si>
  <si>
    <t>Update to 6.3E.4 to add intra-band concurrent operation</t>
  </si>
  <si>
    <t>R5-246894</t>
  </si>
  <si>
    <t>3377</t>
  </si>
  <si>
    <t>Update of Table 4.6.1-13 RRCReconfiguration for Sidelink relay</t>
  </si>
  <si>
    <t>R5-246898</t>
  </si>
  <si>
    <t>4759</t>
  </si>
  <si>
    <t>Addition of new test case 12.3.1.1.4 Sidelink Relay / L2 U2N / Remote UE / 5G ProSe Direct Discovery / Direct Discovery Update</t>
  </si>
  <si>
    <t>R5-246900</t>
  </si>
  <si>
    <t>4761</t>
  </si>
  <si>
    <t>Addition of new test case 12.3.1.2.3 Sidelink Relay / L2 U2N / Relay UE / 5G ProSe U2N Relay Discovery / Discoveree</t>
  </si>
  <si>
    <t>R5-246901</t>
  </si>
  <si>
    <t>4762</t>
  </si>
  <si>
    <t>Correction of NR Sidelink relay test case 12.3.1.2.6</t>
  </si>
  <si>
    <t>R5-246902</t>
  </si>
  <si>
    <t>4763</t>
  </si>
  <si>
    <t>Addition of new test case 12.3.1.2.7 Sidelink Relay / L2 U2N / Relay UE / RRC connection establishment triggered by Remote UE</t>
  </si>
  <si>
    <t>R5-246907</t>
  </si>
  <si>
    <t>4766</t>
  </si>
  <si>
    <t>Addition of new test case 12.3.1.2.8 Sidelink Relay / L2 U2N / Relay UE / RRC connection establishment triggered by Remote UE / Emergency</t>
  </si>
  <si>
    <t>R5-246908</t>
  </si>
  <si>
    <t>4767</t>
  </si>
  <si>
    <t>Addition of new test case 12.3.1.2.9 Sidelink Relay / L2 U2N / Relay UE / RRC connection establishment triggered by Remote UE / Rejected / T300 expired</t>
  </si>
  <si>
    <t>R5-247199</t>
  </si>
  <si>
    <t>3390</t>
  </si>
  <si>
    <t>Update of Table 4.9.39.3-7 and Table 4.9.40.3-5 for test procedure for establishing unicast mode ProSe Direct communication</t>
  </si>
  <si>
    <t>R5-247202</t>
  </si>
  <si>
    <t>3393</t>
  </si>
  <si>
    <t>Update of Tables for SL L2 U2N Relay UE and Remote UE</t>
  </si>
  <si>
    <t>R5-247580</t>
  </si>
  <si>
    <t>3378</t>
  </si>
  <si>
    <t>Addition of Table 4.6.1A-2B NotificationMessageSidelink</t>
  </si>
  <si>
    <t>R5-247581</t>
  </si>
  <si>
    <t>3379</t>
  </si>
  <si>
    <t>Update of the content of sidelink information elements and Pre-configuration for Sidelink</t>
  </si>
  <si>
    <t>R5-247582</t>
  </si>
  <si>
    <t>3391</t>
  </si>
  <si>
    <t>Update of 4.9.41 Test procedure for 5G ProSe Layer-2 U2N Relay initial access / Relay UE side</t>
  </si>
  <si>
    <t>R5-247583</t>
  </si>
  <si>
    <t>3392</t>
  </si>
  <si>
    <t>Update of 4.9.42 Test procedure for 5G ProSe Layer-2 U2N Relay initial access / Remote UE side</t>
  </si>
  <si>
    <t>R5-247584</t>
  </si>
  <si>
    <t>4760</t>
  </si>
  <si>
    <t>Addition of new test case 12.3.1.1.19 Sidelink Relay / L2 U2N / Remote UE / Selection of NR Sidelink U2N Relay UE</t>
  </si>
  <si>
    <t>R5-247585</t>
  </si>
  <si>
    <t>4764</t>
  </si>
  <si>
    <t>Addition of new test case 12.3.1.2.10 Sidelink Relay / L2 U2N / Relay UE / RRC connection resume trggered by Remote UE</t>
  </si>
  <si>
    <t>R5-247586</t>
  </si>
  <si>
    <t>4765</t>
  </si>
  <si>
    <t>Addition of new test case 12.3.1.1.17 Sidelink Relay / L2 U2N / Remote UE / Sidelink RRC reconfiguration</t>
  </si>
  <si>
    <t>R5-247587</t>
  </si>
  <si>
    <t>4768</t>
  </si>
  <si>
    <t>Addition of new test case 12.3.1.2.15 Sidelink Relay / L2 U2N / Relay UE / Sidelink RRC reconfiguration</t>
  </si>
  <si>
    <t>R5-247588</t>
  </si>
  <si>
    <t>0532</t>
  </si>
  <si>
    <t>Addition of test applicability for new sidelink relay test cases</t>
  </si>
  <si>
    <t>R5-246117</t>
  </si>
  <si>
    <t>0838</t>
  </si>
  <si>
    <t>Test Tolerance for RSTD measurement reporting delay test case 14.2.5</t>
  </si>
  <si>
    <t>R5-246119</t>
  </si>
  <si>
    <t>37.571-1</t>
  </si>
  <si>
    <t>0563</t>
  </si>
  <si>
    <t>17.6.0</t>
  </si>
  <si>
    <t>Correction of RSTD measurement reporting delay test case 14.2.5 including TT</t>
  </si>
  <si>
    <t>R5-246140</t>
  </si>
  <si>
    <t>0564</t>
  </si>
  <si>
    <t>Update TC 14.5.4 with TT analysis results</t>
  </si>
  <si>
    <t>R5-246144</t>
  </si>
  <si>
    <t>0568</t>
  </si>
  <si>
    <t>Update TC 17.3.2 with TT analysis results</t>
  </si>
  <si>
    <t>R5-246145</t>
  </si>
  <si>
    <t>0569</t>
  </si>
  <si>
    <t>Update TC 17.3.3 with TT analysis results</t>
  </si>
  <si>
    <t>R5-246147</t>
  </si>
  <si>
    <t>0571</t>
  </si>
  <si>
    <t>Update TC 17.4.1 with TT analysis results</t>
  </si>
  <si>
    <t>R5-246148</t>
  </si>
  <si>
    <t>0572</t>
  </si>
  <si>
    <t>Update TC 17.4.2 with TT analysis results</t>
  </si>
  <si>
    <t>R5-246149</t>
  </si>
  <si>
    <t>0573</t>
  </si>
  <si>
    <t>Update TC 17.4.3 with TT analysis results</t>
  </si>
  <si>
    <t>R5-246150</t>
  </si>
  <si>
    <t>0574</t>
  </si>
  <si>
    <t>Update TC 17.4.4 with TT analysis results</t>
  </si>
  <si>
    <t>R5-246152</t>
  </si>
  <si>
    <t>0576</t>
  </si>
  <si>
    <t>Update TC 17.5.2 with TT analysis results</t>
  </si>
  <si>
    <t>R5-246432</t>
  </si>
  <si>
    <t>37.571-3</t>
  </si>
  <si>
    <t>0172</t>
  </si>
  <si>
    <t>17.5.0</t>
  </si>
  <si>
    <t>Correction to the test cases titles of 14.5.4 and 16.2.7</t>
  </si>
  <si>
    <t>R5-247317</t>
  </si>
  <si>
    <t>0920</t>
  </si>
  <si>
    <t>Test Tolerance for RSTD measurement reporting delay test case 14.2.6</t>
  </si>
  <si>
    <t>R5-247318</t>
  </si>
  <si>
    <t>0921</t>
  </si>
  <si>
    <t>Test Tolerance for RSTD measurement reporting delay with Rx TEG test case 14.2.7</t>
  </si>
  <si>
    <t>R5-247323</t>
  </si>
  <si>
    <t>0584</t>
  </si>
  <si>
    <t>Correction of RSTD measurement reporting delay test case 14.2.6 including TT</t>
  </si>
  <si>
    <t>R5-247324</t>
  </si>
  <si>
    <t>0585</t>
  </si>
  <si>
    <t>Correction of RSTD measurement reporting delay test case 14.2.7 including TT</t>
  </si>
  <si>
    <t>R5-247325</t>
  </si>
  <si>
    <t>0586</t>
  </si>
  <si>
    <t>Correction of RSTD measurement accuracy test case 14.3.5 including TT</t>
  </si>
  <si>
    <t>R5-247326</t>
  </si>
  <si>
    <t>0587</t>
  </si>
  <si>
    <t>Correction of RSTD measurement accuracy test case 14.3.6 including TT</t>
  </si>
  <si>
    <t>R5-247888</t>
  </si>
  <si>
    <t>0565</t>
  </si>
  <si>
    <t>Update TC 15.4.1 with TT analysis results</t>
  </si>
  <si>
    <t>R5-247889</t>
  </si>
  <si>
    <t>0566</t>
  </si>
  <si>
    <t>Update TC 15.4.2 with TT analysis results</t>
  </si>
  <si>
    <t>R5-247890</t>
  </si>
  <si>
    <t>0567</t>
  </si>
  <si>
    <t>Update TC 17.3.1 with TT analysis results</t>
  </si>
  <si>
    <t>R5-247891</t>
  </si>
  <si>
    <t>0575</t>
  </si>
  <si>
    <t>Update TC 17.5.1 with TT analysis results</t>
  </si>
  <si>
    <t>R5-247892</t>
  </si>
  <si>
    <t>0577</t>
  </si>
  <si>
    <t>Update TC 17.5.3 with TT analysis results</t>
  </si>
  <si>
    <t>R5-247893</t>
  </si>
  <si>
    <t>0579</t>
  </si>
  <si>
    <t>Update NR PRS-based measurement requirements in annex based on the updated TT analysis results</t>
  </si>
  <si>
    <t>R5-247894</t>
  </si>
  <si>
    <t>0588</t>
  </si>
  <si>
    <t>Correction of RSTD measurement accuracy test case 14.5.1 in RRC_INACTIVE including TT</t>
  </si>
  <si>
    <t>R5-247895</t>
  </si>
  <si>
    <t>0589</t>
  </si>
  <si>
    <t>Correction of RSTD measurement accuracy test case 14.5.2 including TT with RRC_INACTIVE</t>
  </si>
  <si>
    <t>R5-247896</t>
  </si>
  <si>
    <t>0840</t>
  </si>
  <si>
    <t>Addition of TT analysis for positioning test case 14.5.4</t>
  </si>
  <si>
    <t>R5-247897</t>
  </si>
  <si>
    <t>0922</t>
  </si>
  <si>
    <t>Test Tolerance for RSTD measurement accuracy test case 14.3.5</t>
  </si>
  <si>
    <t>R5-247898</t>
  </si>
  <si>
    <t>0923</t>
  </si>
  <si>
    <t>Test Tolerance for RSTD measurement accuracy test case 14.3.6</t>
  </si>
  <si>
    <t>R5-247899</t>
  </si>
  <si>
    <t>0924</t>
  </si>
  <si>
    <t>Test Tolerance for RSTD measurement accuracy test case 14.5.1</t>
  </si>
  <si>
    <t>R5-247900</t>
  </si>
  <si>
    <t>0925</t>
  </si>
  <si>
    <t>Test Tolerance for RSTD measurement accuracy test case 14.5.2</t>
  </si>
  <si>
    <t>R5-247926</t>
  </si>
  <si>
    <t>0841</t>
  </si>
  <si>
    <t>Addition of TT analysis for positioning test case 15.4.1</t>
  </si>
  <si>
    <t>R5-247927</t>
  </si>
  <si>
    <t>0842</t>
  </si>
  <si>
    <t>Addition of TT analysis for positioning test case 15.4.2</t>
  </si>
  <si>
    <t>R5-247928</t>
  </si>
  <si>
    <t>0843</t>
  </si>
  <si>
    <t>Addition of TT analysis for positioning test case 17.3.1 and 17.5.1</t>
  </si>
  <si>
    <t>R5-247929</t>
  </si>
  <si>
    <t>0844</t>
  </si>
  <si>
    <t>Addition of TT analysis for positioning test case 17.3.2 and 17.5.2</t>
  </si>
  <si>
    <t>R5-247930</t>
  </si>
  <si>
    <t>0845</t>
  </si>
  <si>
    <t>Addition of TT analysis for positioning test case 17.3.3 and 17.5.3</t>
  </si>
  <si>
    <t>R5-247931</t>
  </si>
  <si>
    <t>0847</t>
  </si>
  <si>
    <t>Addition of TT analysis for positioning test case 17.4.1 and 17.4.2</t>
  </si>
  <si>
    <t>R5-247932</t>
  </si>
  <si>
    <t>0848</t>
  </si>
  <si>
    <t>Addition of TT analysis for positioning test case 17.4.3 and 17.4.4</t>
  </si>
  <si>
    <t>R5-247981</t>
  </si>
  <si>
    <t>0570</t>
  </si>
  <si>
    <t>Update TC 17.3.4 with TT analysis results</t>
  </si>
  <si>
    <t>R5-247982</t>
  </si>
  <si>
    <t>0578</t>
  </si>
  <si>
    <t>Update TC 17.5.4 with TT analysis results</t>
  </si>
  <si>
    <t>R5-247983</t>
  </si>
  <si>
    <t>0846</t>
  </si>
  <si>
    <t>Addition of TT analysis for positioning test case 17.3.4 and 17.5.4</t>
  </si>
  <si>
    <t>R5-247361</t>
  </si>
  <si>
    <t>36.521-2</t>
  </si>
  <si>
    <t>1055</t>
  </si>
  <si>
    <t>18.6.0</t>
  </si>
  <si>
    <t>Update Annex B for PRD20 E-UTRA CA list v190</t>
  </si>
  <si>
    <t>R5-247831</t>
  </si>
  <si>
    <t>36.521-1</t>
  </si>
  <si>
    <t>5529</t>
  </si>
  <si>
    <t>Corrections on spurious emission band UE co-existence for CA</t>
  </si>
  <si>
    <t>R5-246452</t>
  </si>
  <si>
    <t>0718</t>
  </si>
  <si>
    <t>Introduction of UL-MIMO bands n13, n26, n85, n105 for ICS</t>
  </si>
  <si>
    <t>R5-246453</t>
  </si>
  <si>
    <t>3023</t>
  </si>
  <si>
    <t>Adding UL-MIMO bands n13, n26, n85, n105 into clause 5</t>
  </si>
  <si>
    <t>R5-247219</t>
  </si>
  <si>
    <t>3111</t>
  </si>
  <si>
    <t>Addition of PC3 for n81 UL MIMO into 5.2D</t>
  </si>
  <si>
    <t>R5-247220</t>
  </si>
  <si>
    <t>3112</t>
  </si>
  <si>
    <t>Addition of MOP and MPR TCs with UL MIMO for SUL band n81</t>
  </si>
  <si>
    <t>R5-247222</t>
  </si>
  <si>
    <t>0746</t>
  </si>
  <si>
    <t>Introduction of UL-MIMO bands n81 for ICS</t>
  </si>
  <si>
    <t>R5-247743</t>
  </si>
  <si>
    <t>3024</t>
  </si>
  <si>
    <t>Adding transmitter requirements for UL-MIMO bands n13, n26, n85, n105</t>
  </si>
  <si>
    <t>R5-247744</t>
  </si>
  <si>
    <t>Editorial Correction to Power control TCs</t>
  </si>
  <si>
    <t>R5-247745</t>
  </si>
  <si>
    <t>3113</t>
  </si>
  <si>
    <t>Addition of n8 into AMPR TC with UL-MIMO</t>
  </si>
  <si>
    <t>R5-246193</t>
  </si>
  <si>
    <t>3332</t>
  </si>
  <si>
    <t>Addition of test frequencies for new 3CC NRCA combos within FR1</t>
  </si>
  <si>
    <t>R5-246248</t>
  </si>
  <si>
    <t>0708</t>
  </si>
  <si>
    <t>Addition of UE capability for new 3CC NRCA combos within FR1</t>
  </si>
  <si>
    <t>R5-246249</t>
  </si>
  <si>
    <t>0947</t>
  </si>
  <si>
    <t>Addition of reference sensitivity TP analysis for new 3CC NRCA combos within FR1</t>
  </si>
  <si>
    <t>R5-246875</t>
  </si>
  <si>
    <t>3066</t>
  </si>
  <si>
    <t>General updates of TS 38.521-1 clause 5 for R18 CA configurations</t>
  </si>
  <si>
    <t>R5-246964</t>
  </si>
  <si>
    <t>3381</t>
  </si>
  <si>
    <t>Correction of mistakes in C.2.6.1 and C.2.6.3</t>
  </si>
  <si>
    <t>R5-247701</t>
  </si>
  <si>
    <t>3355</t>
  </si>
  <si>
    <t>Updates for Release 18 part of test configuration CA_n2A-n5A-n66A-n77C</t>
  </si>
  <si>
    <t>R5-247707</t>
  </si>
  <si>
    <t>0722</t>
  </si>
  <si>
    <t>Updates for Release 18 part of test configuration CA_n2A-n5A-n66A-n77C to support UL CA_n77C</t>
  </si>
  <si>
    <t>R5-247725</t>
  </si>
  <si>
    <t>2994</t>
  </si>
  <si>
    <t>Addition of delta RIBc and reference sensitivity for new 3CC NRCA combos within FR1</t>
  </si>
  <si>
    <t>R5-247748</t>
  </si>
  <si>
    <t>2993</t>
  </si>
  <si>
    <t>Addition of delta TIBc for new 3CC NRCA combos within FR1</t>
  </si>
  <si>
    <t>R5-246255</t>
  </si>
  <si>
    <t>3334</t>
  </si>
  <si>
    <t>Introduction of test channel bandwidths and test frequencies for band n105</t>
  </si>
  <si>
    <t>R5-246256</t>
  </si>
  <si>
    <t>3335</t>
  </si>
  <si>
    <t>Signalling test frequencies for band n105</t>
  </si>
  <si>
    <t>R5-246257</t>
  </si>
  <si>
    <t>3336</t>
  </si>
  <si>
    <t>Demodulation test frequencies for band n105</t>
  </si>
  <si>
    <t>R5-246278</t>
  </si>
  <si>
    <t>3004</t>
  </si>
  <si>
    <t>Update of UE A-MPR Rel-18 CBWs 25,30,35 MHz for band n71 NS_35</t>
  </si>
  <si>
    <t>R5-246279</t>
  </si>
  <si>
    <t>3005</t>
  </si>
  <si>
    <t>Addition of 35 MHz CBW to NS_35 for Output power dynamics for Tx Diversity</t>
  </si>
  <si>
    <t>R5-246283</t>
  </si>
  <si>
    <t>3338</t>
  </si>
  <si>
    <t>Correction to signalling test frequencies for bands n31 and n72</t>
  </si>
  <si>
    <t>R5-247247</t>
  </si>
  <si>
    <t>3397</t>
  </si>
  <si>
    <t>Introduction of test channel bandwidths and test frequencies for band n8, n39, n98 and n109</t>
  </si>
  <si>
    <t>R5-247248</t>
  </si>
  <si>
    <t>3398</t>
  </si>
  <si>
    <t>Introduction of test channel bandwidths and test frequencies for Demodulation test cases for band n109</t>
  </si>
  <si>
    <t>R5-247253</t>
  </si>
  <si>
    <t>0752</t>
  </si>
  <si>
    <t>Introduction of band n254 for physical layer baseline implementation capabilities</t>
  </si>
  <si>
    <t>R5-247255</t>
  </si>
  <si>
    <t>3116</t>
  </si>
  <si>
    <t>Adding additional spurious emissions test configuration table and message contents for band n54</t>
  </si>
  <si>
    <t>R5-247256</t>
  </si>
  <si>
    <t>3117</t>
  </si>
  <si>
    <t>Adding transmitter requirements for band n98</t>
  </si>
  <si>
    <t>R5-247257</t>
  </si>
  <si>
    <t>3118</t>
  </si>
  <si>
    <t>Adding transmitter requirements for band n109</t>
  </si>
  <si>
    <t>R5-247258</t>
  </si>
  <si>
    <t>3119</t>
  </si>
  <si>
    <t>Adding receiver requirements for new CBW for band n8</t>
  </si>
  <si>
    <t>R5-247259</t>
  </si>
  <si>
    <t>Adding receiver requirements for new CBW for band n39</t>
  </si>
  <si>
    <t>R5-247261</t>
  </si>
  <si>
    <t>3122</t>
  </si>
  <si>
    <t>Adding downlink singals levels and interference signals for new CBW 35MHz</t>
  </si>
  <si>
    <t>R5-247263</t>
  </si>
  <si>
    <t>0085</t>
  </si>
  <si>
    <t>Adding receiver requirements for band n254</t>
  </si>
  <si>
    <t>R5-247264</t>
  </si>
  <si>
    <t>3598</t>
  </si>
  <si>
    <t>Introduction of band n254 to NR band group for FR1</t>
  </si>
  <si>
    <t>R5-247265</t>
  </si>
  <si>
    <t>0960</t>
  </si>
  <si>
    <t>Update TP analysis for new CBW 35MHz for band n39 for NS_50</t>
  </si>
  <si>
    <t>R5-247266</t>
  </si>
  <si>
    <t>0961</t>
  </si>
  <si>
    <t>Update TP analysis for NS_18</t>
  </si>
  <si>
    <t>R5-247614</t>
  </si>
  <si>
    <t>3399</t>
  </si>
  <si>
    <t>Introduction of test channel bandwidths and test frequencies for signalling testing for  band n98 and n109</t>
  </si>
  <si>
    <t>R5-247615</t>
  </si>
  <si>
    <t>3401</t>
  </si>
  <si>
    <t>Introduction of test channel bandwidths and test frequencies for singalling test for band n254</t>
  </si>
  <si>
    <t>R5-247708</t>
  </si>
  <si>
    <t>0709</t>
  </si>
  <si>
    <t>Introduction of band n105 for physical layer baseline implementation capabilities</t>
  </si>
  <si>
    <t>R5-247709</t>
  </si>
  <si>
    <t>0751</t>
  </si>
  <si>
    <t>Introduction of band n54, n98 and n109 for physical layer baseline implementation capabilities</t>
  </si>
  <si>
    <t>R5-247726</t>
  </si>
  <si>
    <t>3115</t>
  </si>
  <si>
    <t>Adding transmitter requirements for band n39</t>
  </si>
  <si>
    <t>R5-247727</t>
  </si>
  <si>
    <t>0962</t>
  </si>
  <si>
    <t>Update TP analysis for NS_62</t>
  </si>
  <si>
    <t>R5-247755</t>
  </si>
  <si>
    <t>3121</t>
  </si>
  <si>
    <t>Adding receiver requirements for band n109</t>
  </si>
  <si>
    <t>R5-247756</t>
  </si>
  <si>
    <t>3068</t>
  </si>
  <si>
    <t>General updates of clause 5 for R18 new CBW configurations</t>
  </si>
  <si>
    <t>R5-247757</t>
  </si>
  <si>
    <t>2995</t>
  </si>
  <si>
    <t>Adding transmitter requirements for band n105</t>
  </si>
  <si>
    <t>R5-247783</t>
  </si>
  <si>
    <t>3400</t>
  </si>
  <si>
    <t>Introduction of test channel bandwidths and test frequencies for band n254</t>
  </si>
  <si>
    <t>R5-247784</t>
  </si>
  <si>
    <t>0963</t>
  </si>
  <si>
    <t>Update TP analysis for NS_03N, NS_04N and NS_05N</t>
  </si>
  <si>
    <t>R5-247844</t>
  </si>
  <si>
    <t>2996</t>
  </si>
  <si>
    <t>Adding receiver requirements for band n105</t>
  </si>
  <si>
    <t>R5-247970</t>
  </si>
  <si>
    <t>0084</t>
  </si>
  <si>
    <t>Adding transmitter requirements for band n254</t>
  </si>
  <si>
    <t>R5-247245</t>
  </si>
  <si>
    <t>3114</t>
  </si>
  <si>
    <t>Addition of PC2 for n14 into 6.2.1 MOP TC</t>
  </si>
  <si>
    <t>R5-247246</t>
  </si>
  <si>
    <t>0750</t>
  </si>
  <si>
    <t>Addition of RF baseline implementation capability of PC2 config n14</t>
  </si>
  <si>
    <t>R5-247397</t>
  </si>
  <si>
    <t>0758</t>
  </si>
  <si>
    <t>Addition of PC2 RF baseline implementation capability for band n7</t>
  </si>
  <si>
    <t>R5-247398</t>
  </si>
  <si>
    <t>3138</t>
  </si>
  <si>
    <t>Addition of 6.2.1 on TC for band n7 PC2 MOP</t>
  </si>
  <si>
    <t>R5-247399</t>
  </si>
  <si>
    <t>3139</t>
  </si>
  <si>
    <t>Addition of 7.3.2 on TC for band n7 PC2 Reference Sensitivity</t>
  </si>
  <si>
    <t>R5-247400</t>
  </si>
  <si>
    <t>Updating PC2 A-MPR NS_46 for band n7</t>
  </si>
  <si>
    <t>R5-247401</t>
  </si>
  <si>
    <t>0971</t>
  </si>
  <si>
    <t>Updating A-MPR testing for NS_46 for band n7</t>
  </si>
  <si>
    <t>R5-246123</t>
  </si>
  <si>
    <t>0705</t>
  </si>
  <si>
    <t>Addition of RF baseline implementation capabilities for new PC2 3CC EN-DC combos within FR1</t>
  </si>
  <si>
    <t>R5-246124</t>
  </si>
  <si>
    <t>0944</t>
  </si>
  <si>
    <t>Addition of reference sensitivity TP analysis for new PC2 3CC EN-DC combos within FR1</t>
  </si>
  <si>
    <t>R5-246126</t>
  </si>
  <si>
    <t>1838</t>
  </si>
  <si>
    <t>Addition of reference sensitivity for new PC2 3CC EN-DC combos within FR1</t>
  </si>
  <si>
    <t>R5-246789</t>
  </si>
  <si>
    <t>1856</t>
  </si>
  <si>
    <t>Addition of many PC2 EN-DC combos to Ch5</t>
  </si>
  <si>
    <t>R5-246790</t>
  </si>
  <si>
    <t>1857</t>
  </si>
  <si>
    <t>Addition of many PC2 EN-DC combos reference sensitivity test</t>
  </si>
  <si>
    <t>R5-247734</t>
  </si>
  <si>
    <t>3028</t>
  </si>
  <si>
    <t>Update the UE power class table for n2 and n66</t>
  </si>
  <si>
    <t>R5-246265</t>
  </si>
  <si>
    <t>5523</t>
  </si>
  <si>
    <t>Addition of PC1 operation for bands 40, 42 and 106</t>
  </si>
  <si>
    <t>R5-246266</t>
  </si>
  <si>
    <t>5524</t>
  </si>
  <si>
    <t>Addition of PC1 operation for band 12</t>
  </si>
  <si>
    <t>R5-246267</t>
  </si>
  <si>
    <t>1045</t>
  </si>
  <si>
    <t>Introduction of bands 12, 40, 42 and 106 for PC1 implementation capabilities</t>
  </si>
  <si>
    <t>R5-246268</t>
  </si>
  <si>
    <t>2997</t>
  </si>
  <si>
    <t>Adding bands n100 and n101 note for NB blocking</t>
  </si>
  <si>
    <t>R5-246269</t>
  </si>
  <si>
    <t>2998</t>
  </si>
  <si>
    <t>Adding refernce related to bands n100 and n101 NB blocking</t>
  </si>
  <si>
    <t>R5-247833</t>
  </si>
  <si>
    <t>36.905</t>
  </si>
  <si>
    <t>0275</t>
  </si>
  <si>
    <t>18.6.1</t>
  </si>
  <si>
    <t>Addition of test point analysis for band 12 NS_06 PC1</t>
  </si>
  <si>
    <t>R5-246618</t>
  </si>
  <si>
    <t>3044</t>
  </si>
  <si>
    <t>Addition of new TC 7.3J.2 Reference sensitivity power level for ATG</t>
  </si>
  <si>
    <t>R5-247717</t>
  </si>
  <si>
    <t>0964</t>
  </si>
  <si>
    <t>Adding test point analysis for ATG test cases</t>
  </si>
  <si>
    <t>R5-247718</t>
  </si>
  <si>
    <t>3042</t>
  </si>
  <si>
    <t>Addition of new TC PRACH time mask for ATG</t>
  </si>
  <si>
    <t>R5-247719</t>
  </si>
  <si>
    <t>3043</t>
  </si>
  <si>
    <t>Addition of new TC 6.3J.3.4 SRS time mask for ATG</t>
  </si>
  <si>
    <t>R5-247720</t>
  </si>
  <si>
    <t>3123</t>
  </si>
  <si>
    <t>Addition of Annex F for ATG test cases</t>
  </si>
  <si>
    <t>R5-247735</t>
  </si>
  <si>
    <t>3045</t>
  </si>
  <si>
    <t>Introduction of General description of Transmit ON/OFF time mask for ATG</t>
  </si>
  <si>
    <t>R5-247736</t>
  </si>
  <si>
    <t>3046</t>
  </si>
  <si>
    <t>Introduction of Transmit power time mask TCs for ATG</t>
  </si>
  <si>
    <t>R5-247737</t>
  </si>
  <si>
    <t>3047</t>
  </si>
  <si>
    <t>Addition to ATG Absolute power tolerance TC</t>
  </si>
  <si>
    <t>R5-247738</t>
  </si>
  <si>
    <t>3048</t>
  </si>
  <si>
    <t>Addition to ATG Relative power tolerance TC</t>
  </si>
  <si>
    <t>R5-247739</t>
  </si>
  <si>
    <t>3049</t>
  </si>
  <si>
    <t>Addition to ATG Aggregate power tolerance TC</t>
  </si>
  <si>
    <t>R5-247740</t>
  </si>
  <si>
    <t>Addition to MU and TT for ATG Power control TCs</t>
  </si>
  <si>
    <t>R5-247816</t>
  </si>
  <si>
    <t>0526</t>
  </si>
  <si>
    <t>Adding applicability for ATG test cases</t>
  </si>
  <si>
    <t>R5-247838</t>
  </si>
  <si>
    <t>0494</t>
  </si>
  <si>
    <t>Update to R18 ATG TCs applicability</t>
  </si>
  <si>
    <t>R5-247939</t>
  </si>
  <si>
    <t>3018</t>
  </si>
  <si>
    <t>ATG - Tx Tests - General updates on MU and core specs</t>
  </si>
  <si>
    <t>R5-247940</t>
  </si>
  <si>
    <t>3019</t>
  </si>
  <si>
    <t>ATG - Rx Tests - General updates on MU and core specs</t>
  </si>
  <si>
    <t>R5-247941</t>
  </si>
  <si>
    <t>ATG - Annex F - MU and TT updates</t>
  </si>
  <si>
    <t>R5-246912</t>
  </si>
  <si>
    <t>Addition of new test cases 6.3H.3.2 and 6.3H.3.3 for inter-band CA with UL MIMO</t>
  </si>
  <si>
    <t>R5-246913</t>
  </si>
  <si>
    <t>3071</t>
  </si>
  <si>
    <t>Addition of new test cases 6.3L.3.2 and 6.3L.3.3 for inter-band CA with TxD</t>
  </si>
  <si>
    <t>R5-246914</t>
  </si>
  <si>
    <t>3072</t>
  </si>
  <si>
    <t>Addition of new test cases 6.4H.3.x for inter-band CA with UL MIMO</t>
  </si>
  <si>
    <t>R5-246915</t>
  </si>
  <si>
    <t>3073</t>
  </si>
  <si>
    <t>Addition of new test cases 6.4L.3.x for inter-band CA with TxD</t>
  </si>
  <si>
    <t>R5-246916</t>
  </si>
  <si>
    <t>1858</t>
  </si>
  <si>
    <t>Addition of new test cases 6.3H.3.x for inter-band EN-DC with UL MIMO</t>
  </si>
  <si>
    <t>R5-246917</t>
  </si>
  <si>
    <t>1859</t>
  </si>
  <si>
    <t>Addition of new test cases 6.3L.3.x for inter-band EN-DC with TxD</t>
  </si>
  <si>
    <t>R5-246918</t>
  </si>
  <si>
    <t>1860</t>
  </si>
  <si>
    <t>Addition of new test cases 6.4H.x for inter-band EN-DC with UL MIMO</t>
  </si>
  <si>
    <t>R5-246919</t>
  </si>
  <si>
    <t>1861</t>
  </si>
  <si>
    <t>Addition of new test cases 6.4L.x for inter-band EN-DC with TxD</t>
  </si>
  <si>
    <t>R5-246920</t>
  </si>
  <si>
    <t>1862</t>
  </si>
  <si>
    <t>Addition of Annex F for 3Tx inter-band EN-DC new test cases</t>
  </si>
  <si>
    <t>R5-246921</t>
  </si>
  <si>
    <t>0508</t>
  </si>
  <si>
    <t>Addition of applicabilities for 3Tx inter-band EN-DC new test cases</t>
  </si>
  <si>
    <t>R5-247366</t>
  </si>
  <si>
    <t>3125</t>
  </si>
  <si>
    <t>Corrections on 7.3.2 for 4Rx reference sensitivity power level for FDD bands</t>
  </si>
  <si>
    <t>R5-247367</t>
  </si>
  <si>
    <t>0754</t>
  </si>
  <si>
    <t>Addition to A.4.3.9 for band n26 for 4Rx antenna ports capabilities for FWA</t>
  </si>
  <si>
    <t>R5-247368</t>
  </si>
  <si>
    <t>3126</t>
  </si>
  <si>
    <t>Addition to 7.3.2 for 4Rx reference sensitivity power level for band n26 for FWA</t>
  </si>
  <si>
    <t>R5-247705</t>
  </si>
  <si>
    <t>0710</t>
  </si>
  <si>
    <t>Introduction of bands n13 and n85 into 4 Rx antenna ports capabilities</t>
  </si>
  <si>
    <t>R5-247731</t>
  </si>
  <si>
    <t>3002</t>
  </si>
  <si>
    <t>Addition of four antenna port Reference sensitivity requirements for bands n13 and n85</t>
  </si>
  <si>
    <t>R5-246270</t>
  </si>
  <si>
    <t>3337</t>
  </si>
  <si>
    <t>Editorial CR implementation correction for n100 Low test CBW</t>
  </si>
  <si>
    <t>R5-246273</t>
  </si>
  <si>
    <t>Addition of 3 MHz CBW for Annexes C and D</t>
  </si>
  <si>
    <t>R5-246975</t>
  </si>
  <si>
    <t>0512</t>
  </si>
  <si>
    <t>Update to applicability statements of less than 5 MHz test cases</t>
  </si>
  <si>
    <t>R5-246976</t>
  </si>
  <si>
    <t>3575</t>
  </si>
  <si>
    <t>Completion of Test Case: Cell reselection to FR1 intra-frequency NR for UE operating on a cell with less than 5MHz BW including TT</t>
  </si>
  <si>
    <t>R5-246978</t>
  </si>
  <si>
    <t>3577</t>
  </si>
  <si>
    <t>Addition of test tolerance for cell reselection and handover test cases when cell is operating in less than 5 MHz</t>
  </si>
  <si>
    <t>R5-247901</t>
  </si>
  <si>
    <t>3576</t>
  </si>
  <si>
    <t>Completion of FR1 intra-frequency handover for less than 5MHz test case including TT</t>
  </si>
  <si>
    <t>R5-247902</t>
  </si>
  <si>
    <t>0907</t>
  </si>
  <si>
    <t>Addition of test tolerance for test case cell reselection to FR1 intra-frequency NR for UE operating on a cell with less than 5MHz BW</t>
  </si>
  <si>
    <t>R5-247903</t>
  </si>
  <si>
    <t>0908</t>
  </si>
  <si>
    <t>Addition of test tolerance for intra-frequency handover test case when the cell is operating with less than 5MHz BW</t>
  </si>
  <si>
    <t>R5-246881</t>
  </si>
  <si>
    <t>3557</t>
  </si>
  <si>
    <t>Addition of minimum conformance requirements for MUSIM gap configured</t>
  </si>
  <si>
    <t>R5-246882</t>
  </si>
  <si>
    <t>3558</t>
  </si>
  <si>
    <t>Addition of NR SA FR1 event triggered reporting with MUSIM gap configured test case 6.6.1.9</t>
  </si>
  <si>
    <t>R5-246883</t>
  </si>
  <si>
    <t>3559</t>
  </si>
  <si>
    <t>Addition of NR SA FR1-FR1 event triggered reporting using MUSIM gap with lower and higher priority test case 6.6.2.13</t>
  </si>
  <si>
    <t>R5-246884</t>
  </si>
  <si>
    <t>3560</t>
  </si>
  <si>
    <t>Correction to Cell configuration mapping for MUSIM gap test cases</t>
  </si>
  <si>
    <t>R5-246885</t>
  </si>
  <si>
    <t>0507</t>
  </si>
  <si>
    <t>Correction to applicability of FR1 EN-DC and NR SA RRM test cases</t>
  </si>
  <si>
    <t>R5-247651</t>
  </si>
  <si>
    <t>0759</t>
  </si>
  <si>
    <t>Add extra PICS for R18 MUSIM test cases</t>
  </si>
  <si>
    <t>R5-247653</t>
  </si>
  <si>
    <t>4667</t>
  </si>
  <si>
    <t>Addition of new R18 MUSIM test case for UE Assistance Information / MUSIM / musim-AffectedBandsList / musim-AvoidedBandsList / musim-MaxCC</t>
  </si>
  <si>
    <t>R5-247654</t>
  </si>
  <si>
    <t>4730</t>
  </si>
  <si>
    <t>Add a new R18 MUSIM test case 8.1.1.4.10</t>
  </si>
  <si>
    <t>R5-247675</t>
  </si>
  <si>
    <t>4793</t>
  </si>
  <si>
    <t>Addition of new R18 MUSIM test case for UE Assistance Information / MUSIM / musim-cellToAffectList</t>
  </si>
  <si>
    <t>R5-247676</t>
  </si>
  <si>
    <t>0531</t>
  </si>
  <si>
    <t>Addition of Test Applicability of new R18 MUSIM test cases for UE Assistance Information</t>
  </si>
  <si>
    <t>R5-247677</t>
  </si>
  <si>
    <t>Add applicability for Rel-18 MUSIM test case 8.1.1.4.10</t>
  </si>
  <si>
    <t>R5-246597</t>
  </si>
  <si>
    <t>3361</t>
  </si>
  <si>
    <t>Update SIG default test frequencies for eRedCap UE</t>
  </si>
  <si>
    <t>R5-246598</t>
  </si>
  <si>
    <t>3362</t>
  </si>
  <si>
    <t>Update PDCP-Config and RLC-Config for eRedCap UE</t>
  </si>
  <si>
    <t>R5-246599</t>
  </si>
  <si>
    <t>3363</t>
  </si>
  <si>
    <t>Update SIB4 for eRedCap UE</t>
  </si>
  <si>
    <t>R5-246600</t>
  </si>
  <si>
    <t>3364</t>
  </si>
  <si>
    <t>Update common test environment for eRedCap UE</t>
  </si>
  <si>
    <t>R5-246601</t>
  </si>
  <si>
    <t>0728</t>
  </si>
  <si>
    <t>Update PICS for eRedCap UE</t>
  </si>
  <si>
    <t>R5-246603</t>
  </si>
  <si>
    <t>4726</t>
  </si>
  <si>
    <t>Update of eRedCap test case 7.1.1.1.25 - Msg1 and CCCH Msg3 identificaition</t>
  </si>
  <si>
    <t>R5-246608</t>
  </si>
  <si>
    <t>Applicability updates to eRedCap test cases</t>
  </si>
  <si>
    <t>R5-246766</t>
  </si>
  <si>
    <t>Core spec alignment, addition of applicability of requirements for eRedCap for CSI test cases</t>
  </si>
  <si>
    <t>R5-246767</t>
  </si>
  <si>
    <t>Updates in test case 5.2.1.1.2</t>
  </si>
  <si>
    <t>R5-246773</t>
  </si>
  <si>
    <t>Addition of new test case 6.2.1.1.2.2 1Rx FDD FR1 periodic wideband CQI reporting under fading conditions for eRedCap</t>
  </si>
  <si>
    <t>R5-246774</t>
  </si>
  <si>
    <t>Addition of new test case 6.2.1.2.1.2 1Rx TDD FR1 periodic CQI reporting under AWGN conditions for eRedCap</t>
  </si>
  <si>
    <t>R5-246775</t>
  </si>
  <si>
    <t>Addition of MU and TT for newly introduced eRedCap test cases</t>
  </si>
  <si>
    <t>R5-246776</t>
  </si>
  <si>
    <t>Introduction of new RMCs for eRedCap</t>
  </si>
  <si>
    <t>R5-247210</t>
  </si>
  <si>
    <t>3108</t>
  </si>
  <si>
    <t>Update of MOP TC for eRedCap UE</t>
  </si>
  <si>
    <t>R5-247213</t>
  </si>
  <si>
    <t>0520</t>
  </si>
  <si>
    <t>Update of test applicability for eRedCap RF test cases</t>
  </si>
  <si>
    <t>R5-247216</t>
  </si>
  <si>
    <t>0521</t>
  </si>
  <si>
    <t>Addition of applicability for new eRedCap test cases</t>
  </si>
  <si>
    <t>R5-247238</t>
  </si>
  <si>
    <t>4785</t>
  </si>
  <si>
    <t>New testcase 7.1.1.1.27 Random access procedure / eRedCap UE / SI request</t>
  </si>
  <si>
    <t>R5-247239</t>
  </si>
  <si>
    <t>0749</t>
  </si>
  <si>
    <t>Modification of Half-duplex FDD PICS.</t>
  </si>
  <si>
    <t>R5-247571</t>
  </si>
  <si>
    <t>4725</t>
  </si>
  <si>
    <t>Correction of eRedCap test case 6.1.2.35 - Emergency Call</t>
  </si>
  <si>
    <t>R5-247572</t>
  </si>
  <si>
    <t>4727</t>
  </si>
  <si>
    <t>Add new eRedCap test case 7.1.1.1.26 - Contention free random access</t>
  </si>
  <si>
    <t>R5-247573</t>
  </si>
  <si>
    <t>4729</t>
  </si>
  <si>
    <t>Addition of eRedcap test case 7.1.1.1.24</t>
  </si>
  <si>
    <t>R5-247574</t>
  </si>
  <si>
    <t>4784</t>
  </si>
  <si>
    <t>New testcase 6.1.2.38 Cell Selection / eRedCap / halfDuplexRedCapAllowed / MFBI</t>
  </si>
  <si>
    <t>R5-247575</t>
  </si>
  <si>
    <t>0538</t>
  </si>
  <si>
    <t>Addition of applicability clauses for eRedCap half-duplex and SI-request testcases</t>
  </si>
  <si>
    <t>R5-247576</t>
  </si>
  <si>
    <t>0525</t>
  </si>
  <si>
    <t>Add test applicability for random access eRedCap test case</t>
  </si>
  <si>
    <t>R5-247682</t>
  </si>
  <si>
    <t>3109</t>
  </si>
  <si>
    <t>Update of Reference sensitivity power level for eRedCap UE</t>
  </si>
  <si>
    <t>R5-247694</t>
  </si>
  <si>
    <t>3078</t>
  </si>
  <si>
    <t>Updates in general clause 4 and 5 for eRedCap</t>
  </si>
  <si>
    <t>R5-247232</t>
  </si>
  <si>
    <t>0747</t>
  </si>
  <si>
    <t>Addition of PICS for UTO-UCI</t>
  </si>
  <si>
    <t>R5-247631</t>
  </si>
  <si>
    <t>4722</t>
  </si>
  <si>
    <t>Addition of XR test case 7.1.3.5.12 - PDCP SN gap report</t>
  </si>
  <si>
    <t>R5-247632</t>
  </si>
  <si>
    <t>0523</t>
  </si>
  <si>
    <t>Add test applicability for PDCP SN gap report XR test case</t>
  </si>
  <si>
    <t>R5-247633</t>
  </si>
  <si>
    <t>4780</t>
  </si>
  <si>
    <t>New testcase 7.1.1.3.20a Correct handling of MAC control information_Delay Status_Refined delay status reporting</t>
  </si>
  <si>
    <t>R5-247669</t>
  </si>
  <si>
    <t>4781</t>
  </si>
  <si>
    <t>New testcase 7.1.1.6.8 Correct handling of UL grant / Unused transmission occasion / Configured grant type 1</t>
  </si>
  <si>
    <t>R5-247670</t>
  </si>
  <si>
    <t>0535</t>
  </si>
  <si>
    <t>Addition of applicability clauses for DSR and UTO-UCI testcases</t>
  </si>
  <si>
    <t>R5-247762</t>
  </si>
  <si>
    <t>3147</t>
  </si>
  <si>
    <t>Updates to REFSENS power level test for XR UEs</t>
  </si>
  <si>
    <t>R5-247849</t>
  </si>
  <si>
    <t>1105</t>
  </si>
  <si>
    <t>Update to UL-256QAM requirements in 6.2A.2.0.2</t>
  </si>
  <si>
    <t>R5-247935</t>
  </si>
  <si>
    <t>1115</t>
  </si>
  <si>
    <t>Updates to the Beam Correspondence in RRC_Inactive and Initial Access test</t>
  </si>
  <si>
    <t>R5-247936</t>
  </si>
  <si>
    <t>0972</t>
  </si>
  <si>
    <t>Addition of TP analysis of FR2 6.6.3 Beam Correspondence in RRC_Inactive and Initial Access</t>
  </si>
  <si>
    <t>R5-247011</t>
  </si>
  <si>
    <t>Updating minimum requirements for 8Rx in Configured transmitted power test case</t>
  </si>
  <si>
    <t>R5-247013</t>
  </si>
  <si>
    <t>3082</t>
  </si>
  <si>
    <t>Updating minimum requirements in REFSENS for CA for 8Rx bands</t>
  </si>
  <si>
    <t>R5-247017</t>
  </si>
  <si>
    <t>3086</t>
  </si>
  <si>
    <t>Updating the test requirement for SUL REFSENS testing</t>
  </si>
  <si>
    <t>R5-247018</t>
  </si>
  <si>
    <t>3087</t>
  </si>
  <si>
    <t>Updating several REFSENS test cases for 8Rx UE</t>
  </si>
  <si>
    <t>R5-247021</t>
  </si>
  <si>
    <t>Updating Blocking test cases for 8Rx UE</t>
  </si>
  <si>
    <t>R5-247024</t>
  </si>
  <si>
    <t>Updating testing applicability branch for 8Rx</t>
  </si>
  <si>
    <t>R5-247025</t>
  </si>
  <si>
    <t>3383</t>
  </si>
  <si>
    <t>Adding new connection diagrams for UE supporting 8Rx</t>
  </si>
  <si>
    <t>R5-247750</t>
  </si>
  <si>
    <t>3081</t>
  </si>
  <si>
    <t>Updating REFSENS requirements for 8Rx UE</t>
  </si>
  <si>
    <t>R5-247751</t>
  </si>
  <si>
    <t>3085</t>
  </si>
  <si>
    <t>Updating test requirement in REFSENS for 4DL CA testing</t>
  </si>
  <si>
    <t>R5-247752</t>
  </si>
  <si>
    <t>3091</t>
  </si>
  <si>
    <t>Updating Wide band Intermodulation and Spurious emission test cases for 8Rx UE</t>
  </si>
  <si>
    <t>R5-247753</t>
  </si>
  <si>
    <t>3088</t>
  </si>
  <si>
    <t>Updating maximum input level test cases for 8Rx UE</t>
  </si>
  <si>
    <t>R5-247754</t>
  </si>
  <si>
    <t>3089</t>
  </si>
  <si>
    <t>Updating Adjacent channel selectivity test cases for 8Rx UE</t>
  </si>
  <si>
    <t>R5-247841</t>
  </si>
  <si>
    <t>0738</t>
  </si>
  <si>
    <t>Adding new UE declared capability table for 8 Rx</t>
  </si>
  <si>
    <t>R5-247918</t>
  </si>
  <si>
    <t>3083</t>
  </si>
  <si>
    <t>Updating test requirement in REFSENS for 2DL CA testing</t>
  </si>
  <si>
    <t>R5-247919</t>
  </si>
  <si>
    <t>3084</t>
  </si>
  <si>
    <t>Updating test requirement in REFSENS for 3DL CA exceptions testing</t>
  </si>
  <si>
    <t>R5-246400</t>
  </si>
  <si>
    <t>3347</t>
  </si>
  <si>
    <t>Corrections to PDCCH-Config</t>
  </si>
  <si>
    <t>R5-246924</t>
  </si>
  <si>
    <t>0735</t>
  </si>
  <si>
    <t>Addition of physical implementation capability for NES-based CHO</t>
  </si>
  <si>
    <t>R5-246925</t>
  </si>
  <si>
    <t>3561</t>
  </si>
  <si>
    <t>Addition of minimum requirements for NR FR1 NES-based CHO test cases</t>
  </si>
  <si>
    <t>R5-246929</t>
  </si>
  <si>
    <t>3565</t>
  </si>
  <si>
    <t>Correction to test applicability for 6.6.1.2</t>
  </si>
  <si>
    <t>R5-246930</t>
  </si>
  <si>
    <t>0509</t>
  </si>
  <si>
    <t>Addition of test applicabilities for Cell DTX and NES-based CHO test cases</t>
  </si>
  <si>
    <t>R5-246931</t>
  </si>
  <si>
    <t>0904</t>
  </si>
  <si>
    <t>Addition of test tolerance analysis for 6.3.3.6</t>
  </si>
  <si>
    <t>R5-246932</t>
  </si>
  <si>
    <t>0905</t>
  </si>
  <si>
    <t>Addition of test tolerance analysis for 6.3.3.7</t>
  </si>
  <si>
    <t>R5-246933</t>
  </si>
  <si>
    <t>0906</t>
  </si>
  <si>
    <t>Addition of test tolerance analysis for 6.6.1.13</t>
  </si>
  <si>
    <t>R5-246990</t>
  </si>
  <si>
    <t>3583</t>
  </si>
  <si>
    <t>Update to TRS based SCell Activation of SSB-less SCell in inter-band CA in non-DRX test case</t>
  </si>
  <si>
    <t>R5-247236</t>
  </si>
  <si>
    <t>0748</t>
  </si>
  <si>
    <t>Addition of PICS for CSI reporting</t>
  </si>
  <si>
    <t>R5-247472</t>
  </si>
  <si>
    <t>3643</t>
  </si>
  <si>
    <t>Introduction of NR SA FR2-FR1 inter-frequency NES triggering conditional handover test case 7.3.3.4</t>
  </si>
  <si>
    <t>R5-247473</t>
  </si>
  <si>
    <t>3644</t>
  </si>
  <si>
    <t>Correction of Annex E for NES HO test cases</t>
  </si>
  <si>
    <t>R5-247479</t>
  </si>
  <si>
    <t>Applicability of NES triggering conditional handover test cases</t>
  </si>
  <si>
    <t>R5-247622</t>
  </si>
  <si>
    <t>4769</t>
  </si>
  <si>
    <t>Correction to 7.1.1.14.1.1 and 7.1.1.14.1.2 Cell DTX operation</t>
  </si>
  <si>
    <t>R5-247623</t>
  </si>
  <si>
    <t>4770</t>
  </si>
  <si>
    <t>Correction to 7.1.1.14.1.3 and 7.1.1.14.1.4 Cell DRX operation</t>
  </si>
  <si>
    <t>R5-247624</t>
  </si>
  <si>
    <t>4771</t>
  </si>
  <si>
    <t>Addition of new test case 6.1.2.28 for cell selection of NES mode</t>
  </si>
  <si>
    <t>R5-247625</t>
  </si>
  <si>
    <t>0533</t>
  </si>
  <si>
    <t>Addition of test applicability for 6.1.2.28 cell selection of NES mode</t>
  </si>
  <si>
    <t>R5-247626</t>
  </si>
  <si>
    <t>4782</t>
  </si>
  <si>
    <t>New testcase 7.1.1.14.2.1 NES spatial domain Type 1 adaptation Periodic / CSI reporting</t>
  </si>
  <si>
    <t>R5-247627</t>
  </si>
  <si>
    <t>4783</t>
  </si>
  <si>
    <t>New testcase 7.1.1.14.2.3 NES Power domain adaptation / Semi-Periodic CSI reporting</t>
  </si>
  <si>
    <t>R5-247628</t>
  </si>
  <si>
    <t>0536</t>
  </si>
  <si>
    <t>Addition of applicability clauses for CSI reporting testcases</t>
  </si>
  <si>
    <t>R5-247807</t>
  </si>
  <si>
    <t>3584</t>
  </si>
  <si>
    <t>Update to NR SA FR1 SSB-less SCell Activation SSB-less inter-band CA based on A-TRS in non-DRX test case</t>
  </si>
  <si>
    <t>R5-247808</t>
  </si>
  <si>
    <t>3642</t>
  </si>
  <si>
    <t>Introduction of NR SA FR2 intra-frequency NES triggering conditional handover test case 7.3.3.3</t>
  </si>
  <si>
    <t>R5-247836</t>
  </si>
  <si>
    <t>3562</t>
  </si>
  <si>
    <t>Addition of new test case 6.3.3.6 NR FR1 intra-frequency NES-based CHO</t>
  </si>
  <si>
    <t>R5-247920</t>
  </si>
  <si>
    <t>3563</t>
  </si>
  <si>
    <t>Addition of new test case 6.3.3.7 NR FR1 inter-frequency NES-based CHO</t>
  </si>
  <si>
    <t>R5-247921</t>
  </si>
  <si>
    <t>3564</t>
  </si>
  <si>
    <t>Addition of new test case 6.6.1.13 under Cell DTX</t>
  </si>
  <si>
    <t>R5-247984</t>
  </si>
  <si>
    <t>3582</t>
  </si>
  <si>
    <t>Addition of EN-DC FR1 Inter-band SSB-less Scell activation using A-TRS test case</t>
  </si>
  <si>
    <t>R5-246756</t>
  </si>
  <si>
    <t>3371</t>
  </si>
  <si>
    <t>Correction to default configuration of FeatureCombination</t>
  </si>
  <si>
    <t>R5-246757</t>
  </si>
  <si>
    <t>3372</t>
  </si>
  <si>
    <t>Correction to default configuration of SI-RequestConfig</t>
  </si>
  <si>
    <t>R5-247601</t>
  </si>
  <si>
    <t>4749</t>
  </si>
  <si>
    <t>Correction to further coverage enhancement SIG test cases 7.1.1.1.X</t>
  </si>
  <si>
    <t>R5-247621</t>
  </si>
  <si>
    <t>38.523-3</t>
  </si>
  <si>
    <t>3591</t>
  </si>
  <si>
    <t>NR coverage enhancements phase2: Initial Test Model</t>
  </si>
  <si>
    <t>R5-247839</t>
  </si>
  <si>
    <t>3058</t>
  </si>
  <si>
    <t>Update MPR for NR Coverage enh2</t>
  </si>
  <si>
    <t>R5-247840</t>
  </si>
  <si>
    <t>3059</t>
  </si>
  <si>
    <t>Update Configured Tx power for NR Coverage enh2</t>
  </si>
  <si>
    <t>R5-247925</t>
  </si>
  <si>
    <t>Update AMPR for NR Coverage enh2</t>
  </si>
  <si>
    <t>R5-246401</t>
  </si>
  <si>
    <t>3578</t>
  </si>
  <si>
    <t>NR MC enhancements: Initial Test Model</t>
  </si>
  <si>
    <t>R5-246561</t>
  </si>
  <si>
    <t>Addition to test applicability for new multi-cell scheduling with a single DCI test cases</t>
  </si>
  <si>
    <t>R5-246580</t>
  </si>
  <si>
    <t>3358</t>
  </si>
  <si>
    <t>Correction of ServingCellConfig</t>
  </si>
  <si>
    <t>R5-246581</t>
  </si>
  <si>
    <t>4716</t>
  </si>
  <si>
    <t>Correction of single DCI test case 7.1.1.2.8 - FDRA - DCI format 1_3</t>
  </si>
  <si>
    <t>R5-246582</t>
  </si>
  <si>
    <t>4717</t>
  </si>
  <si>
    <t>Correction of single DCI test case 7.1.1.2.9 - Scheduled cell indicator - DCI format 1_3</t>
  </si>
  <si>
    <t>R5-246583</t>
  </si>
  <si>
    <t>4718</t>
  </si>
  <si>
    <t>Correction of single DCI test case 7.1.1.7.2 - Reference cell is scheduling cell - DCI format 1_3</t>
  </si>
  <si>
    <t>R5-246584</t>
  </si>
  <si>
    <t>4719</t>
  </si>
  <si>
    <t>Correction of single DCI test case 7.1.1.7.3 - Reference cell is scheduling cell - DCI format 0_3</t>
  </si>
  <si>
    <t>R5-246585</t>
  </si>
  <si>
    <t>4720</t>
  </si>
  <si>
    <t>Correction of single DCI test case 7.1.1.7.4 - Reference cell is not scheduling cell - DCI format 1_3</t>
  </si>
  <si>
    <t>R5-247578</t>
  </si>
  <si>
    <t>4712</t>
  </si>
  <si>
    <t>Addition to new single DCI test case 7.1.1.3.26 - FDRA - DCI format 0_3</t>
  </si>
  <si>
    <t>R5-247579</t>
  </si>
  <si>
    <t>4721</t>
  </si>
  <si>
    <t>Correction of single DCI test case 7.1.1.7.5 - Reference cell is not scheduling cell - DCI format 0_3</t>
  </si>
  <si>
    <t>R5-247710</t>
  </si>
  <si>
    <t>0739</t>
  </si>
  <si>
    <t>Updating PICS for R18 dynamic UL Tx switching</t>
  </si>
  <si>
    <t>R5-247818</t>
  </si>
  <si>
    <t>0516</t>
  </si>
  <si>
    <t>Correcting test applicablilty for FR1 switching time mask test cases</t>
  </si>
  <si>
    <t>R5-247500</t>
  </si>
  <si>
    <t>Updates to 2AoA spherical coverage requirement for PC6 UE</t>
  </si>
  <si>
    <t>R5-246941</t>
  </si>
  <si>
    <t>0736</t>
  </si>
  <si>
    <t>Addition of physical implementation capability for eType-II codebook for CJT</t>
  </si>
  <si>
    <t>R5-246944</t>
  </si>
  <si>
    <t>Addition of new test case 2Rx TDD PDSCH demodulation for enhanced DMRS</t>
  </si>
  <si>
    <t>R5-246945</t>
  </si>
  <si>
    <t>Addition of new test case 4Rx FDD PDSCH demodulation for enhanced DMRS</t>
  </si>
  <si>
    <t>R5-246946</t>
  </si>
  <si>
    <t>0510</t>
  </si>
  <si>
    <t>Addition of test applicabilities for enhanced DMRS and eType II Codebook test cases</t>
  </si>
  <si>
    <t>R5-246982</t>
  </si>
  <si>
    <t>0513</t>
  </si>
  <si>
    <t>Update to applicability for downlink and uplink MIMO evolution test cases</t>
  </si>
  <si>
    <t>R5-246983</t>
  </si>
  <si>
    <t>Completion of SA FR2 UE Transmit Timing with 2 TAGs for multi-DCI multi-TRP operation test case including TT</t>
  </si>
  <si>
    <t>R5-246985</t>
  </si>
  <si>
    <t>3580</t>
  </si>
  <si>
    <t>Annex A changes for adding SA FR2 UL TCI state switch test case</t>
  </si>
  <si>
    <t>R5-246986</t>
  </si>
  <si>
    <t>3581</t>
  </si>
  <si>
    <t>Addition of test tolerance for test cases of NR SA FR2 MAC-CE based active uplink TCI state switch and UE Transmit Timing for multi-TRP operation</t>
  </si>
  <si>
    <t>R5-247711</t>
  </si>
  <si>
    <t>0737</t>
  </si>
  <si>
    <t>Addition of new capabilities for adding DL and UL MIMO evolution test cases</t>
  </si>
  <si>
    <t>R5-247842</t>
  </si>
  <si>
    <t>Addition of new test case 6.3.3.1.9 4Rx PMI reporting for eType II Codebook</t>
  </si>
  <si>
    <t>R5-247843</t>
  </si>
  <si>
    <t>Addition of new test case 6.3.2.1.9 2Rx PMI reporting for eType II Codebook</t>
  </si>
  <si>
    <t>R5-247904</t>
  </si>
  <si>
    <t>3579</t>
  </si>
  <si>
    <t>Completion of NR SA FR2 PCell uplink TCI state switch for two known TCI states test case including TT</t>
  </si>
  <si>
    <t>R5-247905</t>
  </si>
  <si>
    <t>0909</t>
  </si>
  <si>
    <t>Addition of Test Tolerance for SA FR2 UE Transmit Timing with 2 TAGs for multi-DCI multi-TRP operation test case</t>
  </si>
  <si>
    <t>R5-247906</t>
  </si>
  <si>
    <t>0910</t>
  </si>
  <si>
    <t>Addition of test tolerance for test case of NR SA FR2 MAC-CE based active uplink TCI state switch for 2 known TCI states</t>
  </si>
  <si>
    <t>R5-246533</t>
  </si>
  <si>
    <t>38.551</t>
  </si>
  <si>
    <t>0029</t>
  </si>
  <si>
    <t>Correction of CM Validation Setups</t>
  </si>
  <si>
    <t>R5-247415</t>
  </si>
  <si>
    <t>0033</t>
  </si>
  <si>
    <t>On 38.551 Annex D</t>
  </si>
  <si>
    <t>R5-247416</t>
  </si>
  <si>
    <t>0034</t>
  </si>
  <si>
    <t>On 38.551 Annex I</t>
  </si>
  <si>
    <t>R5-247419</t>
  </si>
  <si>
    <t>0036</t>
  </si>
  <si>
    <t>On 38.551 MASC</t>
  </si>
  <si>
    <t>R5-247420</t>
  </si>
  <si>
    <t>0037</t>
  </si>
  <si>
    <t>On 38.551 Operating bands</t>
  </si>
  <si>
    <t>R5-247423</t>
  </si>
  <si>
    <t>0039</t>
  </si>
  <si>
    <t>On 38.551 TRMS</t>
  </si>
  <si>
    <t>R5-247967</t>
  </si>
  <si>
    <t>0031</t>
  </si>
  <si>
    <t>Device Positioning for FR2 MIMO OTA Testing</t>
  </si>
  <si>
    <t>R5-247968</t>
  </si>
  <si>
    <t>0032</t>
  </si>
  <si>
    <t>On 38.551 Annex C</t>
  </si>
  <si>
    <t>R5-247969</t>
  </si>
  <si>
    <t>0035</t>
  </si>
  <si>
    <t>On 38.551 Definition of terms</t>
  </si>
  <si>
    <t>R5-248007</t>
  </si>
  <si>
    <t>0030</t>
  </si>
  <si>
    <t>Charging Cable Verification Procedure</t>
  </si>
  <si>
    <t>R5-246284</t>
  </si>
  <si>
    <t>36.521-3</t>
  </si>
  <si>
    <t>3054</t>
  </si>
  <si>
    <t>Addition of new test case 13.1.1.1_1 for NB IoT NTN</t>
  </si>
  <si>
    <t>R5-246287</t>
  </si>
  <si>
    <t>3057</t>
  </si>
  <si>
    <t>Addition of new test case 13.1.1.2_1 for NB IoT NTN</t>
  </si>
  <si>
    <t>R5-246288</t>
  </si>
  <si>
    <t>Addition of new test case 13.1.1.3_1 for NB IoT NTN</t>
  </si>
  <si>
    <t>R5-246665</t>
  </si>
  <si>
    <t>Update to R18 IoT NTN enh RRM TCs applicability</t>
  </si>
  <si>
    <t>R5-247589</t>
  </si>
  <si>
    <t>36.508</t>
  </si>
  <si>
    <t>1494</t>
  </si>
  <si>
    <t>Updates to IoT NTN enhancement test cases</t>
  </si>
  <si>
    <t>R5-247590</t>
  </si>
  <si>
    <t>36.523-1</t>
  </si>
  <si>
    <t>5365</t>
  </si>
  <si>
    <t>Addition to IoT NTN enhancement test case 22.3.1.15</t>
  </si>
  <si>
    <t>R5-247618</t>
  </si>
  <si>
    <t>5375</t>
  </si>
  <si>
    <t>Addition to IoT NTN enhancement TC 22.4.31</t>
  </si>
  <si>
    <t>R5-247668</t>
  </si>
  <si>
    <t>36.523-2</t>
  </si>
  <si>
    <t>1470</t>
  </si>
  <si>
    <t>Applicability updates to IoT NTN enhancement test case</t>
  </si>
  <si>
    <t>R5-247674</t>
  </si>
  <si>
    <t>1481</t>
  </si>
  <si>
    <t>Addition of applicability for IoT NTN enhancement TC 22.4.31</t>
  </si>
  <si>
    <t>R5-247788</t>
  </si>
  <si>
    <t>Addition of new test case 13.3.1.1_1 for NB IoT NTN</t>
  </si>
  <si>
    <t>R5-247789</t>
  </si>
  <si>
    <t>R5-247634</t>
  </si>
  <si>
    <t>4708</t>
  </si>
  <si>
    <t>Introduction of new MT SDT test case 8.1.5.13.4</t>
  </si>
  <si>
    <t>R5-247635</t>
  </si>
  <si>
    <t>Addition of applicability of new MT SDT test case 8.1.5.13.4</t>
  </si>
  <si>
    <t>R5-247636</t>
  </si>
  <si>
    <t>4778</t>
  </si>
  <si>
    <t>Addition of MAC SDT Test Case 4-step RACH/Success</t>
  </si>
  <si>
    <t>R5-247637</t>
  </si>
  <si>
    <t>4779</t>
  </si>
  <si>
    <t>Addition of MAC SDT Test Case 4-step RACH/RACH resources instead of CG resources</t>
  </si>
  <si>
    <t>R5-247638</t>
  </si>
  <si>
    <t>0534</t>
  </si>
  <si>
    <t>Addition of Test applicability for MT-SDT test cases</t>
  </si>
  <si>
    <t>R5-246703</t>
  </si>
  <si>
    <t>0730</t>
  </si>
  <si>
    <t>Addition of UE capability for R18 IDC FDM solution</t>
  </si>
  <si>
    <t>R5-247619</t>
  </si>
  <si>
    <t>4733</t>
  </si>
  <si>
    <t>Addition of new test case 8.1.5.10.9 for R18 IDC enhancement</t>
  </si>
  <si>
    <t>R5-247662</t>
  </si>
  <si>
    <t>0539</t>
  </si>
  <si>
    <t>Addition of applicability for new NR IDC test cases 8.1.5.10.9</t>
  </si>
  <si>
    <t>R5-247164</t>
  </si>
  <si>
    <t>0744</t>
  </si>
  <si>
    <t>Addition of PICS for physical layer link adaptation test cases</t>
  </si>
  <si>
    <t>R5-247801</t>
  </si>
  <si>
    <t>0914</t>
  </si>
  <si>
    <t>Addition of physical layer link adaptation test cases</t>
  </si>
  <si>
    <t>R5-247817</t>
  </si>
  <si>
    <t>applicability spec update to add PDSCH Phy link adaptation cases</t>
  </si>
  <si>
    <t>R5-246428</t>
  </si>
  <si>
    <t>37.571-2</t>
  </si>
  <si>
    <t>0184</t>
  </si>
  <si>
    <t>17.4.0</t>
  </si>
  <si>
    <t>Addition of default test condition for Rel-18 positioning work item</t>
  </si>
  <si>
    <t>R5-246429</t>
  </si>
  <si>
    <t>0185</t>
  </si>
  <si>
    <t>Addition of new LPP carrier phase positioning test case</t>
  </si>
  <si>
    <t>R5-246430</t>
  </si>
  <si>
    <t>0186</t>
  </si>
  <si>
    <t>Addition of new LPP frequency hopping test case for redcap UE</t>
  </si>
  <si>
    <t>R5-247649</t>
  </si>
  <si>
    <t>0171</t>
  </si>
  <si>
    <t>Addition of test applicabilities for LPP carrier phase positioning and Redcap UE frequency hopping positioning test cases</t>
  </si>
  <si>
    <t>R5-246170</t>
  </si>
  <si>
    <t>0849</t>
  </si>
  <si>
    <t>Addition of TT analysis for LTM intra TC 6.3.2.4.1 and TC 6.3.2.4.3</t>
  </si>
  <si>
    <t>R5-246171</t>
  </si>
  <si>
    <t>0850</t>
  </si>
  <si>
    <t>Addition of TT analysis for LTM inter TC 6.3.2.4.2</t>
  </si>
  <si>
    <t>R5-246172</t>
  </si>
  <si>
    <t>3472</t>
  </si>
  <si>
    <t>Update TT value to LTM intra TC 6.3.2.4.1 and TC 6.3.2.4.3</t>
  </si>
  <si>
    <t>R5-246178</t>
  </si>
  <si>
    <t>0851</t>
  </si>
  <si>
    <t>Addition of TT analysis for LTM TC 6.6.26.1</t>
  </si>
  <si>
    <t>R5-246179</t>
  </si>
  <si>
    <t>0852</t>
  </si>
  <si>
    <t>Addition of TT analysis for LTM TC 6.6.27.1</t>
  </si>
  <si>
    <t>R5-246180</t>
  </si>
  <si>
    <t>0853</t>
  </si>
  <si>
    <t>Addition of TT analysis for LTM TC 6.6.28.1</t>
  </si>
  <si>
    <t>R5-246181</t>
  </si>
  <si>
    <t>0854</t>
  </si>
  <si>
    <t>Addition of TT analysis for LTM TC 6.7.17.1.1</t>
  </si>
  <si>
    <t>R5-246182</t>
  </si>
  <si>
    <t>3474</t>
  </si>
  <si>
    <t>Update LTM TC 6.6.26.1 including TTs</t>
  </si>
  <si>
    <t>R5-246183</t>
  </si>
  <si>
    <t>3475</t>
  </si>
  <si>
    <t>Update LTM TC 6.6.27.1 including TTs</t>
  </si>
  <si>
    <t>R5-246184</t>
  </si>
  <si>
    <t>3476</t>
  </si>
  <si>
    <t>Update LTM TC 6.6.28.1 including TTs</t>
  </si>
  <si>
    <t>R5-246185</t>
  </si>
  <si>
    <t>3477</t>
  </si>
  <si>
    <t>Update LTM TC 6.7.17.1.1 including TTs</t>
  </si>
  <si>
    <t>R5-246186</t>
  </si>
  <si>
    <t>3478</t>
  </si>
  <si>
    <t>Update Annex F for LTM L1-RSRP test cases including TTs</t>
  </si>
  <si>
    <t>R5-246187</t>
  </si>
  <si>
    <t>3479</t>
  </si>
  <si>
    <t>Update message contents and test applicability for LTM TC 6.6.26.1</t>
  </si>
  <si>
    <t>R5-246188</t>
  </si>
  <si>
    <t>3480</t>
  </si>
  <si>
    <t>Update message contents and test applicability for LTM TC 6.6.27.1</t>
  </si>
  <si>
    <t>R5-246189</t>
  </si>
  <si>
    <t>3481</t>
  </si>
  <si>
    <t>Update message contents and test applicability for LTM TC 6.6.28.1</t>
  </si>
  <si>
    <t>R5-246190</t>
  </si>
  <si>
    <t>3482</t>
  </si>
  <si>
    <t>Update message contents and test applicability for LTM TC 6.7.17.1.1</t>
  </si>
  <si>
    <t>R5-246191</t>
  </si>
  <si>
    <t>0855</t>
  </si>
  <si>
    <t>Update TT grouping information for LTM clause 6.3.2.4</t>
  </si>
  <si>
    <t>R5-246192</t>
  </si>
  <si>
    <t>3483</t>
  </si>
  <si>
    <t>Update TT to Annex F for LTM PDCCH order TCs</t>
  </si>
  <si>
    <t>R5-246195</t>
  </si>
  <si>
    <t>0856</t>
  </si>
  <si>
    <t>Addition of TT analysis for LTM TC 6.3.4.3</t>
  </si>
  <si>
    <t>R5-246196</t>
  </si>
  <si>
    <t>3484</t>
  </si>
  <si>
    <t>Update LTM TC 6.3.4.3 including TT</t>
  </si>
  <si>
    <t>R5-246197</t>
  </si>
  <si>
    <t>3485</t>
  </si>
  <si>
    <t>Update LTM TC 6.3.4.1 including TT</t>
  </si>
  <si>
    <t>R5-246198</t>
  </si>
  <si>
    <t>3486</t>
  </si>
  <si>
    <t>Update LTM TC 6.3.4.2 including TT</t>
  </si>
  <si>
    <t>R5-246199</t>
  </si>
  <si>
    <t>0857</t>
  </si>
  <si>
    <t>Addition of TT analysis for LTM TC 6.3.4.1</t>
  </si>
  <si>
    <t>R5-246200</t>
  </si>
  <si>
    <t>0858</t>
  </si>
  <si>
    <t>Addition of TT analysis for LTM TC 6.3.4.2</t>
  </si>
  <si>
    <t>R5-246201</t>
  </si>
  <si>
    <t>3487</t>
  </si>
  <si>
    <t>Correction to LTM test case 6.3.4.3</t>
  </si>
  <si>
    <t>R5-246202</t>
  </si>
  <si>
    <t>3488</t>
  </si>
  <si>
    <t>Update message contents for LTM TC 6.3.4.3</t>
  </si>
  <si>
    <t>R5-246203</t>
  </si>
  <si>
    <t>3489</t>
  </si>
  <si>
    <t>Core alignment for LTM RACHless TC 6.3.4.3</t>
  </si>
  <si>
    <t>R5-246207</t>
  </si>
  <si>
    <t>3491</t>
  </si>
  <si>
    <t>Update message contents for LTM TC 6.3.4.1</t>
  </si>
  <si>
    <t>R5-246208</t>
  </si>
  <si>
    <t>3492</t>
  </si>
  <si>
    <t>Update message contents for LTM TC 6.3.4.2</t>
  </si>
  <si>
    <t>R5-246311</t>
  </si>
  <si>
    <t>3494</t>
  </si>
  <si>
    <t>Removal of LTM L1-RSRP relative accuracy TC 6.7.17.1.2</t>
  </si>
  <si>
    <t>R5-246346</t>
  </si>
  <si>
    <t>0712</t>
  </si>
  <si>
    <t>Updates to RF PICS for Further NR mobility enhancements</t>
  </si>
  <si>
    <t>R5-246393</t>
  </si>
  <si>
    <t>3498</t>
  </si>
  <si>
    <t>Core spec alignment for LTM cell switch TC 6.3.4.1</t>
  </si>
  <si>
    <t>R5-246433</t>
  </si>
  <si>
    <t>3500</t>
  </si>
  <si>
    <t>Update RRC message content for Further NR mobility enhancements</t>
  </si>
  <si>
    <t>R5-246492</t>
  </si>
  <si>
    <t>3503</t>
  </si>
  <si>
    <t>Core spec alignment update to LTM PDCCH order TCs</t>
  </si>
  <si>
    <t>R5-246493</t>
  </si>
  <si>
    <t>3504</t>
  </si>
  <si>
    <t>Update test applicability to clause 6.3.2.4</t>
  </si>
  <si>
    <t>R5-246494</t>
  </si>
  <si>
    <t>3505</t>
  </si>
  <si>
    <t>Update message content to clause 6.3.2.4</t>
  </si>
  <si>
    <t>R5-247474</t>
  </si>
  <si>
    <t>3645</t>
  </si>
  <si>
    <t>Correction of Annex E for NR mobility enhancements test cases</t>
  </si>
  <si>
    <t>R5-247475</t>
  </si>
  <si>
    <t>3646</t>
  </si>
  <si>
    <t>Introduction of RACH-based intra-frequency LTM PSCell switch from FR1 to FR1 test case 6.3.5.1</t>
  </si>
  <si>
    <t>R5-247476</t>
  </si>
  <si>
    <t>3647</t>
  </si>
  <si>
    <t>Introduction of RACH-based Intra-frequency LTM PSCell switch from FR2 to FR2 test case 7.3.5.1</t>
  </si>
  <si>
    <t>R5-247488</t>
  </si>
  <si>
    <t>3651</t>
  </si>
  <si>
    <t>Introduction of Intra-frequency SSB based L1-RSRP measurement in FR2 7.6.22.1</t>
  </si>
  <si>
    <t>R5-247629</t>
  </si>
  <si>
    <t>3344</t>
  </si>
  <si>
    <t>Updates to RRC message and IEs for Further NR mobility enhancements</t>
  </si>
  <si>
    <t>R5-247809</t>
  </si>
  <si>
    <t>3490</t>
  </si>
  <si>
    <t>Addition of new test case 6.3.4.4 for FR1 LTM intra-f Rach-less Pcell switch without L1-RSRP measurement</t>
  </si>
  <si>
    <t>R5-247810</t>
  </si>
  <si>
    <t>3499</t>
  </si>
  <si>
    <t>Core spec alignment for LTM cell switch TC 6.3.4.2</t>
  </si>
  <si>
    <t>R5-247819</t>
  </si>
  <si>
    <t>0490</t>
  </si>
  <si>
    <t>Update to applicability for some LTM test cases</t>
  </si>
  <si>
    <t>R5-247820</t>
  </si>
  <si>
    <t>Applicability of RACH-based LTM PSCell switch test cases</t>
  </si>
  <si>
    <t>R5-247980</t>
  </si>
  <si>
    <t>3473</t>
  </si>
  <si>
    <t>Update TT value to LTM inter TC 6.3.2.4.2</t>
  </si>
  <si>
    <t>R5-246294</t>
  </si>
  <si>
    <t>36.521-4</t>
  </si>
  <si>
    <t>0048</t>
  </si>
  <si>
    <t>Addition of band 253 into test case 6.2A.1 UE MOP for category M1</t>
  </si>
  <si>
    <t>R5-246295</t>
  </si>
  <si>
    <t>0049</t>
  </si>
  <si>
    <t>Addition of band 253 into test case 6.2B.1 UE MOP for category NB1 and NB2</t>
  </si>
  <si>
    <t>R5-246296</t>
  </si>
  <si>
    <t>0050</t>
  </si>
  <si>
    <t>Addition of band 253 into test case 6.5A.4.3 Spurious emission band UE co-existence for category M1</t>
  </si>
  <si>
    <t>R5-246297</t>
  </si>
  <si>
    <t>0051</t>
  </si>
  <si>
    <t>Addition of band 253 into test case 6.5B.4.3 Spurious emission band UE co-existence for category NB1 and NB2</t>
  </si>
  <si>
    <t>R5-246299</t>
  </si>
  <si>
    <t>0053</t>
  </si>
  <si>
    <t>Addition of band 253 into test case 7.6A.2 In-band blocking for category M1</t>
  </si>
  <si>
    <t>R5-246300</t>
  </si>
  <si>
    <t>0054</t>
  </si>
  <si>
    <t>Addition of band 253 into test case 7.6A.3 Out-of-band blocking for category M1</t>
  </si>
  <si>
    <t>R5-246301</t>
  </si>
  <si>
    <t>0055</t>
  </si>
  <si>
    <t>Addition of band 253 into test case 7.6B.3 Out-of-band blocking for category NB1 and NB2</t>
  </si>
  <si>
    <t>R5-246347</t>
  </si>
  <si>
    <t>1489</t>
  </si>
  <si>
    <t>Addition of IoT NTN band 253 for RF part</t>
  </si>
  <si>
    <t>R5-246348</t>
  </si>
  <si>
    <t>Addition of IoT NTN band 253 in band group list</t>
  </si>
  <si>
    <t>R5-246349</t>
  </si>
  <si>
    <t>0060</t>
  </si>
  <si>
    <t>Addition of IoT NTN band 253 in Operating bands and channel arrangement</t>
  </si>
  <si>
    <t>R5-246350</t>
  </si>
  <si>
    <t>1047</t>
  </si>
  <si>
    <t>Addition of PICS for IoT NTN band 253</t>
  </si>
  <si>
    <t>R5-246361</t>
  </si>
  <si>
    <t>1490</t>
  </si>
  <si>
    <t>Addition of IoT NTN band 253 for SIG part</t>
  </si>
  <si>
    <t>R5-246362</t>
  </si>
  <si>
    <t>5354</t>
  </si>
  <si>
    <t>Update of TC 22.4.13a for IoT NTN band 253</t>
  </si>
  <si>
    <t>R5-246363</t>
  </si>
  <si>
    <t>1467</t>
  </si>
  <si>
    <t>R5-247796</t>
  </si>
  <si>
    <t>0052</t>
  </si>
  <si>
    <t>Addition of band 253 into test case 7.3A Reference sensitivity power level for UE category M1</t>
  </si>
  <si>
    <t>R5-247494</t>
  </si>
  <si>
    <t>38.561</t>
  </si>
  <si>
    <t>0017</t>
  </si>
  <si>
    <t>Updates to common clauses in FR1 TRP TRS test specification</t>
  </si>
  <si>
    <t>R5-247964</t>
  </si>
  <si>
    <t>0016</t>
  </si>
  <si>
    <t>Updates to Annexes in FR1 TRP TRS test specification</t>
  </si>
  <si>
    <t>R5-247965</t>
  </si>
  <si>
    <t>0018</t>
  </si>
  <si>
    <t>Updates to Talk Mode FR1 TRP and TRS test cases</t>
  </si>
  <si>
    <t>R5-247966</t>
  </si>
  <si>
    <t>0019</t>
  </si>
  <si>
    <t>Updates to Browsing Mode FR1 TRP and TRS test cases</t>
  </si>
  <si>
    <t>R5-247154</t>
  </si>
  <si>
    <t>0742</t>
  </si>
  <si>
    <t>Additon of PICS for FR2 Multi-Rx feature</t>
  </si>
  <si>
    <t>R5-247156</t>
  </si>
  <si>
    <t>Addition of common Demod clauses for FR2 Multi-Rx</t>
  </si>
  <si>
    <t>R5-247503</t>
  </si>
  <si>
    <t>introduction of 2AoA spherical coverage requirement for PC3 UEs</t>
  </si>
  <si>
    <t>R5-247504</t>
  </si>
  <si>
    <t>1123</t>
  </si>
  <si>
    <t>Update to Annexes relevant to 2AoA tests</t>
  </si>
  <si>
    <t>R5-247733</t>
  </si>
  <si>
    <t>3069</t>
  </si>
  <si>
    <t>Update of DL interruption allowed note</t>
  </si>
  <si>
    <t>R5-247152</t>
  </si>
  <si>
    <t>0082</t>
  </si>
  <si>
    <t>Addition of common clauses for NR-NTN enhancements</t>
  </si>
  <si>
    <t>R5-247153</t>
  </si>
  <si>
    <t>0083</t>
  </si>
  <si>
    <t>Addition of radiated demodulation clauses for NR-NTN enhancements</t>
  </si>
  <si>
    <t>R5-247598</t>
  </si>
  <si>
    <t>3375</t>
  </si>
  <si>
    <t>SIB19 Updates related to NR NTN-Rel18</t>
  </si>
  <si>
    <t>R5-247599</t>
  </si>
  <si>
    <t>0711</t>
  </si>
  <si>
    <t>Introduction of PICS for NR NTN Rel-18</t>
  </si>
  <si>
    <t>R5-247672</t>
  </si>
  <si>
    <t>3376</t>
  </si>
  <si>
    <t>SIB25 Updates related to NR NTN-Rel18</t>
  </si>
  <si>
    <t>R5-247046</t>
  </si>
  <si>
    <t>3586</t>
  </si>
  <si>
    <t>Addition of RRC message content for Further measurement gap enhancements</t>
  </si>
  <si>
    <t>R5-247048</t>
  </si>
  <si>
    <t>0740</t>
  </si>
  <si>
    <t>Addition of PICS for Further measurement gap enhancements</t>
  </si>
  <si>
    <t>R5-247630</t>
  </si>
  <si>
    <t>3387</t>
  </si>
  <si>
    <t>Addition of RRC IEs for Further measurement gap enhancements</t>
  </si>
  <si>
    <t>R5-246380</t>
  </si>
  <si>
    <t>1491</t>
  </si>
  <si>
    <t>Correction to RRC IE SchedulingRequestConfig</t>
  </si>
  <si>
    <t>R5-246381</t>
  </si>
  <si>
    <t>5355</t>
  </si>
  <si>
    <t>Editorial correction to PDCP TC 7.3.4.1 and 7.3.4.2</t>
  </si>
  <si>
    <t>R5-246415</t>
  </si>
  <si>
    <t>36.523-3</t>
  </si>
  <si>
    <t>4865</t>
  </si>
  <si>
    <t>18.5.0</t>
  </si>
  <si>
    <t>Routine maintenance for TS 36.523-3</t>
  </si>
  <si>
    <t>R5-246632</t>
  </si>
  <si>
    <t>34.229-1</t>
  </si>
  <si>
    <t>1540</t>
  </si>
  <si>
    <t>17.1.0</t>
  </si>
  <si>
    <t>Corrections and clarifications for conditions in SIP default message contents</t>
  </si>
  <si>
    <t>R5-246633</t>
  </si>
  <si>
    <t>1541</t>
  </si>
  <si>
    <t>Corrections and clarifications for use of conditions in annex C</t>
  </si>
  <si>
    <t>R5-247100</t>
  </si>
  <si>
    <t>1543</t>
  </si>
  <si>
    <t>IETF reference updates to TC 8.2</t>
  </si>
  <si>
    <t>R5-247101</t>
  </si>
  <si>
    <t>1544</t>
  </si>
  <si>
    <t>IETF reference updates to TC 8.3</t>
  </si>
  <si>
    <t>R5-247102</t>
  </si>
  <si>
    <t>1545</t>
  </si>
  <si>
    <t>IETF reference updates to TC 8.12</t>
  </si>
  <si>
    <t>R5-247103</t>
  </si>
  <si>
    <t>1546</t>
  </si>
  <si>
    <t>IETF reference updates to TC 8.13</t>
  </si>
  <si>
    <t>R5-247104</t>
  </si>
  <si>
    <t>1547</t>
  </si>
  <si>
    <t>IETF reference updates to TC 12.12</t>
  </si>
  <si>
    <t>R5-247116</t>
  </si>
  <si>
    <t>5383</t>
  </si>
  <si>
    <t>Editorial updates on 36523 draft IETF reference - 15.2</t>
  </si>
  <si>
    <t>R5-247117</t>
  </si>
  <si>
    <t>5384</t>
  </si>
  <si>
    <t>Editorial updates on 36523 draft IETF reference - 15.4</t>
  </si>
  <si>
    <t>R5-247118</t>
  </si>
  <si>
    <t>5385</t>
  </si>
  <si>
    <t>Editorial updates on 36523 draft IETF reference - 15.5</t>
  </si>
  <si>
    <t>R5-247119</t>
  </si>
  <si>
    <t>5386</t>
  </si>
  <si>
    <t>Editorial updates on 36523 draft IETF reference - 15.6</t>
  </si>
  <si>
    <t>R5-247120</t>
  </si>
  <si>
    <t>5387</t>
  </si>
  <si>
    <t>Editorial updates on 36523 draft IETF reference - 15.7</t>
  </si>
  <si>
    <t>R5-247526</t>
  </si>
  <si>
    <t>5395</t>
  </si>
  <si>
    <t>Update of test case 14.1 for message ID related to ETWS</t>
  </si>
  <si>
    <t>R5-247607</t>
  </si>
  <si>
    <t>1542</t>
  </si>
  <si>
    <t>Corrections and clarifications for use of conditions in test cases</t>
  </si>
  <si>
    <t>R5-247609</t>
  </si>
  <si>
    <t>1557</t>
  </si>
  <si>
    <t>Correction to VOLTE TC 17.1</t>
  </si>
  <si>
    <t>R5-247650</t>
  </si>
  <si>
    <t>5396</t>
  </si>
  <si>
    <t>Correction of test case 14.2 for message ID related to ETWS</t>
  </si>
  <si>
    <t>R5-247689</t>
  </si>
  <si>
    <t>1558</t>
  </si>
  <si>
    <t>Updates to SRVCC related generic test procedures</t>
  </si>
  <si>
    <t>R5-247693</t>
  </si>
  <si>
    <t>5364</t>
  </si>
  <si>
    <t>Corrections to EMM TC 9.2.3.1.23</t>
  </si>
  <si>
    <t>R5-246382</t>
  </si>
  <si>
    <t>5356</t>
  </si>
  <si>
    <t>Correction to TC 13.1.19 and 13.1.21</t>
  </si>
  <si>
    <t>R5-246578</t>
  </si>
  <si>
    <t>5367</t>
  </si>
  <si>
    <t>Correction to EPS P-CSCF restoration test case 10.3.2</t>
  </si>
  <si>
    <t>R5-247052</t>
  </si>
  <si>
    <t>5382</t>
  </si>
  <si>
    <t>Correction to ESM TC 10.4.3</t>
  </si>
  <si>
    <t>R5-247105</t>
  </si>
  <si>
    <t>1548</t>
  </si>
  <si>
    <t>IETF reference updates to TC 19.3.1</t>
  </si>
  <si>
    <t>R5-247106</t>
  </si>
  <si>
    <t>1549</t>
  </si>
  <si>
    <t>IETF reference updates to TC 19.4.1</t>
  </si>
  <si>
    <t>R5-247107</t>
  </si>
  <si>
    <t>1550</t>
  </si>
  <si>
    <t>IETF reference updates to TC 19.4.2</t>
  </si>
  <si>
    <t>R5-247108</t>
  </si>
  <si>
    <t>1551</t>
  </si>
  <si>
    <t>IETF reference updates to TC 19.4.5</t>
  </si>
  <si>
    <t>R5-247109</t>
  </si>
  <si>
    <t>1552</t>
  </si>
  <si>
    <t>IETF reference updates to TC 19.5.1</t>
  </si>
  <si>
    <t>R5-247110</t>
  </si>
  <si>
    <t>1553</t>
  </si>
  <si>
    <t>IETF reference updates to TC 19.5.6</t>
  </si>
  <si>
    <t>R5-247111</t>
  </si>
  <si>
    <t>1554</t>
  </si>
  <si>
    <t>IETF reference updates to TC 19.5.7</t>
  </si>
  <si>
    <t>R5-247285</t>
  </si>
  <si>
    <t>1054</t>
  </si>
  <si>
    <t>Correction of applicability for RRM Redirection to UTRAN FDD/TDD test cases</t>
  </si>
  <si>
    <t>R5-247286</t>
  </si>
  <si>
    <t>Correction of applicability for Redirection to UTRAN FDD/TDD test cases</t>
  </si>
  <si>
    <t>R5-247533</t>
  </si>
  <si>
    <t>1480</t>
  </si>
  <si>
    <t>Clarification on applicability of test cases related to 4 layer spatial multiplexing</t>
  </si>
  <si>
    <t>R5-246383</t>
  </si>
  <si>
    <t>5357</t>
  </si>
  <si>
    <t>Correction to SSAC TC 13.5.1c</t>
  </si>
  <si>
    <t>R5-246611</t>
  </si>
  <si>
    <t>1473</t>
  </si>
  <si>
    <t>Applicability updates to AC Barring Per PLMN test cases</t>
  </si>
  <si>
    <t>R5-246628</t>
  </si>
  <si>
    <t>1474</t>
  </si>
  <si>
    <t>Addition of applicability for new test case related to AC-Barring per PLMN 8.1.2.5a</t>
  </si>
  <si>
    <t>R5-247112</t>
  </si>
  <si>
    <t>1555</t>
  </si>
  <si>
    <t>IETF reference updates to Annex H.8.2</t>
  </si>
  <si>
    <t>R5-247113</t>
  </si>
  <si>
    <t>1556</t>
  </si>
  <si>
    <t>IETF reference updates to Annex H.8.3</t>
  </si>
  <si>
    <t>R5-247191</t>
  </si>
  <si>
    <t>5528</t>
  </si>
  <si>
    <t>Clarification of test condition in 3DL CA Rx test cases</t>
  </si>
  <si>
    <t>R5-247522</t>
  </si>
  <si>
    <t>5369</t>
  </si>
  <si>
    <t>Addition of ACB per PLMN test case 8.1.2.7a</t>
  </si>
  <si>
    <t>R5-247523</t>
  </si>
  <si>
    <t>5370</t>
  </si>
  <si>
    <t>Addition of ACB per PLMN test case 8.1.2.9a</t>
  </si>
  <si>
    <t>R5-247524</t>
  </si>
  <si>
    <t>5371</t>
  </si>
  <si>
    <t>Addition of AC Barring Per PLMN test case 13.5.4a</t>
  </si>
  <si>
    <t>R5-247639</t>
  </si>
  <si>
    <t>5372</t>
  </si>
  <si>
    <t>Addition of new test case related to AC-Barring per PLMN 8.1.2.5a</t>
  </si>
  <si>
    <t>R5-247640</t>
  </si>
  <si>
    <t>5373</t>
  </si>
  <si>
    <t>Addition of new test case related to AC-Barring per PLMN 13.5.1d</t>
  </si>
  <si>
    <t>R5-247641</t>
  </si>
  <si>
    <t>5374</t>
  </si>
  <si>
    <t>Addition of new test case related to AC-Barring per PLMN 13.5.3b</t>
  </si>
  <si>
    <t>R5-247644</t>
  </si>
  <si>
    <t>1476</t>
  </si>
  <si>
    <t>Addition of applicability for new test case related to AC-Barring per PLMN 13.5.3b</t>
  </si>
  <si>
    <t>R5-247645</t>
  </si>
  <si>
    <t>1475</t>
  </si>
  <si>
    <t>Addition of applicability for new test case related to AC-Barring per PLMN 13.5.1d</t>
  </si>
  <si>
    <t>R5-246224</t>
  </si>
  <si>
    <t>5352</t>
  </si>
  <si>
    <t>Correction to the NBIOT testcase 22.3.1.2</t>
  </si>
  <si>
    <t>R5-246385</t>
  </si>
  <si>
    <t>5359</t>
  </si>
  <si>
    <t>Correction to NB-IoT TC 22.3.3.5</t>
  </si>
  <si>
    <t>R5-246574</t>
  </si>
  <si>
    <t>5366</t>
  </si>
  <si>
    <t>Correction to NB-IoT test case 22.3.1.6</t>
  </si>
  <si>
    <t>R5-246609</t>
  </si>
  <si>
    <t>5368</t>
  </si>
  <si>
    <t>Addition of WLAN P-CSCF Reselection test case 20.6</t>
  </si>
  <si>
    <t>R5-246610</t>
  </si>
  <si>
    <t>1472</t>
  </si>
  <si>
    <t>Applicability updates to WLAN P-CSCF restoration test cases</t>
  </si>
  <si>
    <t>R5-247830</t>
  </si>
  <si>
    <t>1488</t>
  </si>
  <si>
    <t>Editorial correction to the reference of basic single cell environment</t>
  </si>
  <si>
    <t>R5-246321</t>
  </si>
  <si>
    <t>5353</t>
  </si>
  <si>
    <t>Correction to LTE eCall over IMS test case 11.3.1</t>
  </si>
  <si>
    <t>R5-246416</t>
  </si>
  <si>
    <t>36.579-1</t>
  </si>
  <si>
    <t>0378</t>
  </si>
  <si>
    <t>16.6.0</t>
  </si>
  <si>
    <t>Removal of clause 5.6</t>
  </si>
  <si>
    <t>R5-246420</t>
  </si>
  <si>
    <t>36.579-5</t>
  </si>
  <si>
    <t>0123</t>
  </si>
  <si>
    <t>Routine maintenance for TS 36.579-5</t>
  </si>
  <si>
    <t>R5-246528</t>
  </si>
  <si>
    <t>36.579-2</t>
  </si>
  <si>
    <t>0405</t>
  </si>
  <si>
    <t>Updates to MCPTT TC 6.2.9</t>
  </si>
  <si>
    <t>R5-246532</t>
  </si>
  <si>
    <t>0409</t>
  </si>
  <si>
    <t>Updates to MCPTT TC 6.2.10</t>
  </si>
  <si>
    <t>R5-246538</t>
  </si>
  <si>
    <t>0410</t>
  </si>
  <si>
    <t>Updates to MCPTT TC 6.2.11</t>
  </si>
  <si>
    <t>R5-246566</t>
  </si>
  <si>
    <t>0411</t>
  </si>
  <si>
    <t>Updates to MCPTT TC 6.2.3</t>
  </si>
  <si>
    <t>R5-246567</t>
  </si>
  <si>
    <t>0412</t>
  </si>
  <si>
    <t>Updates to MCPTT TC 6.2.4</t>
  </si>
  <si>
    <t>R5-246570</t>
  </si>
  <si>
    <t>0413</t>
  </si>
  <si>
    <t>Updates to MCPTT TC 6.2.5</t>
  </si>
  <si>
    <t>R5-246579</t>
  </si>
  <si>
    <t>1471</t>
  </si>
  <si>
    <t>Correction to applicability of NB-IoT CP data backoff test case 22.5.20</t>
  </si>
  <si>
    <t>R5-246642</t>
  </si>
  <si>
    <t>0381</t>
  </si>
  <si>
    <t>Correction of clause 5.5.4.10.3</t>
  </si>
  <si>
    <t>R5-246643</t>
  </si>
  <si>
    <t>0382</t>
  </si>
  <si>
    <t>Correction and clarification of UserUri in clauses 5.5.4.10.6, 5.5.4.10.8 and 5.5.4.10.9</t>
  </si>
  <si>
    <t>R5-246644</t>
  </si>
  <si>
    <t>0383</t>
  </si>
  <si>
    <t>Correction of clause 5.5.8.11</t>
  </si>
  <si>
    <t>R5-246645</t>
  </si>
  <si>
    <t>0384</t>
  </si>
  <si>
    <t>Clarifications regarding non-backward compatible changes in MCVideo transmission control messages</t>
  </si>
  <si>
    <t>R5-247528</t>
  </si>
  <si>
    <t>5358</t>
  </si>
  <si>
    <t>Correction to NB-IoT TC 22.3.1.7</t>
  </si>
  <si>
    <t>R5-247642</t>
  </si>
  <si>
    <t>5351</t>
  </si>
  <si>
    <t>Correction to NBIOT testcase 22.5.20</t>
  </si>
  <si>
    <t>R5-247659</t>
  </si>
  <si>
    <t>0406</t>
  </si>
  <si>
    <t>Updates to MCPTT TC 6.2.6</t>
  </si>
  <si>
    <t>R5-247660</t>
  </si>
  <si>
    <t>0407</t>
  </si>
  <si>
    <t>Updates to MCPTT TC 6.2.7</t>
  </si>
  <si>
    <t>R5-247661</t>
  </si>
  <si>
    <t>0408</t>
  </si>
  <si>
    <t>Updates to MCPTT TC 6.2.8</t>
  </si>
  <si>
    <t>R5-247832</t>
  </si>
  <si>
    <t>5525</t>
  </si>
  <si>
    <t>Correction of frequency range in Test Purpose for V2X blocking test cases</t>
  </si>
  <si>
    <t>R5-246227</t>
  </si>
  <si>
    <t>4664</t>
  </si>
  <si>
    <t>Correction to NR MAC testcase 7.1.1.3.2b</t>
  </si>
  <si>
    <t>R5-246246</t>
  </si>
  <si>
    <t>1839</t>
  </si>
  <si>
    <t>FR2 MU - General Updates in 38.521-3 Tx test cases</t>
  </si>
  <si>
    <t>R5-246247</t>
  </si>
  <si>
    <t>1840</t>
  </si>
  <si>
    <t>FR2 MU - General Updates in 38.521-3 Rx test cases</t>
  </si>
  <si>
    <t>R5-246351</t>
  </si>
  <si>
    <t>0713</t>
  </si>
  <si>
    <t>Corrections to RF PICS</t>
  </si>
  <si>
    <t>R5-246364</t>
  </si>
  <si>
    <t>3345</t>
  </si>
  <si>
    <t>Correction to RRC IE RadioBearerConfig</t>
  </si>
  <si>
    <t>R5-246365</t>
  </si>
  <si>
    <t>3346</t>
  </si>
  <si>
    <t>Correction to RRC IE UE-CapabilityRequestFilterNR</t>
  </si>
  <si>
    <t>R5-246369</t>
  </si>
  <si>
    <t>4678</t>
  </si>
  <si>
    <t>Updates to MAC TC 7.1.1.3.2b</t>
  </si>
  <si>
    <t>R5-246395</t>
  </si>
  <si>
    <t>1841</t>
  </si>
  <si>
    <t>Editorial correction to Annex F.1.3 and Annex F.3.3 of 38.521-3</t>
  </si>
  <si>
    <t>R5-246406</t>
  </si>
  <si>
    <t>4690</t>
  </si>
  <si>
    <t>Corrections to NR5GC testcase 8.1.4.1.2</t>
  </si>
  <si>
    <t>R5-246407</t>
  </si>
  <si>
    <t>4691</t>
  </si>
  <si>
    <t>Updates to NR RRC test case 8.1.5.1.1</t>
  </si>
  <si>
    <t>R5-246408</t>
  </si>
  <si>
    <t>4692</t>
  </si>
  <si>
    <t>Updates to EN-DC RRC test case 8.2.1.1.1</t>
  </si>
  <si>
    <t>R5-246409</t>
  </si>
  <si>
    <t>4693</t>
  </si>
  <si>
    <t>Updates to NE-DC RRC test case 8.2.1.1.2</t>
  </si>
  <si>
    <t>R5-246411</t>
  </si>
  <si>
    <t>1492</t>
  </si>
  <si>
    <t>Signalling test frequencies for LTE MFBI bands 85 and 17</t>
  </si>
  <si>
    <t>R5-246412</t>
  </si>
  <si>
    <t>1493</t>
  </si>
  <si>
    <t>Signalling test frequencies for NB-IoT MFBI bands 85 and 17</t>
  </si>
  <si>
    <t>R5-246427</t>
  </si>
  <si>
    <t>Update applicability for EVS voice EPS fallback test cases</t>
  </si>
  <si>
    <t>R5-246438</t>
  </si>
  <si>
    <t>Corrections in additional spurious test for UL MIMO Rel-16 onwards</t>
  </si>
  <si>
    <t>R5-246466</t>
  </si>
  <si>
    <t>0719</t>
  </si>
  <si>
    <t>Corrections to Table A.4.4-2A for UE APN/DNN Implementation details</t>
  </si>
  <si>
    <t>R5-246475</t>
  </si>
  <si>
    <t>34.229-5</t>
  </si>
  <si>
    <t>0601</t>
  </si>
  <si>
    <t>17.2.0</t>
  </si>
  <si>
    <t>Update test case 7.11</t>
  </si>
  <si>
    <t>R5-246477</t>
  </si>
  <si>
    <t>0603</t>
  </si>
  <si>
    <t>Update test case 10.3</t>
  </si>
  <si>
    <t>R5-246478</t>
  </si>
  <si>
    <t>0604</t>
  </si>
  <si>
    <t>Remove procedure A.4.1</t>
  </si>
  <si>
    <t>R5-246479</t>
  </si>
  <si>
    <t>0605</t>
  </si>
  <si>
    <t>Remove procedure A.4.2</t>
  </si>
  <si>
    <t>R5-246480</t>
  </si>
  <si>
    <t>0606</t>
  </si>
  <si>
    <t>Remove procedure A.5.1</t>
  </si>
  <si>
    <t>R5-246481</t>
  </si>
  <si>
    <t>0607</t>
  </si>
  <si>
    <t>Remove procedure A.5.2</t>
  </si>
  <si>
    <t>R5-246482</t>
  </si>
  <si>
    <t>3353</t>
  </si>
  <si>
    <t>Update test procedure 4.9.15</t>
  </si>
  <si>
    <t>R5-246483</t>
  </si>
  <si>
    <t>3354</t>
  </si>
  <si>
    <t>Update test procedure 4.9.16</t>
  </si>
  <si>
    <t>R5-246573</t>
  </si>
  <si>
    <t>4713</t>
  </si>
  <si>
    <t>Correction to NR cell reselection test case 6.1.2.13</t>
  </si>
  <si>
    <t>R5-246577</t>
  </si>
  <si>
    <t>4715</t>
  </si>
  <si>
    <t>Correction to NR P-CSCF restoration test case 10.1.2.3</t>
  </si>
  <si>
    <t>R5-246620</t>
  </si>
  <si>
    <t>1842</t>
  </si>
  <si>
    <t>Correct initial conditions of clause 7.3B.2.4 and 7.3B.4</t>
  </si>
  <si>
    <t>R5-246636</t>
  </si>
  <si>
    <t>0609</t>
  </si>
  <si>
    <t>Corrections and clarifications for use of conditions in test cases 10.X</t>
  </si>
  <si>
    <t>R5-246639</t>
  </si>
  <si>
    <t>0612</t>
  </si>
  <si>
    <t>Corrections and clarifications for use of conditions in test cases 7.X</t>
  </si>
  <si>
    <t>R5-246641</t>
  </si>
  <si>
    <t>0614</t>
  </si>
  <si>
    <t>Corrections and clarifications for use of conditions in test cases 9.X</t>
  </si>
  <si>
    <t>R5-246717</t>
  </si>
  <si>
    <t>0500</t>
  </si>
  <si>
    <t>Correction to applicability of FR2 EN-DC and NR SA RRM test cases</t>
  </si>
  <si>
    <t>R5-246719</t>
  </si>
  <si>
    <t>3508</t>
  </si>
  <si>
    <t>Correction to FR1 NR SA re-establishment RRM test case 6.3.2.1.3</t>
  </si>
  <si>
    <t>R5-246720</t>
  </si>
  <si>
    <t>3509</t>
  </si>
  <si>
    <t>Correction to FR2 NR SA re-establishment RRM test case 7.3.2.1.3 with TT</t>
  </si>
  <si>
    <t>R5-246722</t>
  </si>
  <si>
    <t>3511</t>
  </si>
  <si>
    <t>Correction to Annex F for FR2 RRM test cases</t>
  </si>
  <si>
    <t>R5-246723</t>
  </si>
  <si>
    <t>0865</t>
  </si>
  <si>
    <t>TT analysis for FR2 re-establishment without serving timing RRM TCs</t>
  </si>
  <si>
    <t>R5-246724</t>
  </si>
  <si>
    <t>0866</t>
  </si>
  <si>
    <t>TT analysis for FR2 RLM scheduling restriction RRM TCs</t>
  </si>
  <si>
    <t>R5-246819</t>
  </si>
  <si>
    <t>34.229-2</t>
  </si>
  <si>
    <t>0346</t>
  </si>
  <si>
    <t>Update applicability for test cases 7.15, 7.17, 7.21 and 7.23</t>
  </si>
  <si>
    <t>R5-246820</t>
  </si>
  <si>
    <t>0347</t>
  </si>
  <si>
    <t>Update applicability for test case 8.34</t>
  </si>
  <si>
    <t>R5-246849</t>
  </si>
  <si>
    <t>3556</t>
  </si>
  <si>
    <t>Clarification on FR2 RLM test cases</t>
  </si>
  <si>
    <t>R5-246871</t>
  </si>
  <si>
    <t>0903</t>
  </si>
  <si>
    <t>Editorial correction to TT analysis for test cases 6.6.3.1 and 6.6.3.2</t>
  </si>
  <si>
    <t>R5-246886</t>
  </si>
  <si>
    <t>4754</t>
  </si>
  <si>
    <t>Correction to Inter-RAT Cell Reselection cases</t>
  </si>
  <si>
    <t>R5-246887</t>
  </si>
  <si>
    <t>4755</t>
  </si>
  <si>
    <t>Corrrection to Semi-Persistent Scheduling cases</t>
  </si>
  <si>
    <t>R5-247001</t>
  </si>
  <si>
    <t>3382</t>
  </si>
  <si>
    <t>Correction to PTRS configuration for FR2 PDSCH testing</t>
  </si>
  <si>
    <t>R5-247005</t>
  </si>
  <si>
    <t>1865</t>
  </si>
  <si>
    <t>Updating REFSENS testing for DC_26A_n41A</t>
  </si>
  <si>
    <t>R5-247006</t>
  </si>
  <si>
    <t>0952</t>
  </si>
  <si>
    <t>Updating the test point selection for DC_26A_n41A REFSENS testing</t>
  </si>
  <si>
    <t>R5-247007</t>
  </si>
  <si>
    <t>3079</t>
  </si>
  <si>
    <t>Updating test coverage rules for SA band configuration Spurious emission UE co-ex testing</t>
  </si>
  <si>
    <t>R5-247008</t>
  </si>
  <si>
    <t>1866</t>
  </si>
  <si>
    <t>Updating test coverage rules for NSA band configuration Spurious emission UE co-ex testing</t>
  </si>
  <si>
    <t>R5-247009</t>
  </si>
  <si>
    <t>0514</t>
  </si>
  <si>
    <t>Updating test applicability for Spurious emission UE co-ex testing for band combo</t>
  </si>
  <si>
    <t>R5-247058</t>
  </si>
  <si>
    <t>5526</t>
  </si>
  <si>
    <t>Update to RefSens test case for muliple 4CA and 5CA configs</t>
  </si>
  <si>
    <t>R5-247059</t>
  </si>
  <si>
    <t>1053</t>
  </si>
  <si>
    <t>Additional supported capabilities for CA_2-14-66-66-66 and CA_14-66-66-66</t>
  </si>
  <si>
    <t>R5-247114</t>
  </si>
  <si>
    <t>0616</t>
  </si>
  <si>
    <t>IETF reference updates to TC 7.4a</t>
  </si>
  <si>
    <t>R5-247127</t>
  </si>
  <si>
    <t>3587</t>
  </si>
  <si>
    <t>Correction in Message contents for FR2-FR2 event-triggered reporting in DRX test cases.</t>
  </si>
  <si>
    <t>R5-247128</t>
  </si>
  <si>
    <t>3588</t>
  </si>
  <si>
    <t>Correction A3-Offset for TC 7.6.1.1</t>
  </si>
  <si>
    <t>R5-247147</t>
  </si>
  <si>
    <t>0518</t>
  </si>
  <si>
    <t>Applicability update for DEMOD FR2 test cases for different power class</t>
  </si>
  <si>
    <t>R5-247167</t>
  </si>
  <si>
    <t>0911</t>
  </si>
  <si>
    <t>Update of QoQZ for QZ size 40 cm and ETC</t>
  </si>
  <si>
    <t>R5-247171</t>
  </si>
  <si>
    <t>3388</t>
  </si>
  <si>
    <t>Correction to pdcch-DMRS-ScramblingID</t>
  </si>
  <si>
    <t>R5-247175</t>
  </si>
  <si>
    <t>3102</t>
  </si>
  <si>
    <t>Editorial correction on how to describe SCS in test configuration tables</t>
  </si>
  <si>
    <t>R5-247179</t>
  </si>
  <si>
    <t>3106</t>
  </si>
  <si>
    <t>Correction to requirements in 7.6.2</t>
  </si>
  <si>
    <t>R5-247183</t>
  </si>
  <si>
    <t>1872</t>
  </si>
  <si>
    <t>Correction to note of test configuration table in 6.5B.3.3.2</t>
  </si>
  <si>
    <t>R5-247186</t>
  </si>
  <si>
    <t>3589</t>
  </si>
  <si>
    <t>Correction to message contents for FR1 SA absolute measurement accuracy</t>
  </si>
  <si>
    <t>R5-247190</t>
  </si>
  <si>
    <t>5527</t>
  </si>
  <si>
    <t>Addition of 3 MHz test requirement for NS_17 in 6.2.4</t>
  </si>
  <si>
    <t>R5-247197</t>
  </si>
  <si>
    <t>3596</t>
  </si>
  <si>
    <t>Correction to general test parameters of active BWP switch delay for RedCap</t>
  </si>
  <si>
    <t>R5-247215</t>
  </si>
  <si>
    <t>3395</t>
  </si>
  <si>
    <t>Addition of channel bandwidths for interband CA test cases</t>
  </si>
  <si>
    <t>R5-247292</t>
  </si>
  <si>
    <t>3603</t>
  </si>
  <si>
    <t>Editorial corrections to Annex F.1.1.2</t>
  </si>
  <si>
    <t>R5-247293</t>
  </si>
  <si>
    <t>3604</t>
  </si>
  <si>
    <t>Correction of Table H.3.1-10 BeamFailureRecoveryConfig</t>
  </si>
  <si>
    <t>R5-247295</t>
  </si>
  <si>
    <t>3606</t>
  </si>
  <si>
    <t>Core spec alignment for SMTC FR2 patterns</t>
  </si>
  <si>
    <t>R5-247304</t>
  </si>
  <si>
    <t>0913</t>
  </si>
  <si>
    <t>Editorial correction to Table E.3.1.4-3</t>
  </si>
  <si>
    <t>R5-247341</t>
  </si>
  <si>
    <t>Update of applicability of FR2 SISO and MIMO test cases</t>
  </si>
  <si>
    <t>R5-247345</t>
  </si>
  <si>
    <t>3403</t>
  </si>
  <si>
    <t>Update on message content for PMI reporting test cases</t>
  </si>
  <si>
    <t>R5-247346</t>
  </si>
  <si>
    <t>3404</t>
  </si>
  <si>
    <t>Updates on message content for FR2 CQI and RI test cases</t>
  </si>
  <si>
    <t>R5-247437</t>
  </si>
  <si>
    <t>3619</t>
  </si>
  <si>
    <t>Correction to EN-DC FR2 event triggered reporting TCs 5.6.1.2, 5.6.1.4</t>
  </si>
  <si>
    <t>R5-247440</t>
  </si>
  <si>
    <t>3622</t>
  </si>
  <si>
    <t>Correction to E-UTRA event-triggered reporting of a NR FR2 neighbour cell TC 8.4.2.5</t>
  </si>
  <si>
    <t>R5-247445</t>
  </si>
  <si>
    <t>1877</t>
  </si>
  <si>
    <t>Editorial Correction to 6.2B.1.4D.x title and reference clauses</t>
  </si>
  <si>
    <t>R5-247535</t>
  </si>
  <si>
    <t>4792</t>
  </si>
  <si>
    <t>Correction to NR testcase 7.1.1.6.2</t>
  </si>
  <si>
    <t>R5-247539</t>
  </si>
  <si>
    <t>4662</t>
  </si>
  <si>
    <t>Correction to NR5GC testcase 6.1.2.3a</t>
  </si>
  <si>
    <t>R5-247540</t>
  </si>
  <si>
    <t>4665</t>
  </si>
  <si>
    <t>Correction to NR5GC testcase 6.3.1.7</t>
  </si>
  <si>
    <t>R5-247542</t>
  </si>
  <si>
    <t>4752</t>
  </si>
  <si>
    <t>Correction to Idle mode test case 6.1.2.4</t>
  </si>
  <si>
    <t>R5-247543</t>
  </si>
  <si>
    <t>4787</t>
  </si>
  <si>
    <t>Correction to Idle mode test case 6.1.2.5</t>
  </si>
  <si>
    <t>R5-247548</t>
  </si>
  <si>
    <t>4788</t>
  </si>
  <si>
    <t>Correction to NR MAC Test case 7.1.1.4.2.3</t>
  </si>
  <si>
    <t>R5-247556</t>
  </si>
  <si>
    <t>4687</t>
  </si>
  <si>
    <t>Correction to MR-DC RRC TC 8.2.2.6.1</t>
  </si>
  <si>
    <t>R5-247604</t>
  </si>
  <si>
    <t>0344</t>
  </si>
  <si>
    <t>Update NG.114 versions</t>
  </si>
  <si>
    <t>R5-247606</t>
  </si>
  <si>
    <t>1539</t>
  </si>
  <si>
    <t>Update NG.114 version</t>
  </si>
  <si>
    <t>R5-247608</t>
  </si>
  <si>
    <t>0602</t>
  </si>
  <si>
    <t>Update test case 8.36</t>
  </si>
  <si>
    <t>R5-247610</t>
  </si>
  <si>
    <t>0608</t>
  </si>
  <si>
    <t>Corrections and clarifications for use of conditions in annex A</t>
  </si>
  <si>
    <t>R5-247611</t>
  </si>
  <si>
    <t>0611</t>
  </si>
  <si>
    <t>Corrections and clarifications for use of conditions in test cases 6.X</t>
  </si>
  <si>
    <t>R5-247612</t>
  </si>
  <si>
    <t>0613</t>
  </si>
  <si>
    <t>Corrections and clarifications for use of conditions in test cases 8.X</t>
  </si>
  <si>
    <t>R5-247613</t>
  </si>
  <si>
    <t>0617</t>
  </si>
  <si>
    <t>Correction to IMS NR5GC testcase 6.6</t>
  </si>
  <si>
    <t>R5-247663</t>
  </si>
  <si>
    <t>3350</t>
  </si>
  <si>
    <t>Correction to Clause 4.9.6 test procedures for Switch off / Power off UE</t>
  </si>
  <si>
    <t>R5-247666</t>
  </si>
  <si>
    <t>Routine maintenance for TS 38.523-3</t>
  </si>
  <si>
    <t>R5-247673</t>
  </si>
  <si>
    <t>4791</t>
  </si>
  <si>
    <t>Correction to NR5GC testcase 9.1.5.1.4</t>
  </si>
  <si>
    <t>R5-247679</t>
  </si>
  <si>
    <t>0522</t>
  </si>
  <si>
    <t>Update of 5G-NR test cases applicability</t>
  </si>
  <si>
    <t>R5-247683</t>
  </si>
  <si>
    <t>Editorial CR to 38.101-4 on PDCCH requirements to unify table numbering format</t>
  </si>
  <si>
    <t>R5-247684</t>
  </si>
  <si>
    <t>Clarification to PDSCH RMC for PMI test cases</t>
  </si>
  <si>
    <t>R5-247685</t>
  </si>
  <si>
    <t>3507</t>
  </si>
  <si>
    <t>Correction to FR2 EN-DC RLM measurement restriction test case 5.5.1.9 with TT</t>
  </si>
  <si>
    <t>R5-247686</t>
  </si>
  <si>
    <t>3510</t>
  </si>
  <si>
    <t>Correction to FR2 NR SA RLM measurement restriction test case 7.5.1.9 with TT</t>
  </si>
  <si>
    <t>R5-247688</t>
  </si>
  <si>
    <t>Update to applicability of 5G test cases</t>
  </si>
  <si>
    <t>R5-247703</t>
  </si>
  <si>
    <t>3368</t>
  </si>
  <si>
    <t>Correction to default configuration of PDSCH-Config for SDR test</t>
  </si>
  <si>
    <t>R5-247704</t>
  </si>
  <si>
    <t>3373</t>
  </si>
  <si>
    <t>Addition of EN-DC combo DC_2A-5A_n66A</t>
  </si>
  <si>
    <t>R5-247715</t>
  </si>
  <si>
    <t>0731</t>
  </si>
  <si>
    <t>Addition EN-DC combo DC_2A-5A_n66A applicability declaration</t>
  </si>
  <si>
    <t>R5-247729</t>
  </si>
  <si>
    <t>Update of MU for configured output power and absolute power tolerance</t>
  </si>
  <si>
    <t>R5-247769</t>
  </si>
  <si>
    <t>3008</t>
  </si>
  <si>
    <t>Editorial Correction to Uplink configuration RB allocation in REFSENS testing</t>
  </si>
  <si>
    <t>R5-247773</t>
  </si>
  <si>
    <t>1116</t>
  </si>
  <si>
    <t>Update to editors note and clause content for multiple Tx test cases</t>
  </si>
  <si>
    <t>R5-247774</t>
  </si>
  <si>
    <t>1112</t>
  </si>
  <si>
    <t>Update of EVM test cases</t>
  </si>
  <si>
    <t>R5-247776</t>
  </si>
  <si>
    <t>1117</t>
  </si>
  <si>
    <t>Editorial Correction to 6.2D.2</t>
  </si>
  <si>
    <t>R5-247778</t>
  </si>
  <si>
    <t>1118</t>
  </si>
  <si>
    <t>Correction of FR2 ACS test case</t>
  </si>
  <si>
    <t>R5-247813</t>
  </si>
  <si>
    <t>3620</t>
  </si>
  <si>
    <t>Correction to EN-DC FR2 Inter-frequency measurements TCs 5.6.2.2 and 5.6.2.4</t>
  </si>
  <si>
    <t>R5-247814</t>
  </si>
  <si>
    <t>3607</t>
  </si>
  <si>
    <t>Corrections to spec implementation, including editorial corrections</t>
  </si>
  <si>
    <t>R5-247815</t>
  </si>
  <si>
    <t>3608</t>
  </si>
  <si>
    <t>Correction for RRM FR2 SS-RSRP measurement accuracy test cases for PC1</t>
  </si>
  <si>
    <t>R5-247822</t>
  </si>
  <si>
    <t>Applicabilty correctiion for RRM enh TC 5.5.7.1</t>
  </si>
  <si>
    <t>R5-247826</t>
  </si>
  <si>
    <t>Update of applicability for RRM FR2 test cases including PC1</t>
  </si>
  <si>
    <t>R5-247834</t>
  </si>
  <si>
    <t>0278</t>
  </si>
  <si>
    <t>Addition of test point analysis for Inter-band 4DL &amp; 5DL CA for REFSENs</t>
  </si>
  <si>
    <t>R5-247837</t>
  </si>
  <si>
    <t>1868</t>
  </si>
  <si>
    <t>Update of MU for FR1 configured output power</t>
  </si>
  <si>
    <t>R5-247850</t>
  </si>
  <si>
    <t>3141</t>
  </si>
  <si>
    <t>Corrections on definition of symbols and abbreviations</t>
  </si>
  <si>
    <t>R5-247855</t>
  </si>
  <si>
    <t>1111</t>
  </si>
  <si>
    <t>Update of MU and TT for SISO and UL MIMO</t>
  </si>
  <si>
    <t>R5-247857</t>
  </si>
  <si>
    <t>1873</t>
  </si>
  <si>
    <t>Update of status of FR2 SISO and UL MIMO test cases</t>
  </si>
  <si>
    <t>R5-247860</t>
  </si>
  <si>
    <t>0863</t>
  </si>
  <si>
    <t>FR2 MU - Miscellaneous corrections in MU factors in 38.903</t>
  </si>
  <si>
    <t>R5-247861</t>
  </si>
  <si>
    <t>0926</t>
  </si>
  <si>
    <t>Documentation of MU for SISO and UL MIMO</t>
  </si>
  <si>
    <t>R5-247907</t>
  </si>
  <si>
    <t>3471</t>
  </si>
  <si>
    <t>Correction of FR2 Event Triggered test cases including TT for PC1</t>
  </si>
  <si>
    <t>R5-247908</t>
  </si>
  <si>
    <t>3613</t>
  </si>
  <si>
    <t>Annex F correction for RRM FR2 PC1 test cases including Test Tolerance</t>
  </si>
  <si>
    <t>R5-247910</t>
  </si>
  <si>
    <t>0839</t>
  </si>
  <si>
    <t>Test Tolerance for FR2 Event Triggered test cases for PC1</t>
  </si>
  <si>
    <t>R5-247922</t>
  </si>
  <si>
    <t>3380</t>
  </si>
  <si>
    <t>Correction to default message contents for Demod tests</t>
  </si>
  <si>
    <t>R5-247976</t>
  </si>
  <si>
    <t>3612</t>
  </si>
  <si>
    <t>Correction of FR2 re-selection test case 7.1.1.1 including TT for PC1</t>
  </si>
  <si>
    <t>R5-247977</t>
  </si>
  <si>
    <t>0916</t>
  </si>
  <si>
    <t>Test Tolerance for FR2 re-selection test case 7.1.1.1 for PC1</t>
  </si>
  <si>
    <t>R5-247979</t>
  </si>
  <si>
    <t>Correction of Es level for SDR tests</t>
  </si>
  <si>
    <t>R5-248004</t>
  </si>
  <si>
    <t>3076</t>
  </si>
  <si>
    <t>Update of IBB requirements for intraband contiguous CA</t>
  </si>
  <si>
    <t>R5-246226</t>
  </si>
  <si>
    <t>4663</t>
  </si>
  <si>
    <t>Correction to NR5GC testcases 8.1.2.1.5.4/5/6</t>
  </si>
  <si>
    <t>R5-246244</t>
  </si>
  <si>
    <t>1103</t>
  </si>
  <si>
    <t>FR2c MU - Annex F update in 38.521-2</t>
  </si>
  <si>
    <t>R5-246371</t>
  </si>
  <si>
    <t>4680</t>
  </si>
  <si>
    <t>Updates to CHO TC 8.1.4.4.2</t>
  </si>
  <si>
    <t>R5-246372</t>
  </si>
  <si>
    <t>4681</t>
  </si>
  <si>
    <t>Updates to CHO TC 8.1.4.4.3</t>
  </si>
  <si>
    <t>R5-246373</t>
  </si>
  <si>
    <t>4682</t>
  </si>
  <si>
    <t>Updates to CHO TC 8.1.4.4.4</t>
  </si>
  <si>
    <t>R5-246377</t>
  </si>
  <si>
    <t>4686</t>
  </si>
  <si>
    <t>Correction to MDT TC 8.1.6.2.1</t>
  </si>
  <si>
    <t>R5-246405</t>
  </si>
  <si>
    <t>4689</t>
  </si>
  <si>
    <t>Corrections to NR PDCP TCs 7.1.3.4.4.x</t>
  </si>
  <si>
    <t>R5-246414</t>
  </si>
  <si>
    <t>1469</t>
  </si>
  <si>
    <t>Correction to applicability of LTE PDCP TC 7.3.6.2</t>
  </si>
  <si>
    <t>R5-246417</t>
  </si>
  <si>
    <t>0379</t>
  </si>
  <si>
    <t>Support of MCData IPCONN in SIP default message contents</t>
  </si>
  <si>
    <t>R5-246418</t>
  </si>
  <si>
    <t>36.579-4</t>
  </si>
  <si>
    <t>0040</t>
  </si>
  <si>
    <t>Corrections of test case applicabilities</t>
  </si>
  <si>
    <t>R5-246423</t>
  </si>
  <si>
    <t>0380</t>
  </si>
  <si>
    <t>Cancellation of non-backward compatible changes in core specifications</t>
  </si>
  <si>
    <t>R5-246513</t>
  </si>
  <si>
    <t>4698</t>
  </si>
  <si>
    <t>Correction to TCs 6.5.1.1-3 for step number</t>
  </si>
  <si>
    <t>R5-246646</t>
  </si>
  <si>
    <t>36.579-7</t>
  </si>
  <si>
    <t>0074</t>
  </si>
  <si>
    <t>16.5.0</t>
  </si>
  <si>
    <t>Corrections of test case 6.8.1</t>
  </si>
  <si>
    <t>R5-246727</t>
  </si>
  <si>
    <t>3513</t>
  </si>
  <si>
    <t>Correction to FR1 NR SA 2-step RACH RRM test cases 6.3.2.2.3 &amp; 6.3.2.2.4 with TT</t>
  </si>
  <si>
    <t>R5-246729</t>
  </si>
  <si>
    <t>0867</t>
  </si>
  <si>
    <t>TT analysis for Rel-16 and 2Rx Redcap 2-step RACH RRM test cases</t>
  </si>
  <si>
    <t>R5-246963</t>
  </si>
  <si>
    <t>3574</t>
  </si>
  <si>
    <t>Correct a typo in the title of Annex A.2</t>
  </si>
  <si>
    <t>R5-246965</t>
  </si>
  <si>
    <t>3074</t>
  </si>
  <si>
    <t>Editorial change in Table 6.5.2.3.5.2-1</t>
  </si>
  <si>
    <t>R5-247162</t>
  </si>
  <si>
    <t>Clarification to HST-DPS test case applicability</t>
  </si>
  <si>
    <t>R5-247180</t>
  </si>
  <si>
    <t>1869</t>
  </si>
  <si>
    <t>Correction to PC2 requirement level in 7.3B.2.3</t>
  </si>
  <si>
    <t>R5-247206</t>
  </si>
  <si>
    <t>0745</t>
  </si>
  <si>
    <t>clarification to PICS for HST-DPS test cases</t>
  </si>
  <si>
    <t>R5-247313</t>
  </si>
  <si>
    <t>0580</t>
  </si>
  <si>
    <t>Correction of RSTD RSTD measurement period test case 14.2.1 including TT</t>
  </si>
  <si>
    <t>R5-247314</t>
  </si>
  <si>
    <t>0581</t>
  </si>
  <si>
    <t>Correction of RSTD measurement reporting delay test case 14.2.2 including TT</t>
  </si>
  <si>
    <t>R5-247315</t>
  </si>
  <si>
    <t>0582</t>
  </si>
  <si>
    <t>Correction of RSTD measurement accuracy test case 14.3.1 including TT</t>
  </si>
  <si>
    <t>R5-247316</t>
  </si>
  <si>
    <t>0583</t>
  </si>
  <si>
    <t>Correction of RSTD measurement accuracy test case 14.3.2 including TT</t>
  </si>
  <si>
    <t>R5-247329</t>
  </si>
  <si>
    <t>37.571-5</t>
  </si>
  <si>
    <t>0236</t>
  </si>
  <si>
    <t>Corrections to BDS SV IDs for Signaling scenarios</t>
  </si>
  <si>
    <t>R5-247330</t>
  </si>
  <si>
    <t>Addition of pcs for BDS SVIDs selection</t>
  </si>
  <si>
    <t>R5-247336</t>
  </si>
  <si>
    <t>3124</t>
  </si>
  <si>
    <t>Correction of A-MPR for UL MIMO test case</t>
  </si>
  <si>
    <t>R5-247354</t>
  </si>
  <si>
    <t>0918</t>
  </si>
  <si>
    <t>Correction in Single PMI with 32Tx Type1 codebook test cases</t>
  </si>
  <si>
    <t>R5-247356</t>
  </si>
  <si>
    <t>0919</t>
  </si>
  <si>
    <t>Correction in message exception for 4Rx FDD PMI eTypeII codebook test case</t>
  </si>
  <si>
    <t>R5-247552</t>
  </si>
  <si>
    <t>4679</t>
  </si>
  <si>
    <t>Updates to CHO TC 8.1.4.4.1</t>
  </si>
  <si>
    <t>R5-247554</t>
  </si>
  <si>
    <t>4684</t>
  </si>
  <si>
    <t>Updates to RACS TC 8.1.5.9.1</t>
  </si>
  <si>
    <t>R5-247692</t>
  </si>
  <si>
    <t>5393</t>
  </si>
  <si>
    <t>Correction to LTE testcase 8.5.5.1 (In TDD)</t>
  </si>
  <si>
    <t>R5-247763</t>
  </si>
  <si>
    <t>3052</t>
  </si>
  <si>
    <t>Update to UE AMPR for UL MIMO</t>
  </si>
  <si>
    <t>R5-247764</t>
  </si>
  <si>
    <t>3053</t>
  </si>
  <si>
    <t>Editorial Correction to AMPR Tx Diversity TC</t>
  </si>
  <si>
    <t>R5-247770</t>
  </si>
  <si>
    <t>3012</t>
  </si>
  <si>
    <t>A-MPR for UL MIMO - added missing CBWs for Rel-16</t>
  </si>
  <si>
    <t>R5-247782</t>
  </si>
  <si>
    <t>1108</t>
  </si>
  <si>
    <t>Correction of the RB allocation condition</t>
  </si>
  <si>
    <t>R5-247803</t>
  </si>
  <si>
    <t>core spec alignment for PMI test cases</t>
  </si>
  <si>
    <t>R5-247804</t>
  </si>
  <si>
    <t>0917</t>
  </si>
  <si>
    <t>Correction in Multiple PMI with 16Tx Type1 codebook test cases</t>
  </si>
  <si>
    <t>R5-247805</t>
  </si>
  <si>
    <t>Core alignment in FR1 HST DPS Performance test cases</t>
  </si>
  <si>
    <t>R5-247854</t>
  </si>
  <si>
    <t>FR2c MU - Tx test cases update in 38.521-2</t>
  </si>
  <si>
    <t>R5-247859</t>
  </si>
  <si>
    <t>0862</t>
  </si>
  <si>
    <t>FR2c MU definition and updates in 38.903</t>
  </si>
  <si>
    <t>R5-247909</t>
  </si>
  <si>
    <t>0837</t>
  </si>
  <si>
    <t>Test Tolerance for RSTD measurement period test case 14.2.1</t>
  </si>
  <si>
    <t>R5-247912</t>
  </si>
  <si>
    <t>Test Tolerance for RSTD measurement period test case 14.2.2</t>
  </si>
  <si>
    <t>R5-247913</t>
  </si>
  <si>
    <t>Test Tolerance for RSTD measurement accuracy test case 14.3.1</t>
  </si>
  <si>
    <t>R5-247914</t>
  </si>
  <si>
    <t>Test Tolerance for RSTD measurement accuracy test case 14.3.2</t>
  </si>
  <si>
    <t>R5-247938</t>
  </si>
  <si>
    <t>3107</t>
  </si>
  <si>
    <t>Correction to requirement for n53 in 7.6.3</t>
  </si>
  <si>
    <t>R5-247978</t>
  </si>
  <si>
    <t>37.544</t>
  </si>
  <si>
    <t>CR to TS 37.544 on adding test method for UE over 72mm wide [OTA_WideHand]</t>
  </si>
  <si>
    <t>R5-247997</t>
  </si>
  <si>
    <t>3369</t>
  </si>
  <si>
    <t>Correction to default configuration of 2-step RACH related message contents for RRM TCs</t>
  </si>
  <si>
    <t>R5-247998</t>
  </si>
  <si>
    <t>3512</t>
  </si>
  <si>
    <t>Correction to FR1 EN-DC 2-step RACH RRM test cases 4.3.2.2.3 &amp; 4.3.2.2.4 with TT</t>
  </si>
  <si>
    <t>R5-248001</t>
  </si>
  <si>
    <t>3514</t>
  </si>
  <si>
    <t>Correction to Annex A for Rel-16 2-step RACH RRM test cases</t>
  </si>
  <si>
    <t>R5-246209</t>
  </si>
  <si>
    <t>3493</t>
  </si>
  <si>
    <t>Correction to RedCap RRM - SS-SINR accuracy requirement for 1RX</t>
  </si>
  <si>
    <t>R5-246222</t>
  </si>
  <si>
    <t>4661</t>
  </si>
  <si>
    <t>Update test case 8.1.3.1.25</t>
  </si>
  <si>
    <t>R5-246233</t>
  </si>
  <si>
    <t>1094</t>
  </si>
  <si>
    <t>PC7 FR2 MU - Rx test cases update in 38.521-2</t>
  </si>
  <si>
    <t>R5-246272</t>
  </si>
  <si>
    <t>CR implementation correction for band n85 receiver requirements</t>
  </si>
  <si>
    <t>R5-246320</t>
  </si>
  <si>
    <t>3496</t>
  </si>
  <si>
    <t>Update test requirement for Redcap inter frequency test cases</t>
  </si>
  <si>
    <t>R5-246327</t>
  </si>
  <si>
    <t>4668</t>
  </si>
  <si>
    <t>Corrections to UAS test case 10.1.4.2</t>
  </si>
  <si>
    <t>R5-246328</t>
  </si>
  <si>
    <t>4669</t>
  </si>
  <si>
    <t>Corrections to UAS test case 10.1.4.3</t>
  </si>
  <si>
    <t>R5-246352</t>
  </si>
  <si>
    <t>3497</t>
  </si>
  <si>
    <t>Correction to TC 6.6.18.3 and 6.6.18.4</t>
  </si>
  <si>
    <t>R5-246366</t>
  </si>
  <si>
    <t>0714</t>
  </si>
  <si>
    <t>Addition of PICS for RedCap UE</t>
  </si>
  <si>
    <t>R5-246376</t>
  </si>
  <si>
    <t>4685</t>
  </si>
  <si>
    <t>Correction to MDT enh. TC 8.1.6.1.3.8 and 8.1.6.1.3.9</t>
  </si>
  <si>
    <t>R5-246396</t>
  </si>
  <si>
    <t>4688</t>
  </si>
  <si>
    <t>Correction to NR5GC testcase 6.3.2.5</t>
  </si>
  <si>
    <t>R5-246403</t>
  </si>
  <si>
    <t>3348</t>
  </si>
  <si>
    <t>Updates to test procedure 4.9.44 for UUAA-MM</t>
  </si>
  <si>
    <t>R5-246404</t>
  </si>
  <si>
    <t>0716</t>
  </si>
  <si>
    <t>New APN/DNN PICS for UAS operation</t>
  </si>
  <si>
    <t>R5-246435</t>
  </si>
  <si>
    <t>3009</t>
  </si>
  <si>
    <t>FR1 SRS Time Mask test case corrections</t>
  </si>
  <si>
    <t>R5-246440</t>
  </si>
  <si>
    <t>3013</t>
  </si>
  <si>
    <t>A-MPR for UL MIMO - added missing CBWs for Rel-17 - NS 48</t>
  </si>
  <si>
    <t>R5-246441</t>
  </si>
  <si>
    <t>3014</t>
  </si>
  <si>
    <t>A-MPR for UL MIMO - added missing CBWs for Rel-17 - NS 49</t>
  </si>
  <si>
    <t>R5-246442</t>
  </si>
  <si>
    <t>A-MPR for UL MIMO - added missing CBWs for Rel-17 - NS 27</t>
  </si>
  <si>
    <t>R5-246444</t>
  </si>
  <si>
    <t>3017</t>
  </si>
  <si>
    <t>Test requirements corrections in SUL test case 6.2C.4</t>
  </si>
  <si>
    <t>R5-246449</t>
  </si>
  <si>
    <t>3021</t>
  </si>
  <si>
    <t>Editorial correction in FR1 maximum input level test cases</t>
  </si>
  <si>
    <t>R5-246495</t>
  </si>
  <si>
    <t>3506</t>
  </si>
  <si>
    <t>Correction to Inter-RAT NR cell re-selection for RedCap including TT</t>
  </si>
  <si>
    <t>R5-246496</t>
  </si>
  <si>
    <t>0864</t>
  </si>
  <si>
    <t>Introduction of Test Tolerance analysis for 18.1.1.1 E-UTRA - NR SA FR1 E-UTRA Cell reselection to higher priority NR target Cell in FR1</t>
  </si>
  <si>
    <t>R5-246511</t>
  </si>
  <si>
    <t>4696</t>
  </si>
  <si>
    <t>Correction to NR slice TC 6.1.2.24 and 6.1.2.25</t>
  </si>
  <si>
    <t>R5-246512</t>
  </si>
  <si>
    <t>4697</t>
  </si>
  <si>
    <t>Correction to TCs 6.3.3.2-4</t>
  </si>
  <si>
    <t>R5-246514</t>
  </si>
  <si>
    <t>4699</t>
  </si>
  <si>
    <t>Correction to TCs 6.5.3.1, 6.5.3.2, 6.5.3.4, 6.5.3.5, and 6.5.3.7 for step number</t>
  </si>
  <si>
    <t>R5-246515</t>
  </si>
  <si>
    <t>4700</t>
  </si>
  <si>
    <t>Correction to NR slice TCs 7.1.1.1.11-14 for information elements</t>
  </si>
  <si>
    <t>R5-246518</t>
  </si>
  <si>
    <t>0723</t>
  </si>
  <si>
    <t>Introduction of additional capabilities for bands n13 and n85</t>
  </si>
  <si>
    <t>R5-246519</t>
  </si>
  <si>
    <t>3034</t>
  </si>
  <si>
    <t>Adding TX-diversity transmitter requirements for bands n13 and n85</t>
  </si>
  <si>
    <t>R5-246520</t>
  </si>
  <si>
    <t>4702</t>
  </si>
  <si>
    <t>Correction to RedCap TC 6.1.2.26 for conformance requirements</t>
  </si>
  <si>
    <t>R5-246521</t>
  </si>
  <si>
    <t>4703</t>
  </si>
  <si>
    <t>Editorial correction to TCs 7.1.1.3.14.1, 7.1.1.3.14.3, 7.1.1.3.15.1, and 7.1.1.3.15.2</t>
  </si>
  <si>
    <t>R5-246522</t>
  </si>
  <si>
    <t>4704</t>
  </si>
  <si>
    <t>Editorial correction to PDCP UDC TC 7.1.3.6.9</t>
  </si>
  <si>
    <t>R5-246523</t>
  </si>
  <si>
    <t>4705</t>
  </si>
  <si>
    <t>Correction to TC 8.1.1.3.9</t>
  </si>
  <si>
    <t>R5-246558</t>
  </si>
  <si>
    <t>Update legacy test case applicability for RedCap UE</t>
  </si>
  <si>
    <t>R5-246591</t>
  </si>
  <si>
    <t>3359</t>
  </si>
  <si>
    <t>Correction of PDSCH-ConfigBroadcast-r17</t>
  </si>
  <si>
    <t>R5-246592</t>
  </si>
  <si>
    <t>3360</t>
  </si>
  <si>
    <t>Correction of DCI format 4-0 for MBS broadcast</t>
  </si>
  <si>
    <t>R5-246706</t>
  </si>
  <si>
    <t>4734</t>
  </si>
  <si>
    <t>Update of test case 8.1.6.1.2.14 for SON_MDT</t>
  </si>
  <si>
    <t>R5-246732</t>
  </si>
  <si>
    <t>3515</t>
  </si>
  <si>
    <t>Correction to RedCap inter-RAT reselection test cases 16.1.2.1 &amp; 16.1.2.2</t>
  </si>
  <si>
    <t>R5-246734</t>
  </si>
  <si>
    <t>3517</t>
  </si>
  <si>
    <t>Correction to RedCap inter-frequency measurement test cases 16.6.2.5 &amp; 16.6.2.6</t>
  </si>
  <si>
    <t>R5-246735</t>
  </si>
  <si>
    <t>3518</t>
  </si>
  <si>
    <t>Correction to FR1 RedCap inter-RAT measurement RRM test cases 16.6.3.X</t>
  </si>
  <si>
    <t>R5-246737</t>
  </si>
  <si>
    <t>3520</t>
  </si>
  <si>
    <t>Correction to FR2 RedCap re-establishment RRM test cases 17.3.2.1.3 with TT</t>
  </si>
  <si>
    <t>R5-246738</t>
  </si>
  <si>
    <t>3521</t>
  </si>
  <si>
    <t>Correction to FR2 RedCap RLM scheduling restriction test case 17.5.1.9 with TT</t>
  </si>
  <si>
    <t>R5-246739</t>
  </si>
  <si>
    <t>0868</t>
  </si>
  <si>
    <t>TT analysis for 1Rx Redcap 2-step RACH RRM test cases</t>
  </si>
  <si>
    <t>R5-246760</t>
  </si>
  <si>
    <t>Correction to applicability for coverage enhancement SIG test case 7.1.1.1.18 - Msg3 repetition</t>
  </si>
  <si>
    <t>R5-246848</t>
  </si>
  <si>
    <t>3555</t>
  </si>
  <si>
    <t>Update to r17 HST reselection test 6.1.1.8</t>
  </si>
  <si>
    <t>R5-246969</t>
  </si>
  <si>
    <t>Addition of PDSCH Reference Channel for multi-TRP test cases</t>
  </si>
  <si>
    <t>R5-246971</t>
  </si>
  <si>
    <t>Correction to 6.3.2.2.8 2Rx TDD PMI reporting for multi-TRP</t>
  </si>
  <si>
    <t>R5-246972</t>
  </si>
  <si>
    <t>Correction to 6.3.3.1.7 4Rx FDD PMI reporting for multi-TRP</t>
  </si>
  <si>
    <t>R5-246973</t>
  </si>
  <si>
    <t>Correction to 6.3.3.2.7 4Rx TDD PMI reporting for multi-TRP</t>
  </si>
  <si>
    <t>R5-247043</t>
  </si>
  <si>
    <t>3385</t>
  </si>
  <si>
    <t>Addition of test frequencies for 5 MHz BW for n41</t>
  </si>
  <si>
    <t>R5-247051</t>
  </si>
  <si>
    <t>4774</t>
  </si>
  <si>
    <t>Updates to UPIP TC 8.2.6.4.x</t>
  </si>
  <si>
    <t>R5-247157</t>
  </si>
  <si>
    <t>0743</t>
  </si>
  <si>
    <t>Addition of  missing PICS for CRS-IM and intercell CRS interference PDSCH test cases</t>
  </si>
  <si>
    <t>R5-247158</t>
  </si>
  <si>
    <t>applicability clause update for CRS-IM and intercell CRS inteferencer PDSCH cases</t>
  </si>
  <si>
    <t>R5-247160</t>
  </si>
  <si>
    <t>Editorial updates to clause 6 CSI reporting test cases</t>
  </si>
  <si>
    <t>R5-247173</t>
  </si>
  <si>
    <t>0959</t>
  </si>
  <si>
    <t>Update of TP analysis for MPR NS_48 PC2</t>
  </si>
  <si>
    <t>R5-247174</t>
  </si>
  <si>
    <t>3101</t>
  </si>
  <si>
    <t>Correction to RB allocation of A-MPR for NS_48 PC2</t>
  </si>
  <si>
    <t>R5-247178</t>
  </si>
  <si>
    <t>3105</t>
  </si>
  <si>
    <t>Correction to test requirements of A-MPR for NS_07</t>
  </si>
  <si>
    <t>R5-247187</t>
  </si>
  <si>
    <t>3590</t>
  </si>
  <si>
    <t>Correction to message contents for BFD-LR 1Rx RedCap test cases</t>
  </si>
  <si>
    <t>R5-247189</t>
  </si>
  <si>
    <t>3592</t>
  </si>
  <si>
    <t>Update of test requirements for RedCap test cases in Annex F</t>
  </si>
  <si>
    <t>R5-247194</t>
  </si>
  <si>
    <t>3593</t>
  </si>
  <si>
    <t>Correction to TDD configuration in RedCap handover test cases</t>
  </si>
  <si>
    <t>R5-247195</t>
  </si>
  <si>
    <t>3594</t>
  </si>
  <si>
    <t>Correction to CORESET Reference Channel in 16.3.2.3.1</t>
  </si>
  <si>
    <t>R5-247198</t>
  </si>
  <si>
    <t>3597</t>
  </si>
  <si>
    <t>Correction to Active BWP Dedicated CORESET RMC in 16.6.1.7</t>
  </si>
  <si>
    <t>R5-247298</t>
  </si>
  <si>
    <t>3609</t>
  </si>
  <si>
    <t>Editors note removal for RedCap test case 16.6.5.1</t>
  </si>
  <si>
    <t>R5-247299</t>
  </si>
  <si>
    <t>3610</t>
  </si>
  <si>
    <t>Alignment of FR1 RedCap L1-RSRP absolute measurement test cases to TT analysis</t>
  </si>
  <si>
    <t>R5-247305</t>
  </si>
  <si>
    <t>Alignment of RedCap test case numbers from 16.6.7.x to 16.6.5.x</t>
  </si>
  <si>
    <t>R5-247306</t>
  </si>
  <si>
    <t>0915</t>
  </si>
  <si>
    <t>Correction of Group for RRM RedCap test case 16.7.1.3.2</t>
  </si>
  <si>
    <t>R5-247334</t>
  </si>
  <si>
    <t>3402</t>
  </si>
  <si>
    <t>Addition of connection diagram for antenna configuration 4x1</t>
  </si>
  <si>
    <t>R5-247335</t>
  </si>
  <si>
    <t>Update of RedCap PMI test cases</t>
  </si>
  <si>
    <t>R5-247394</t>
  </si>
  <si>
    <t>0757</t>
  </si>
  <si>
    <t>Addition of RF baseline implementation capabilities for PC2 DC_2A_n41A</t>
  </si>
  <si>
    <t>R5-247395</t>
  </si>
  <si>
    <t>1874</t>
  </si>
  <si>
    <t>Addition of UE maximum output power for PC2 DC_2A_n41A</t>
  </si>
  <si>
    <t>R5-247442</t>
  </si>
  <si>
    <t>3623</t>
  </si>
  <si>
    <t>Correction to NR FR1 RedCap Cell reselection TC 16.1.1.2</t>
  </si>
  <si>
    <t>R5-247530</t>
  </si>
  <si>
    <t>5360</t>
  </si>
  <si>
    <t>Correction to NB-IoT NTN TC 22.5.23</t>
  </si>
  <si>
    <t>R5-247532</t>
  </si>
  <si>
    <t>5390</t>
  </si>
  <si>
    <t>Correct test case 22.1.3</t>
  </si>
  <si>
    <t>R5-247541</t>
  </si>
  <si>
    <t>4701</t>
  </si>
  <si>
    <t>Correction to SNPN TCs 6.5.3.8 and 6.5.3.9</t>
  </si>
  <si>
    <t>R5-247544</t>
  </si>
  <si>
    <t>4750</t>
  </si>
  <si>
    <t>Correction to coverage enhancement SIG test case 7.1.1.2.6 - dynamic PUCCH repetition</t>
  </si>
  <si>
    <t>R5-247546</t>
  </si>
  <si>
    <t>4776</t>
  </si>
  <si>
    <t>Correction to NR Coverage Enh MAC test case 7.1.1.3.15.1</t>
  </si>
  <si>
    <t>R5-247547</t>
  </si>
  <si>
    <t>4777</t>
  </si>
  <si>
    <t>Correction to NR Coverage Enh MAC test case 7.1.1.3.15.2</t>
  </si>
  <si>
    <t>R5-247549</t>
  </si>
  <si>
    <t>4706</t>
  </si>
  <si>
    <t>Correction to TC 8.1.2.1.6</t>
  </si>
  <si>
    <t>R5-247550</t>
  </si>
  <si>
    <t>4732</t>
  </si>
  <si>
    <t>Further Changes to MUSIM gap TC 8.1.2.1.6</t>
  </si>
  <si>
    <t>R5-247551</t>
  </si>
  <si>
    <t>4660</t>
  </si>
  <si>
    <t>Update test case 8.1.3.1.24</t>
  </si>
  <si>
    <t>R5-247553</t>
  </si>
  <si>
    <t>4683</t>
  </si>
  <si>
    <t>Update of TC 8.1.5.1.1 for RedCap UE</t>
  </si>
  <si>
    <t>R5-247557</t>
  </si>
  <si>
    <t>4786</t>
  </si>
  <si>
    <t>Correction to NSAC test case 9.1.12.3</t>
  </si>
  <si>
    <t>R5-247558</t>
  </si>
  <si>
    <t>4723</t>
  </si>
  <si>
    <t>Correction of MBS broadcast test case 14.1.1.4</t>
  </si>
  <si>
    <t>R5-247559</t>
  </si>
  <si>
    <t>4724</t>
  </si>
  <si>
    <t>Addition of MBS broadcast test case 14.1.1.5-Multiple beams</t>
  </si>
  <si>
    <t>R5-247560</t>
  </si>
  <si>
    <t>0524</t>
  </si>
  <si>
    <t>Add test applicability for MBS broadcast test case 14.1.1.5</t>
  </si>
  <si>
    <t>R5-247561</t>
  </si>
  <si>
    <t>0537</t>
  </si>
  <si>
    <t>Introduction of applicablity for SNPN PWS test cases</t>
  </si>
  <si>
    <t>R5-247671</t>
  </si>
  <si>
    <t>5391</t>
  </si>
  <si>
    <t>Correct test case 22.1.4</t>
  </si>
  <si>
    <t>R5-247687</t>
  </si>
  <si>
    <t>3595</t>
  </si>
  <si>
    <t>Addition of CORESET RMC for RLM 1Rx RedCap test cases</t>
  </si>
  <si>
    <t>R5-247702</t>
  </si>
  <si>
    <t>3367</t>
  </si>
  <si>
    <t>Update Low Test Channel Bandwidth for band n41</t>
  </si>
  <si>
    <t>R5-247712</t>
  </si>
  <si>
    <t>0717</t>
  </si>
  <si>
    <t>Adding PICS for higher power limit inter-band capabilities</t>
  </si>
  <si>
    <t>R5-247713</t>
  </si>
  <si>
    <t>0753</t>
  </si>
  <si>
    <t>New pic definition for CA HST-SFN UE capability</t>
  </si>
  <si>
    <t>R5-247714</t>
  </si>
  <si>
    <t>0729</t>
  </si>
  <si>
    <t>Update NR band and CADC configs status in ICS Annex B</t>
  </si>
  <si>
    <t>R5-247765</t>
  </si>
  <si>
    <t>Update AMPR TC for n41 CBW 5MHz</t>
  </si>
  <si>
    <t>R5-247766</t>
  </si>
  <si>
    <t>3055</t>
  </si>
  <si>
    <t>Update ASEM TC for n41 CBW 5MHz</t>
  </si>
  <si>
    <t>R5-247767</t>
  </si>
  <si>
    <t>3056</t>
  </si>
  <si>
    <t>Update ASE TC for n41 CBW 5MHz</t>
  </si>
  <si>
    <t>R5-247768</t>
  </si>
  <si>
    <t>Update REFSENSE power level for n41 CBW 5MHz</t>
  </si>
  <si>
    <t>R5-247771</t>
  </si>
  <si>
    <t>Update of Refsens TC for RedCap UE</t>
  </si>
  <si>
    <t>R5-247772</t>
  </si>
  <si>
    <t>3067</t>
  </si>
  <si>
    <t>General updates of clause 5 for R17 new CBW configurations</t>
  </si>
  <si>
    <t>R5-247775</t>
  </si>
  <si>
    <t>1113</t>
  </si>
  <si>
    <t>Corrections on applicable maximum BW for Redcap UE</t>
  </si>
  <si>
    <t>R5-247777</t>
  </si>
  <si>
    <t>1119</t>
  </si>
  <si>
    <t>Cleanup of n262 related content in clause 6 FR2 transmitter tests</t>
  </si>
  <si>
    <t>R5-247779</t>
  </si>
  <si>
    <t>Cleanup of n262 related content in clause 7 FR2 receiver tests</t>
  </si>
  <si>
    <t>R5-247780</t>
  </si>
  <si>
    <t>1875</t>
  </si>
  <si>
    <t>Addition of reference sensitivity for PC2 DC_2A_n41A</t>
  </si>
  <si>
    <t>R5-247781</t>
  </si>
  <si>
    <t>1876</t>
  </si>
  <si>
    <t>Update the rules of high power applicability for high order combinations</t>
  </si>
  <si>
    <t>R5-247802</t>
  </si>
  <si>
    <t>Correction to 6.3.2.1.7 2Rx FDD PMI reporting for multi-TRP</t>
  </si>
  <si>
    <t>R5-247824</t>
  </si>
  <si>
    <t>0506</t>
  </si>
  <si>
    <t>Correction to applicability of RRM test 16.6.2.9</t>
  </si>
  <si>
    <t>R5-247827</t>
  </si>
  <si>
    <t>Update of applicability for RRM RedCap SS-RSRP test cases</t>
  </si>
  <si>
    <t>R5-247828</t>
  </si>
  <si>
    <t>Update condition for CA HST-SFN test cases</t>
  </si>
  <si>
    <t>R5-247847</t>
  </si>
  <si>
    <t>Update of applicability for RRM RedCap test cases</t>
  </si>
  <si>
    <t>R5-247853</t>
  </si>
  <si>
    <t>1093</t>
  </si>
  <si>
    <t>PC7 FR2 MU - Tx test cases update in 38.521-2</t>
  </si>
  <si>
    <t>R5-247856</t>
  </si>
  <si>
    <t>1095</t>
  </si>
  <si>
    <t>PC7 FR2 MU - Annex F update in 38.521-2</t>
  </si>
  <si>
    <t>R5-247858</t>
  </si>
  <si>
    <t>0860</t>
  </si>
  <si>
    <t>PC7 FR2 MU definition in 38.903</t>
  </si>
  <si>
    <t>R5-247911</t>
  </si>
  <si>
    <t>0859</t>
  </si>
  <si>
    <t>TT analysis correction for RedCap test cases 16.7.3.1</t>
  </si>
  <si>
    <t>R5-247937</t>
  </si>
  <si>
    <t>3148</t>
  </si>
  <si>
    <t>Correction of RB allocation settings for FR1 intra-band non-contiguous CA scenarios</t>
  </si>
  <si>
    <t>R5-247943</t>
  </si>
  <si>
    <t>3501</t>
  </si>
  <si>
    <t>Update of RRM TC titles for RedCap UE</t>
  </si>
  <si>
    <t>R5-248002</t>
  </si>
  <si>
    <t>3516</t>
  </si>
  <si>
    <t>Correction to FR1 RedCap 2-step RACH RRM test cases 16.3.2.2.X with TT</t>
  </si>
  <si>
    <t>R5-248003</t>
  </si>
  <si>
    <t>Corrections to CA HST-SFN test cases</t>
  </si>
  <si>
    <t>R5-246122</t>
  </si>
  <si>
    <t>0704</t>
  </si>
  <si>
    <t>Editorial changes to tables of 38.508-2</t>
  </si>
  <si>
    <t>R5-246304</t>
  </si>
  <si>
    <t>0058</t>
  </si>
  <si>
    <t>Update of A-MPR TC 6.2A.3 for NS_24</t>
  </si>
  <si>
    <t>R5-246305</t>
  </si>
  <si>
    <t>0059</t>
  </si>
  <si>
    <t>Update of A-MPR TC 6.2B.3 for NS_24</t>
  </si>
  <si>
    <t>R5-246313</t>
  </si>
  <si>
    <t>Update to message content of RSRP Range for NTN RACH cases</t>
  </si>
  <si>
    <t>R5-246323</t>
  </si>
  <si>
    <t>3339</t>
  </si>
  <si>
    <t>Update IE CandidateTCI-State</t>
  </si>
  <si>
    <t>R5-246324</t>
  </si>
  <si>
    <t>3340</t>
  </si>
  <si>
    <t>Update IE CandidateTCI-UL-State</t>
  </si>
  <si>
    <t>R5-246325</t>
  </si>
  <si>
    <t>3341</t>
  </si>
  <si>
    <t>Update IE EarlyUL-SyncConfig</t>
  </si>
  <si>
    <t>R5-246326</t>
  </si>
  <si>
    <t>3342</t>
  </si>
  <si>
    <t>Update IE LTM-TCI-Info</t>
  </si>
  <si>
    <t>R5-246353</t>
  </si>
  <si>
    <t>0061</t>
  </si>
  <si>
    <t>Correction to MPR requirements for NB-IoT NTN</t>
  </si>
  <si>
    <t>R5-246354</t>
  </si>
  <si>
    <t>0062</t>
  </si>
  <si>
    <t>Correction to MOP requirements on sTTI for eMTC NTN</t>
  </si>
  <si>
    <t>R5-246387</t>
  </si>
  <si>
    <t>5361</t>
  </si>
  <si>
    <t>Addition of NB-IoT NTN TC 22.5.25</t>
  </si>
  <si>
    <t>R5-246388</t>
  </si>
  <si>
    <t>5362</t>
  </si>
  <si>
    <t>Addition of NB-IoT NTN TC 22.5.26</t>
  </si>
  <si>
    <t>R5-246389</t>
  </si>
  <si>
    <t>5363</t>
  </si>
  <si>
    <t>Addition of NB-IoT NTN TC 22.5.27</t>
  </si>
  <si>
    <t>R5-246390</t>
  </si>
  <si>
    <t>1468</t>
  </si>
  <si>
    <t>Addition of applicability for new NB-IoT NTN TC</t>
  </si>
  <si>
    <t>R5-246392</t>
  </si>
  <si>
    <t>Addition of maximum NPDCCH repetition number for NB-IoT NTN RLM IS test cases</t>
  </si>
  <si>
    <t>R5-246541</t>
  </si>
  <si>
    <t>0725</t>
  </si>
  <si>
    <t>Addition of reference to the Machine-readble PICS</t>
  </si>
  <si>
    <t>R5-246821</t>
  </si>
  <si>
    <t>5381</t>
  </si>
  <si>
    <t>Correction to Rel-18 SENSE test case 22.2.14</t>
  </si>
  <si>
    <t>R5-246911</t>
  </si>
  <si>
    <t>0734</t>
  </si>
  <si>
    <t>Update of simultaneous RxTx indication for DC_39_n41 and DC_40_n41</t>
  </si>
  <si>
    <t>R5-247184</t>
  </si>
  <si>
    <t>0067</t>
  </si>
  <si>
    <t>Correction to test procedure of 6.2B.3</t>
  </si>
  <si>
    <t>R5-247243</t>
  </si>
  <si>
    <t>5392</t>
  </si>
  <si>
    <t>Correction to Rel-18 SENSE test case 22.2.16</t>
  </si>
  <si>
    <t>R5-247287</t>
  </si>
  <si>
    <t>Corrections to IoT NTN DCQR test case 13.6.2.4</t>
  </si>
  <si>
    <t>R5-247288</t>
  </si>
  <si>
    <t>Corrections to IoT NTN DCQR test cases in RRC Connected</t>
  </si>
  <si>
    <t>R5-247333</t>
  </si>
  <si>
    <t>0068</t>
  </si>
  <si>
    <t>Update of test conditions for IoT-NTN OOB blocking</t>
  </si>
  <si>
    <t>R5-247617</t>
  </si>
  <si>
    <t>1497</t>
  </si>
  <si>
    <t>Update SIBs for IoT-NTN</t>
  </si>
  <si>
    <t>R5-247790</t>
  </si>
  <si>
    <t>Update of test configuration for NTN in Clause 13.1.1</t>
  </si>
  <si>
    <t>R5-247791</t>
  </si>
  <si>
    <t>test time updates to RRM TC 13.6.2.1</t>
  </si>
  <si>
    <t>R5-247792</t>
  </si>
  <si>
    <t>0056</t>
  </si>
  <si>
    <t>Correction to TC 7.3A Reference sensitivity power level for UE category M1</t>
  </si>
  <si>
    <t>R5-247793</t>
  </si>
  <si>
    <t>0276</t>
  </si>
  <si>
    <t>Editorial update of clause 5.2.2</t>
  </si>
  <si>
    <t>R5-247794</t>
  </si>
  <si>
    <t>1052</t>
  </si>
  <si>
    <t>Update Table A.4.5-1 with additonal NB-NTN capabilities</t>
  </si>
  <si>
    <t>R5-247795</t>
  </si>
  <si>
    <t>0277</t>
  </si>
  <si>
    <t>Update of TP analysis for A-MPR of NS_24</t>
  </si>
  <si>
    <t>R5-247797</t>
  </si>
  <si>
    <t>0064</t>
  </si>
  <si>
    <t>Modifications of the table note to further clarify the required test frequencies</t>
  </si>
  <si>
    <t>R5-247798</t>
  </si>
  <si>
    <t>1049</t>
  </si>
  <si>
    <t>Update to R18 IoT NTN test cases applicability</t>
  </si>
  <si>
    <t>R5-247799</t>
  </si>
  <si>
    <t>3063</t>
  </si>
  <si>
    <t>Update of test configuration for NTN in Clause 13.3.1</t>
  </si>
  <si>
    <t>R5-247846</t>
  </si>
  <si>
    <t>1051</t>
  </si>
  <si>
    <t>Update applicability for NB-NTN RRM TC 13.1.1.2</t>
  </si>
  <si>
    <t>R5-247851</t>
  </si>
  <si>
    <t>0063</t>
  </si>
  <si>
    <t>Include Notes to further specify test frequency selection criteria of Annex K.1.1 and K.1.2 in the cases when UE supports only one band or supports two bands</t>
  </si>
  <si>
    <t>R5-247916</t>
  </si>
  <si>
    <t>0065</t>
  </si>
  <si>
    <t>min test time update for nb-ntn npdcch and npdsch demod test cases</t>
  </si>
  <si>
    <t>R5s240579</t>
  </si>
  <si>
    <t>4856</t>
  </si>
  <si>
    <t>Correction to NBIOT NTN testcase 22.3.1.6</t>
  </si>
  <si>
    <t>R5s240581</t>
  </si>
  <si>
    <t>4857</t>
  </si>
  <si>
    <t>Correction to f_NBIOT_508Check_CP_ResponseToPagingForMTAccess</t>
  </si>
  <si>
    <t>R5s240589</t>
  </si>
  <si>
    <t>4858</t>
  </si>
  <si>
    <t>Correction to NBIOT-NTN testcase 22.3.1.2</t>
  </si>
  <si>
    <t>R5s240593</t>
  </si>
  <si>
    <t>4859</t>
  </si>
  <si>
    <t>Correction to NBIOT-NTN testcase 22.3.1.4</t>
  </si>
  <si>
    <t>R5s240604</t>
  </si>
  <si>
    <t>4850</t>
  </si>
  <si>
    <t>Correction for LTE EIEI test case 11.3.1</t>
  </si>
  <si>
    <t>R5s240605</t>
  </si>
  <si>
    <t>4851</t>
  </si>
  <si>
    <t>Correction for LTE EIEI test case 11.3.2</t>
  </si>
  <si>
    <t>R5s240612</t>
  </si>
  <si>
    <t>34.229-3</t>
  </si>
  <si>
    <t>Correction to function f_GERAN_508CheckCampOnNewGeranCell</t>
  </si>
  <si>
    <t>R5s240613</t>
  </si>
  <si>
    <t>4853</t>
  </si>
  <si>
    <t>Correction to LTE RRC RACS test case 8.5.5.1</t>
  </si>
  <si>
    <t>R5s240615</t>
  </si>
  <si>
    <t>Correction to f_IMS_MOCallSetup_ReceiveUpdateSend200OK function</t>
  </si>
  <si>
    <t>R5s240627</t>
  </si>
  <si>
    <t>4860</t>
  </si>
  <si>
    <t>Correction to LTE 7.1.9.1.x testcases</t>
  </si>
  <si>
    <t>R5s240635</t>
  </si>
  <si>
    <t>4862</t>
  </si>
  <si>
    <t>Correction to function f_TC_8_3_1_11_EUTRA</t>
  </si>
  <si>
    <t>R5s240640</t>
  </si>
  <si>
    <t>0121</t>
  </si>
  <si>
    <t>Correction of f_MCX_JSON_CreateTokens</t>
  </si>
  <si>
    <t>R5s240645</t>
  </si>
  <si>
    <t>0122</t>
  </si>
  <si>
    <t>Rel-18 Sep'24 baseline corrections for MCX Test Suites</t>
  </si>
  <si>
    <t>R5s240651</t>
  </si>
  <si>
    <t>0957</t>
  </si>
  <si>
    <t>IMS LTE eCall test cases MMI improvement</t>
  </si>
  <si>
    <t>R5s240653</t>
  </si>
  <si>
    <t>4864</t>
  </si>
  <si>
    <t>Correction to LTE testcase 8.5.5.1</t>
  </si>
  <si>
    <t>R5s240655</t>
  </si>
  <si>
    <t>4866</t>
  </si>
  <si>
    <t>R5s240657</t>
  </si>
  <si>
    <t>4867</t>
  </si>
  <si>
    <t>Correction to function f_TC_7_1_7_2_1_EUTRA</t>
  </si>
  <si>
    <t>R5s240663</t>
  </si>
  <si>
    <t>4854</t>
  </si>
  <si>
    <t>Correction to LTE EMM RACS test case 9.2.5.2</t>
  </si>
  <si>
    <t>R5s240689</t>
  </si>
  <si>
    <t>4855</t>
  </si>
  <si>
    <t>R5s240692</t>
  </si>
  <si>
    <t>4870</t>
  </si>
  <si>
    <t>Update of TTCN type definitions, Annex D</t>
  </si>
  <si>
    <t>R5s240693</t>
  </si>
  <si>
    <t>Update of TTCN type definitions, Annex H</t>
  </si>
  <si>
    <t>R5s240575</t>
  </si>
  <si>
    <t>Correction to function f_TC_8_1_1_4_x_NR5GC_TestBody</t>
  </si>
  <si>
    <t>R5s240577</t>
  </si>
  <si>
    <t>Correction to NR5GC testcase 11.4.12</t>
  </si>
  <si>
    <t>R5s240578</t>
  </si>
  <si>
    <t>Correction to NR5GC test case 9.1.7.1</t>
  </si>
  <si>
    <t>R5s240580</t>
  </si>
  <si>
    <t>Correction to NR5GC testcase 6.3.2.2</t>
  </si>
  <si>
    <t>R5s240582</t>
  </si>
  <si>
    <t>Correction to NR5GC testcase 7.1.1.4.1.1</t>
  </si>
  <si>
    <t>R5s240583</t>
  </si>
  <si>
    <t>Correction to NR5GC testcase 11.1.2</t>
  </si>
  <si>
    <t>R5s240584</t>
  </si>
  <si>
    <t>Correction to NR5GC testcase 9.1.10.6</t>
  </si>
  <si>
    <t>R5s240585</t>
  </si>
  <si>
    <t>Correction to NR5GC IRAT testcases</t>
  </si>
  <si>
    <t>R5s240586</t>
  </si>
  <si>
    <t>Correction to NR5GC  testcase 8.1.4.1.2</t>
  </si>
  <si>
    <t>R5s240587</t>
  </si>
  <si>
    <t>Correction to function fl_Check_Rf_Parameters_NRBand_PICS_Supp</t>
  </si>
  <si>
    <t>R5s240588</t>
  </si>
  <si>
    <t>Correction to NR5GC testcase 11.1.7</t>
  </si>
  <si>
    <t>R5s240590</t>
  </si>
  <si>
    <t>Correction to NR5GC IRAT testcase 11.4.12</t>
  </si>
  <si>
    <t>R5s240591</t>
  </si>
  <si>
    <t>Correction to NR5GC testcase 6.3.2.3</t>
  </si>
  <si>
    <t>R5s240592</t>
  </si>
  <si>
    <t>Correction to NR5GC testcase 6.3.2.6</t>
  </si>
  <si>
    <t>R5s240594</t>
  </si>
  <si>
    <t>Correction to NR5GC testcase 6.3.2.1</t>
  </si>
  <si>
    <t>R5s240595</t>
  </si>
  <si>
    <t>Correction to NR5GC testcase 6.3.2.4</t>
  </si>
  <si>
    <t>R5s240598</t>
  </si>
  <si>
    <t>R5s240599</t>
  </si>
  <si>
    <t>Addition of NR5GC eCall over IMS testcase 11.5.12 in FR1</t>
  </si>
  <si>
    <t>R5s240601</t>
  </si>
  <si>
    <t>Correction to NR-DC RRC latency check test case 8.2.6.2.2</t>
  </si>
  <si>
    <t>R5s240602</t>
  </si>
  <si>
    <t>R5s240603</t>
  </si>
  <si>
    <t>Correction to the template cads_NR_TDD_UL_DL_ConfigCommon_REQ</t>
  </si>
  <si>
    <t>R5s240606</t>
  </si>
  <si>
    <t>Correction to NR5GC testcase 11.3.12</t>
  </si>
  <si>
    <t>R5s240607</t>
  </si>
  <si>
    <t>Corrections to 5GC NAS Type Definitions</t>
  </si>
  <si>
    <t>R5s240608</t>
  </si>
  <si>
    <t>Additional handling of PICS settings in NR RRC test case 8.1.5.1.1</t>
  </si>
  <si>
    <t>R5s240609</t>
  </si>
  <si>
    <t>Additional handling of PICS settings in EN-DC RRC test case 8.2.1.1.1</t>
  </si>
  <si>
    <t>R5s240610</t>
  </si>
  <si>
    <t>3519</t>
  </si>
  <si>
    <t>Correction to NR5GC Test case 8.1.5.8.1.NR5GC</t>
  </si>
  <si>
    <t>R5s240611</t>
  </si>
  <si>
    <t>Correction to NR5GC Test case 9.1.9.5.NR5GC</t>
  </si>
  <si>
    <t>R5s240614</t>
  </si>
  <si>
    <t>Corrections to NR MAC test case 7.1.1.6.1</t>
  </si>
  <si>
    <t>R5s240616</t>
  </si>
  <si>
    <t>Addition of NR5GC testcase 8.1.2.1.5.4 in FR1</t>
  </si>
  <si>
    <t>R5s240618</t>
  </si>
  <si>
    <t>3554</t>
  </si>
  <si>
    <t>Addition of NR5GC testcase 8.1.2.1.5.5 in FR1</t>
  </si>
  <si>
    <t>R5s240622</t>
  </si>
  <si>
    <t>Addition of NR5GC test case 8.1.2.1.5.6 in FR1</t>
  </si>
  <si>
    <t>R5s240623</t>
  </si>
  <si>
    <t>Correction to NR5GC SOR test case 6.3.1.10</t>
  </si>
  <si>
    <t>R5s240624</t>
  </si>
  <si>
    <t>Correction to NR5GC IRAT test case 9.3.1.3</t>
  </si>
  <si>
    <t>R5s240625</t>
  </si>
  <si>
    <t>Correction to NR5GC IRAT test case 6.2.1.5</t>
  </si>
  <si>
    <t>R5s240626</t>
  </si>
  <si>
    <t>Correction for NR5GC TC 8.1.5.9.3</t>
  </si>
  <si>
    <t>R5s240628</t>
  </si>
  <si>
    <t>Correction to NR5GC Test case 8.1.5.8.1</t>
  </si>
  <si>
    <t>R5s240629</t>
  </si>
  <si>
    <t>Addition of NR5GC eCall over IMS testcase 11.5.3 in FR1</t>
  </si>
  <si>
    <t>R5s240631</t>
  </si>
  <si>
    <t>Correction to NR5GC EPS Fallback test case 11.1.2</t>
  </si>
  <si>
    <t>R5s240634</t>
  </si>
  <si>
    <t>R5s240637</t>
  </si>
  <si>
    <t>Correction to NR5GC testcase 6.3.1.1</t>
  </si>
  <si>
    <t>R5s240642</t>
  </si>
  <si>
    <t>Correction to NR5GC testcase 8.1.4.2.1.2</t>
  </si>
  <si>
    <t>R5s240643</t>
  </si>
  <si>
    <t>Correction to NR5GC testcase 6.1.1.6</t>
  </si>
  <si>
    <t>R5s240646</t>
  </si>
  <si>
    <t>Correction to NR5GC RRC MPS test case 8.1.1.3.10</t>
  </si>
  <si>
    <t>R5s240647</t>
  </si>
  <si>
    <t>Correction to NR5GC SOR test case 6.3.1.1</t>
  </si>
  <si>
    <t>R5s240648</t>
  </si>
  <si>
    <t>Correction to ENDC MAC UL SPS test case 7.1.1.6.2</t>
  </si>
  <si>
    <t>R5s240649</t>
  </si>
  <si>
    <t>Correction to NR5GC IRAT EPS Fallback test cases 11.1.5 and 11.1.6</t>
  </si>
  <si>
    <t>R5s240650</t>
  </si>
  <si>
    <t>Correction to NR MAC test cases 7.1.1.7.1.x</t>
  </si>
  <si>
    <t>R5s240654</t>
  </si>
  <si>
    <t>Correction to the function f_NR5GC_RRC_ProcedureDelayWithRACH</t>
  </si>
  <si>
    <t>R5s240656</t>
  </si>
  <si>
    <t>Correction for Test case NR5GC 8.1.5.6.1</t>
  </si>
  <si>
    <t>R5s240658</t>
  </si>
  <si>
    <t>Correction to NR5GC MAC test case 7.1.1.12.3</t>
  </si>
  <si>
    <t>R5s240660</t>
  </si>
  <si>
    <t>Correction to MAC DL SPS test case 7.1.1.6.1</t>
  </si>
  <si>
    <t>R5s240662</t>
  </si>
  <si>
    <t>Correction to NR5GC testcase 6.4.1.1</t>
  </si>
  <si>
    <t>R5s240664</t>
  </si>
  <si>
    <t>Correction to NR5GC RACS test case 9.1.9.4</t>
  </si>
  <si>
    <t>R5s240665</t>
  </si>
  <si>
    <t>Correction for Test case 7.1.1.7.1.3</t>
  </si>
  <si>
    <t>R5s240666</t>
  </si>
  <si>
    <t>Correction to NR MAC test case 7.1.1.6.1</t>
  </si>
  <si>
    <t>R5s240667</t>
  </si>
  <si>
    <t>Correction to NR MAC test case 7.1.1.5.1</t>
  </si>
  <si>
    <t>R5s240668</t>
  </si>
  <si>
    <t>Correction for NR5GC testcase 11.4.11</t>
  </si>
  <si>
    <t>R5s240669</t>
  </si>
  <si>
    <t>Correction for NR5GC testcase 8.1.1.2.1</t>
  </si>
  <si>
    <t>R5s240670</t>
  </si>
  <si>
    <t>Correction to function fl_Check_idleInactiveNR_MeasReport_FRX_Diff</t>
  </si>
  <si>
    <t>R5s240671</t>
  </si>
  <si>
    <t>Correction to template cads_NR_Common_UplinkBWP_ConfigCommon_REQ</t>
  </si>
  <si>
    <t>R5s240672</t>
  </si>
  <si>
    <t>Correction to the function f_EUTRA_RRC_Procedure_Latency</t>
  </si>
  <si>
    <t>R5s240673</t>
  </si>
  <si>
    <t>Correction to MDT test case 8.1.6.1.1.1</t>
  </si>
  <si>
    <t>R5s240674</t>
  </si>
  <si>
    <t>3585</t>
  </si>
  <si>
    <t>Correction to function fl_Check_maxNumberMIMO_LayersPDSCH</t>
  </si>
  <si>
    <t>R5s240691</t>
  </si>
  <si>
    <t>Add new verified and e-mail agreed TTCN test cases in the TC lists in 38.523-3 (prose), Annex A</t>
  </si>
  <si>
    <t>R1-2409332</t>
  </si>
  <si>
    <t>38.214</t>
  </si>
  <si>
    <t>0644</t>
  </si>
  <si>
    <t>17.11.0</t>
  </si>
  <si>
    <t>Rel-17 editorial corrections for TS 38.214</t>
  </si>
  <si>
    <t>R1-2409333</t>
  </si>
  <si>
    <t>0645</t>
  </si>
  <si>
    <t>A</t>
  </si>
  <si>
    <t>Rel-17 editorial corrections for TS 38.214 mirrored to Rel-18</t>
  </si>
  <si>
    <t>R1-2410932</t>
  </si>
  <si>
    <t>38.211</t>
  </si>
  <si>
    <t>0144</t>
  </si>
  <si>
    <t>17.9.0</t>
  </si>
  <si>
    <t>Alignment of parameter names</t>
  </si>
  <si>
    <t>R1-2410933</t>
  </si>
  <si>
    <t>0145</t>
  </si>
  <si>
    <t>R1-2410935</t>
  </si>
  <si>
    <t>38.213</t>
  </si>
  <si>
    <t>0687</t>
  </si>
  <si>
    <t>Rel-17 editorial corrections for TS 38.213</t>
  </si>
  <si>
    <t>R1-2410936</t>
  </si>
  <si>
    <t>0689</t>
  </si>
  <si>
    <t>Rel-17 editorial corrections for TS 38.213 (mirrored to Rel-18)</t>
  </si>
  <si>
    <t>R1-2409331</t>
  </si>
  <si>
    <t>0690</t>
  </si>
  <si>
    <t>TS 38.213 alignment with TS 38.331 for Rel-18</t>
  </si>
  <si>
    <t>R1-2409335</t>
  </si>
  <si>
    <t>38.215</t>
  </si>
  <si>
    <t>0069</t>
  </si>
  <si>
    <t>R1-2410931</t>
  </si>
  <si>
    <t>38.212</t>
  </si>
  <si>
    <t>0209</t>
  </si>
  <si>
    <t>Rel-18 editorial corrections for TS 38.212</t>
  </si>
  <si>
    <t>R1-2410934</t>
  </si>
  <si>
    <t>0146</t>
  </si>
  <si>
    <t>R1-2410937</t>
  </si>
  <si>
    <t>0688</t>
  </si>
  <si>
    <t>Rel-18 editorial corrections for TS 38.213</t>
  </si>
  <si>
    <t>R1-2410938</t>
  </si>
  <si>
    <t>0646</t>
  </si>
  <si>
    <t>Rel-18 higher-layers parameter name corrections for TS 38.214</t>
  </si>
  <si>
    <t>R1-2409291</t>
  </si>
  <si>
    <t>0635</t>
  </si>
  <si>
    <t>Corrections to TS 38.214 on SRS for positioning with frequency hopping</t>
  </si>
  <si>
    <t>R1-2409293</t>
  </si>
  <si>
    <t>0636</t>
  </si>
  <si>
    <t>CR on positioning SRS BW aggregation</t>
  </si>
  <si>
    <t>R1-2409294</t>
  </si>
  <si>
    <t>0637</t>
  </si>
  <si>
    <t>CR on spatial relation of SRS for positioning in RRC_INACTIVE Mode</t>
  </si>
  <si>
    <t>R1-2410864</t>
  </si>
  <si>
    <t>0650</t>
  </si>
  <si>
    <t>CR on active semi-persistent SRS resource configuration and transmission of SRS</t>
  </si>
  <si>
    <t>R1-2410869</t>
  </si>
  <si>
    <t>0652</t>
  </si>
  <si>
    <t>CR on timeline of BW aggregation SRS for positioning</t>
  </si>
  <si>
    <t>R1-2409137</t>
  </si>
  <si>
    <t>0628</t>
  </si>
  <si>
    <t>Correction on TCI activation for mDCI based mTRP in 38.214</t>
  </si>
  <si>
    <t>R1-2409138</t>
  </si>
  <si>
    <t>0629</t>
  </si>
  <si>
    <t>R1-2409267</t>
  </si>
  <si>
    <t>0633</t>
  </si>
  <si>
    <t>CR on timeline for determining activated TCI state(s) in unified TCI framework in TS 38.214</t>
  </si>
  <si>
    <t>R1-2409314</t>
  </si>
  <si>
    <t>0640</t>
  </si>
  <si>
    <t>Correction on the determination of multi DCI multi TRP</t>
  </si>
  <si>
    <t>R1-2409315</t>
  </si>
  <si>
    <t>0641</t>
  </si>
  <si>
    <t>R1-2409316</t>
  </si>
  <si>
    <t>0642</t>
  </si>
  <si>
    <t>CR on default TCI state for PDSCH without TCI field in DCI in HST-SFN scheme</t>
  </si>
  <si>
    <t>R1-2409317</t>
  </si>
  <si>
    <t>0643</t>
  </si>
  <si>
    <t>R1-2409318</t>
  </si>
  <si>
    <t>0634</t>
  </si>
  <si>
    <t>R1-2410810</t>
  </si>
  <si>
    <t>0647</t>
  </si>
  <si>
    <t>CR on PDSCH reception scheduled by CORESET not following the unified TCI state</t>
  </si>
  <si>
    <t>R1-2410814</t>
  </si>
  <si>
    <t>0648</t>
  </si>
  <si>
    <t>R1-2409180</t>
  </si>
  <si>
    <t>0681</t>
  </si>
  <si>
    <t>Correction on TA indication for 2-step RACH in 2 TA</t>
  </si>
  <si>
    <t>R1-2409194</t>
  </si>
  <si>
    <t>0630</t>
  </si>
  <si>
    <t>CR on capturing intra-band CA for beam collision in both S-DCI and M-DCI based MTRP</t>
  </si>
  <si>
    <t>R1-2409281</t>
  </si>
  <si>
    <t>0682</t>
  </si>
  <si>
    <t>CR on Collision Handling Between PRACH and SSB for Two TA</t>
  </si>
  <si>
    <t>R1-2410853</t>
  </si>
  <si>
    <t>0649</t>
  </si>
  <si>
    <t>Correction on TPMI determination for UL transmissions in 38.214</t>
  </si>
  <si>
    <t>R1-2410882</t>
  </si>
  <si>
    <t>0653</t>
  </si>
  <si>
    <t>CR on Precoder Indication for 8 port CG-PUSCH</t>
  </si>
  <si>
    <t>R1-2409207</t>
  </si>
  <si>
    <t>0683</t>
  </si>
  <si>
    <t>Correction on SSB-RO mapping for LTM</t>
  </si>
  <si>
    <t>R1-2409209</t>
  </si>
  <si>
    <t>0684</t>
  </si>
  <si>
    <t>Correction on TCI state application for candidate cell</t>
  </si>
  <si>
    <t>R1-2410878</t>
  </si>
  <si>
    <t>0691</t>
  </si>
  <si>
    <t>Corrections to SSB-RO association for LTM</t>
  </si>
  <si>
    <t>R1-2410879</t>
  </si>
  <si>
    <t>0147</t>
  </si>
  <si>
    <t>Corrections to PRACH transmission for LTM</t>
  </si>
  <si>
    <t>R1-2410920</t>
  </si>
  <si>
    <t>0692</t>
  </si>
  <si>
    <t>CR on LTM TA command application time</t>
  </si>
  <si>
    <t>R1-2409275</t>
  </si>
  <si>
    <t>0143</t>
  </si>
  <si>
    <t>Correction on the open loop timing advance calculation for ATG</t>
  </si>
  <si>
    <t>R1-2410794</t>
  </si>
  <si>
    <t>0070</t>
  </si>
  <si>
    <t>Correction to reference point for NG-RAN measurement for UL SRS-RSRP and UL SRS-RSRPP</t>
  </si>
  <si>
    <t>R1-2410797</t>
  </si>
  <si>
    <t>0685</t>
  </si>
  <si>
    <t>Correction on the support of open loop timing advance calculation for ATG</t>
  </si>
  <si>
    <t>R1-2409205</t>
  </si>
  <si>
    <t>0141</t>
  </si>
  <si>
    <t>Correction on mapping PSFCH to physical resources</t>
  </si>
  <si>
    <t>R1-2409263</t>
  </si>
  <si>
    <t>0686</t>
  </si>
  <si>
    <t>Correction on CP Extension for S-SS/PSBCH Block</t>
  </si>
  <si>
    <t>R1-2410858</t>
  </si>
  <si>
    <t>37.213</t>
  </si>
  <si>
    <t>CR on transmission attempt from the 2nd starting symbol</t>
  </si>
  <si>
    <t>R1-2409302</t>
  </si>
  <si>
    <t>0638</t>
  </si>
  <si>
    <t>PUCCH transmission cancellation due to aperiodic SRS</t>
  </si>
  <si>
    <t>R1-2409303</t>
  </si>
  <si>
    <t>0639</t>
  </si>
  <si>
    <t>R1-2409310</t>
  </si>
  <si>
    <t>0207</t>
  </si>
  <si>
    <t>CR on PTRS-DMRS Association</t>
  </si>
  <si>
    <t>R1-2409313</t>
  </si>
  <si>
    <t>0208</t>
  </si>
  <si>
    <t>Correction on PTRS-DMRS Association</t>
  </si>
  <si>
    <t>R1-2409287</t>
  </si>
  <si>
    <t>38.858</t>
  </si>
  <si>
    <t>0004</t>
  </si>
  <si>
    <t>18.1.0</t>
  </si>
  <si>
    <t>R1-2409260</t>
  </si>
  <si>
    <t>36.212</t>
  </si>
  <si>
    <t>0375</t>
  </si>
  <si>
    <t>Alignment corrections for 36.212 RRC parameters</t>
  </si>
  <si>
    <t>R1-2409322</t>
  </si>
  <si>
    <t>36.213</t>
  </si>
  <si>
    <t>1446</t>
  </si>
  <si>
    <t>R1-2409320</t>
  </si>
  <si>
    <t>1444</t>
  </si>
  <si>
    <t>16.10.0</t>
  </si>
  <si>
    <t>R1-2409321</t>
  </si>
  <si>
    <t>1445</t>
  </si>
  <si>
    <t>Rel-16 corrections to higher-layers parameters for Additional MTC Enhancements for LTE and Additional enhancements for NB-IoT</t>
  </si>
  <si>
    <t>R1-2409323</t>
  </si>
  <si>
    <t>1447</t>
  </si>
  <si>
    <t>R1-2409251</t>
  </si>
  <si>
    <t>0632</t>
  </si>
  <si>
    <t>R1-2410865</t>
  </si>
  <si>
    <t>0651</t>
  </si>
  <si>
    <t>R4-2418393</t>
  </si>
  <si>
    <t>2550</t>
  </si>
  <si>
    <t>(4Rx_low_NR_band_handheld_3Tx_NR_CA_ENDC) CR for TS 38.101-1 to correct the wrong referenced clause number for 3Tx</t>
  </si>
  <si>
    <t>R4-2420464</t>
  </si>
  <si>
    <t>2524</t>
  </si>
  <si>
    <t>16.21.0</t>
  </si>
  <si>
    <t>(5G_V2X_NRSL-Core) CR to 38.101-1 Rel-16 Cat-F for 7.6E.3.1 Out-of-band blocking for V2X non-concurrent operation</t>
  </si>
  <si>
    <t>R4-2420485</t>
  </si>
  <si>
    <t>2525</t>
  </si>
  <si>
    <t>17.15.0</t>
  </si>
  <si>
    <t>(5G_V2X_NRSL-Core) CR to 38.101-1 Rel-17 Cat-A for 7.6E.3.1 Out-of-band blocking for V2X non-concurrent operation</t>
  </si>
  <si>
    <t>R4-2420486</t>
  </si>
  <si>
    <t>2526</t>
  </si>
  <si>
    <t>(5G_V2X_NRSL-Core) CR to 38.101-1 Rel-18 Cat-A for 7.6E.3.1 Out-of-band blocking for V2X non-concurrent operation</t>
  </si>
  <si>
    <t>R4-2420520</t>
  </si>
  <si>
    <t>2593</t>
  </si>
  <si>
    <t>CR to TS 38.101-1: DL CA HPUE</t>
  </si>
  <si>
    <t>R4-2420524</t>
  </si>
  <si>
    <t>2607</t>
  </si>
  <si>
    <t>R4-2417919</t>
  </si>
  <si>
    <t>38.101-3</t>
  </si>
  <si>
    <t>1306</t>
  </si>
  <si>
    <t>(DC_R18_1BLTE_1BNR_2DL2UL) CR for 38.101-3 to add missing MSD due to harmonic mixing in PC3 DC_5A_n78A</t>
  </si>
  <si>
    <t>R4-2419077</t>
  </si>
  <si>
    <t>1322</t>
  </si>
  <si>
    <t>Corrections to Harmonic Mixing MSD for EN-DC</t>
  </si>
  <si>
    <t>R4-2419562</t>
  </si>
  <si>
    <t>1327</t>
  </si>
  <si>
    <t>(DC_R18_2BLTE_1BNR_3DL2UL) CR for TS 38.101-3 on 2L and 1N bands EN-DC configuration grouping</t>
  </si>
  <si>
    <t>R4-2419563</t>
  </si>
  <si>
    <t>1328</t>
  </si>
  <si>
    <t>(DC_R18_xBLTE_1BNR_yDL2UL) CR for TS 38.101-3 on (3-5)L and 1N bands EN-DC configuration grouping</t>
  </si>
  <si>
    <t>R4-2419564</t>
  </si>
  <si>
    <t>1329</t>
  </si>
  <si>
    <t>(DC_R18_xBLTE_2BNR_yDL2UL) CR for TS 38.101-3 on (1-4)L and 2N bands EN-DC configuration grouping</t>
  </si>
  <si>
    <t>R4-2419565</t>
  </si>
  <si>
    <t>1330</t>
  </si>
  <si>
    <t>(DC_R18_xBLTE_yBNR_zDL2UL) CR for TS 38.101-3 on (1-3)L and (3-5)N bands EN-DC configuration grouping</t>
  </si>
  <si>
    <t>R4-2419578</t>
  </si>
  <si>
    <t>1334</t>
  </si>
  <si>
    <t>Cleanup on 38.101-3 for inter-band DC configuration grouping</t>
  </si>
  <si>
    <t>R4-2420466</t>
  </si>
  <si>
    <t>1336</t>
  </si>
  <si>
    <t>CR to 38.101-3 correcting duplicated UL configuration</t>
  </si>
  <si>
    <t>R4-2420490</t>
  </si>
  <si>
    <t>1309</t>
  </si>
  <si>
    <t>CR Bugfix 38101-3-i70_s00-05</t>
  </si>
  <si>
    <t>R4-2420493</t>
  </si>
  <si>
    <t>1320</t>
  </si>
  <si>
    <t>(DC_R18_2BLTE_1BNR_3DL2UL-Core) CR for TS 38.101-3 to modify the UL configuration of DC_3C-8A_n1A</t>
  </si>
  <si>
    <t>R4-2420494</t>
  </si>
  <si>
    <t>1321</t>
  </si>
  <si>
    <t>(DC_R18_xBLTE_2BNR_yDL2UL-Core) CR for TS 38.101-3 to modify the UL configuration of DC_3A-7A-8A_n7A-n78A DC_3A_n1A-n75A</t>
  </si>
  <si>
    <t>R4-2420526</t>
  </si>
  <si>
    <t>1335</t>
  </si>
  <si>
    <t>(DC_R18_1BLTE_1BNR_2DL2UL-Core) CR for TS 38.101-3-i70 Corrections to intra-band MSD requirements</t>
  </si>
  <si>
    <t>R4-2418310</t>
  </si>
  <si>
    <t>2544</t>
  </si>
  <si>
    <t>(HPUE_FR1_TDD_NR_CADC_SUL_R18) CR for TS 38.101-1 to add the missing combo CA_n3A-n28A-n41A-n77A</t>
  </si>
  <si>
    <t>R4-2418394</t>
  </si>
  <si>
    <t>1317</t>
  </si>
  <si>
    <t>(HPUE_FR1_TDD_NR_CADC_SUL_R18) CR for TS 38.101-3 to correct MSD for DC_18A_n77A PC2 IMD</t>
  </si>
  <si>
    <t>R4-2419390</t>
  </si>
  <si>
    <t>38.871</t>
  </si>
  <si>
    <t>0006</t>
  </si>
  <si>
    <t>On Absolute Probe Locations for Baseline Multi-RX System</t>
  </si>
  <si>
    <t>R4-2420491</t>
  </si>
  <si>
    <t>2551</t>
  </si>
  <si>
    <t>CR 38.101-1 adding missing PC2 harmonic mixing MSD for CA_n26-n78</t>
  </si>
  <si>
    <t>R4-2420495</t>
  </si>
  <si>
    <t>2575</t>
  </si>
  <si>
    <t>Re-adding Cross-band and Harmonic Mixing MSD for TDD PC2 UE's supportingTX Diversity</t>
  </si>
  <si>
    <t>R4-2420497</t>
  </si>
  <si>
    <t>2604</t>
  </si>
  <si>
    <t>(HPUE_FR1_TDD_NR_CADC_SUL_R18) CR for TS 38.101-1-i70 Correction to valid CA configurations and power class</t>
  </si>
  <si>
    <t>R4-2420521</t>
  </si>
  <si>
    <t>2552</t>
  </si>
  <si>
    <t>CR 38.101-1 correcting PC2 and PC3 IMD MSDs</t>
  </si>
  <si>
    <t>R4-2419758</t>
  </si>
  <si>
    <t>36.133</t>
  </si>
  <si>
    <t>7364</t>
  </si>
  <si>
    <t>CR to 36.133 on parameters name for timing advance formula in NB-IoT over NTN.</t>
  </si>
  <si>
    <t>R4-2420499</t>
  </si>
  <si>
    <t>36.102</t>
  </si>
  <si>
    <t>(IoT_NTN_FDD_LS_band) CR to TS 36.102 adding missing regulatory EIRP density requirements in clauses 6.2A.1 and 6.2B.1 for B254</t>
  </si>
  <si>
    <t>R4-2417629</t>
  </si>
  <si>
    <t>7354</t>
  </si>
  <si>
    <t>CR on RLM test cases for NB-IoT over NTN</t>
  </si>
  <si>
    <t>R4-2418345</t>
  </si>
  <si>
    <t>1314</t>
  </si>
  <si>
    <t>(LTE_NR_B41_Bn41_PC29dBm-Core) CR for TS 38.101-3: Add ACLR requirement for PC1.5 intra-band contiguous EN-DC</t>
  </si>
  <si>
    <t>R4-2418346</t>
  </si>
  <si>
    <t>1315</t>
  </si>
  <si>
    <t>R4-2418347</t>
  </si>
  <si>
    <t>1316</t>
  </si>
  <si>
    <t>R4-2420500</t>
  </si>
  <si>
    <t>(LTE_NBIOT_eMTC_NTN_req-Core) CR to 36.102 for A-SEM and additional spurious emission arrangement improvements</t>
  </si>
  <si>
    <t>R4-2420523</t>
  </si>
  <si>
    <t>36.101</t>
  </si>
  <si>
    <t>CR 36.101 editorial changes for CA</t>
  </si>
  <si>
    <t>R4-2417929</t>
  </si>
  <si>
    <t>5018</t>
  </si>
  <si>
    <t>(LTE_NR_DC_CA_enh) Removal of brackets for R16 SCell activation improvements</t>
  </si>
  <si>
    <t>R4-2417930</t>
  </si>
  <si>
    <t>5019</t>
  </si>
  <si>
    <t>R4-2417931</t>
  </si>
  <si>
    <t>R4-2417933</t>
  </si>
  <si>
    <t>5022</t>
  </si>
  <si>
    <t>(LTE_NR_DC_enh2-Core) Removal of brackets for R17 SCell activation improvements</t>
  </si>
  <si>
    <t>R4-2418380</t>
  </si>
  <si>
    <t>5057</t>
  </si>
  <si>
    <t>(LTE_NR_DC_enh2-Core) CR on alignment of RAN4 requirements with RAN2 procedures</t>
  </si>
  <si>
    <t>R4-2419437</t>
  </si>
  <si>
    <t>7362</t>
  </si>
  <si>
    <t>17.14.0</t>
  </si>
  <si>
    <t>CR to add interruption requirement due to RLM/BFD measurement for deactivated PScell</t>
  </si>
  <si>
    <t>R4-2419438</t>
  </si>
  <si>
    <t>7363</t>
  </si>
  <si>
    <t>CR to add interruption requirement due to RLM/BFD measurement for deactivated Pscell</t>
  </si>
  <si>
    <t>R4-2420111</t>
  </si>
  <si>
    <t>5021</t>
  </si>
  <si>
    <t>R4-2420200</t>
  </si>
  <si>
    <t>5056</t>
  </si>
  <si>
    <t>R4-2419310</t>
  </si>
  <si>
    <t>6072</t>
  </si>
  <si>
    <t>14.26.0</t>
  </si>
  <si>
    <t>(LTE_V2X-Core) CR to correct the name of the feature "V2X con-current operation" to "V2X concurrent operation" - TS36.101</t>
  </si>
  <si>
    <t>R4-2419311</t>
  </si>
  <si>
    <t>6073</t>
  </si>
  <si>
    <t>15.23.0</t>
  </si>
  <si>
    <t>R4-2419312</t>
  </si>
  <si>
    <t>6074</t>
  </si>
  <si>
    <t>R4-2419313</t>
  </si>
  <si>
    <t>6075</t>
  </si>
  <si>
    <t>R4-2419314</t>
  </si>
  <si>
    <t>6076</t>
  </si>
  <si>
    <t>R4-2419320</t>
  </si>
  <si>
    <t>2588</t>
  </si>
  <si>
    <t>(LTE_NR_Simult_RxTx_R18) CR to correct the note index of CA_n3-n40-n41 in Table 6_2A_4_2_4_1 - TS38.101-1</t>
  </si>
  <si>
    <t>R4-2419833</t>
  </si>
  <si>
    <t>36.141</t>
  </si>
  <si>
    <t>1396</t>
  </si>
  <si>
    <t>15.20.0</t>
  </si>
  <si>
    <t>(LTE-RF) CR to TS 36.141 on removal of references to empty Annex E</t>
  </si>
  <si>
    <t>R4-2419893</t>
  </si>
  <si>
    <t>6067</t>
  </si>
  <si>
    <t>Adding missing performance requirements for 6/7/8 MHz channel bandwidths for LTE-based 5G terrestrial broadcast</t>
  </si>
  <si>
    <t>R4-2418831</t>
  </si>
  <si>
    <t>38.106</t>
  </si>
  <si>
    <t>0095</t>
  </si>
  <si>
    <t>17.10.0</t>
  </si>
  <si>
    <t>(LTE410_Europe_PPDR-Core) CR to Rel-17 38.106: Add missing LTE band 87 and band 88</t>
  </si>
  <si>
    <t>R4-2418832</t>
  </si>
  <si>
    <t>0096</t>
  </si>
  <si>
    <t>(LTE410_Europe_PPDR-Core) CR to Rel-18 38.106: Add missing LTE band 87 and band 88</t>
  </si>
  <si>
    <t>R4-2419383</t>
  </si>
  <si>
    <t>38.104</t>
  </si>
  <si>
    <t>0671</t>
  </si>
  <si>
    <t>16.20.0</t>
  </si>
  <si>
    <t>[LTE410_Europe_PPDR-Core] CR to 38.104 on correction of Band 87 and 88 co-existence and co-location requirements (Rel-16)</t>
  </si>
  <si>
    <t>R4-2419384</t>
  </si>
  <si>
    <t>0672</t>
  </si>
  <si>
    <t>[LTE410_Europe_PPDR-Core] CR to 38.104 on correction of Band 87 and 88 co-existence and co-location requirements (Rel-17)</t>
  </si>
  <si>
    <t>R4-2419385</t>
  </si>
  <si>
    <t>0673</t>
  </si>
  <si>
    <t>[LTE410_Europe_PPDR-Core] CR to 38.104 on correction of Band 87 and 88 co-existence and co-location requirements (Rel-18)</t>
  </si>
  <si>
    <t>R4-2419386</t>
  </si>
  <si>
    <t>38.174</t>
  </si>
  <si>
    <t>16.11.0</t>
  </si>
  <si>
    <t>[LTE410_Europe_PPDR-Core] CR to 38.174 on correction of Band 87 and 88 co-existence and co-location requirements (Rel-16)</t>
  </si>
  <si>
    <t>R4-2419387</t>
  </si>
  <si>
    <t>17.8.0</t>
  </si>
  <si>
    <t>[LTE410_Europe_PPDR-Core] CR to 38.174 on correction of Band 87 and 88 co-existence and co-location requirements (Rel-17)</t>
  </si>
  <si>
    <t>R4-2419388</t>
  </si>
  <si>
    <t>[LTE410_Europe_PPDR-Core] CR to 38.174 on correction of Band 87 and 88 co-existence and co-location requirements (Rel-18)</t>
  </si>
  <si>
    <t>R4-2418833</t>
  </si>
  <si>
    <t>38.115-1</t>
  </si>
  <si>
    <t>0046</t>
  </si>
  <si>
    <t>(LTE410_Europe_PPDR-Perf) CR to Rel-17 38.115-1: Add missing LTE band 87 and band 88</t>
  </si>
  <si>
    <t>R4-2418834</t>
  </si>
  <si>
    <t>0047</t>
  </si>
  <si>
    <t>(LTE410_Europe_PPDR-Perf) CR to Rel-18 38.115-1: Add missing LTE band 87 and band 88</t>
  </si>
  <si>
    <t>R4-2418927</t>
  </si>
  <si>
    <t>38.141-1</t>
  </si>
  <si>
    <t>0474</t>
  </si>
  <si>
    <t>(LTE410_Europe_PPDR-Perf) CR to TS 38.141-1 –bands 87-88 missing</t>
  </si>
  <si>
    <t>R4-2418928</t>
  </si>
  <si>
    <t>0475</t>
  </si>
  <si>
    <t>R4-2418930</t>
  </si>
  <si>
    <t>38.141-2</t>
  </si>
  <si>
    <t>(LTE410_Europe_PPDR-Perf) CR to TS 38.141-2 –bands 87-88 missing</t>
  </si>
  <si>
    <t>R4-2418931</t>
  </si>
  <si>
    <t>R4-2419689</t>
  </si>
  <si>
    <t>38.176-1</t>
  </si>
  <si>
    <t>16.9.0</t>
  </si>
  <si>
    <t>(LTE410_Europe_PPDR-Perf) CR to 38.176-1: missing Band 87 and 88 co-existence and co-location requirements, Rel-16</t>
  </si>
  <si>
    <t>R4-2419690</t>
  </si>
  <si>
    <t>(LTE410_Europe_PPDR-Perf) CR to 38.176-1: missing Band 87 and 88 co-existence and co-location requirements, Rel-17</t>
  </si>
  <si>
    <t>R4-2419691</t>
  </si>
  <si>
    <t>(LTE410_Europe_PPDR-Perf) CR to 38.176-1: missing Band 87 and 88 co-existence and co-location requirements, Rel-18</t>
  </si>
  <si>
    <t>R4-2419692</t>
  </si>
  <si>
    <t>38.176-2</t>
  </si>
  <si>
    <t>(LTE410_Europe_PPDR-Perf) CR to 38.176-2: missing Band 87 and 88 co-existence and co-location requirements, Rel-16</t>
  </si>
  <si>
    <t>R4-2419693</t>
  </si>
  <si>
    <t>(LTE410_Europe_PPDR-Perf) CR to 38.176-2: missing Band 87 and 88 co-existence and co-location requirements, Rel-17</t>
  </si>
  <si>
    <t>R4-2419694</t>
  </si>
  <si>
    <t>0071</t>
  </si>
  <si>
    <t>(LTE410_Europe_PPDR-Perf) CR to 38.176-2: missing Band 87 and 88 co-existence and co-location requirements, Rel-18</t>
  </si>
  <si>
    <t>R4-2419837</t>
  </si>
  <si>
    <t>0473</t>
  </si>
  <si>
    <t>16.19.0</t>
  </si>
  <si>
    <t>(LTE410_Europe_PPDR-Perf) CR to TS 38.141-1 -bands 87-88 missing</t>
  </si>
  <si>
    <t>R4-2419896</t>
  </si>
  <si>
    <t>16.18.0</t>
  </si>
  <si>
    <t>(LTE410_Europe_PPDR-Perf) CR to TS 38.141-2 -bands 87-88 missing</t>
  </si>
  <si>
    <t>R4-2419273</t>
  </si>
  <si>
    <t>5178</t>
  </si>
  <si>
    <t>CR on core part of R18 NES</t>
  </si>
  <si>
    <t>R4-2420196</t>
  </si>
  <si>
    <t>5033</t>
  </si>
  <si>
    <t>Corrections for inter-band SSB-less SCell activation TCs</t>
  </si>
  <si>
    <t>R4-2420197</t>
  </si>
  <si>
    <t>5179</t>
  </si>
  <si>
    <t>CR on perf part of R18 NES</t>
  </si>
  <si>
    <t>R4-2420220</t>
  </si>
  <si>
    <t>5199</t>
  </si>
  <si>
    <t>38.133 CR on handover delays for NES-based CHO</t>
  </si>
  <si>
    <t>R4-2417731</t>
  </si>
  <si>
    <t>(NonCol_intraB_ENDC_NR_CA-Core) CR on interruption requirements for intra-band CADC</t>
  </si>
  <si>
    <t>R4-2418074</t>
  </si>
  <si>
    <t>5034</t>
  </si>
  <si>
    <t>38.133 CR on intra-band non-collocated EN-DC and NRCA</t>
  </si>
  <si>
    <t>R4-2418660</t>
  </si>
  <si>
    <t>5123</t>
  </si>
  <si>
    <t>Correction on SCell activation delay for UE supporting intra-band non-collocated</t>
  </si>
  <si>
    <t>R4-2419278</t>
  </si>
  <si>
    <t>5183</t>
  </si>
  <si>
    <t>CR on core part of R18 NonCol_intraB_ENDC_NR_CA</t>
  </si>
  <si>
    <t>R4-2418635</t>
  </si>
  <si>
    <t>5109</t>
  </si>
  <si>
    <t>(NR_2step_RACH-Perf) Correction to 2-step RACH RRM RMCs and test cases_R17</t>
  </si>
  <si>
    <t>R4-2418636</t>
  </si>
  <si>
    <t>(NR_2step_RACH-Perf) Correction to 2-step RACH RRM RMCs and test cases_R18</t>
  </si>
  <si>
    <t>R4-2419276</t>
  </si>
  <si>
    <t>5181</t>
  </si>
  <si>
    <t>CR on perf part of R18 ATG</t>
  </si>
  <si>
    <t>R4-2419880</t>
  </si>
  <si>
    <t>38.101-4</t>
  </si>
  <si>
    <t>0666</t>
  </si>
  <si>
    <t>CR to TS 38.101-4 corrections of PDSCH and corresponding HARQ-ACK relationship for 30D4S6U TDD pattern for ATG</t>
  </si>
  <si>
    <t>R4-2420162</t>
  </si>
  <si>
    <t>5108</t>
  </si>
  <si>
    <t>(NR_2step_RACH-Perf) Correction to 2-step RACH RRM RMCs and test cases_R16</t>
  </si>
  <si>
    <t>R4-2420210</t>
  </si>
  <si>
    <t>CR on core part of R18 ATG</t>
  </si>
  <si>
    <t>R4-2420246</t>
  </si>
  <si>
    <t>4994</t>
  </si>
  <si>
    <t>(NR_ATG-Core) CR to TS 38.133 on core maintenance for R18 ATG</t>
  </si>
  <si>
    <t>R4-2418681</t>
  </si>
  <si>
    <t>2553</t>
  </si>
  <si>
    <t>(NR_CADC_R17_2BDL_xBUL-Core) CR on 38.101-1 [R17] Some corrections on the MSD table</t>
  </si>
  <si>
    <t>R4-2418682</t>
  </si>
  <si>
    <t>2554</t>
  </si>
  <si>
    <t>(NR_CADC_R17_2BDL_xBUL-Core) CR on 38.101-1 [R18] Some corrections on the MSD table</t>
  </si>
  <si>
    <t>R4-2419566</t>
  </si>
  <si>
    <t>0766</t>
  </si>
  <si>
    <t>(NR_CA_R18_Intra-Core) Corrections on intra-band contiguous CA configurations for CA_n258</t>
  </si>
  <si>
    <t>R4-2419572</t>
  </si>
  <si>
    <t>1331</t>
  </si>
  <si>
    <t>(NR_CADC_R17_3BDL_2BUL-Core) Updates on NR CA band for inter-band CA between FR1 and FR2 with three bands</t>
  </si>
  <si>
    <t>R4-2419573</t>
  </si>
  <si>
    <t>1332</t>
  </si>
  <si>
    <t>(NR_CADC_R17_3BDL_2BUL-Core) Updates on NR CA band for inter-band CA between FR1 and FR2 with three bands_R18_CAT_A</t>
  </si>
  <si>
    <t>R4-2420164</t>
  </si>
  <si>
    <t>5168</t>
  </si>
  <si>
    <t>CR on TCs for option C for BWP without restriction</t>
  </si>
  <si>
    <t>R4-2420186</t>
  </si>
  <si>
    <t>5062</t>
  </si>
  <si>
    <t>Clarification for HO within NR_BWP_wor-Core</t>
  </si>
  <si>
    <t>R4-2418046</t>
  </si>
  <si>
    <t>2536</t>
  </si>
  <si>
    <t>CR Bugfix 38101-1-i70_s0505A03-0505A03</t>
  </si>
  <si>
    <t>R4-2418057</t>
  </si>
  <si>
    <t>2537</t>
  </si>
  <si>
    <t>(NR_CADC_R18_2BDL_xBUL) CR for 38.101-1: CA_n77-n85 PC3 IMD MSD correction</t>
  </si>
  <si>
    <t>R4-2419020</t>
  </si>
  <si>
    <t>2567</t>
  </si>
  <si>
    <t>(NR_CADC_R18_2BDL_xBUL-Core) CR for TS 38.101-1 to fix the BCS 4 and 5 configurations placement for CA_n1-n40</t>
  </si>
  <si>
    <t>R4-2419574</t>
  </si>
  <si>
    <t>1333</t>
  </si>
  <si>
    <t>(NR_CADC_R18_3BDL_xBUL-Core) Corrections on NR CA band for inter-band CA between FR1 and FR2</t>
  </si>
  <si>
    <t>R4-2419577</t>
  </si>
  <si>
    <t>2598</t>
  </si>
  <si>
    <t>Cleanup on 38.101-1 for FR1 inter-band DC configuration grouping</t>
  </si>
  <si>
    <t>R4-2420452</t>
  </si>
  <si>
    <t>2571</t>
  </si>
  <si>
    <t>Corrections to Harmonic Mixing UL RB allocations and MSD for NR CA</t>
  </si>
  <si>
    <t>R4-2420456</t>
  </si>
  <si>
    <t>2603</t>
  </si>
  <si>
    <t>CR for TS 38.101-1-i70 Corrections to UL harmonic MSD</t>
  </si>
  <si>
    <t>R4-2420498</t>
  </si>
  <si>
    <t>2605</t>
  </si>
  <si>
    <t>(NR_CADC_R18_2BDL_xBUL-Core) CR for TS 38.101-1-i70 Introducing missing n85 3MHz RSD</t>
  </si>
  <si>
    <t>R4-2420503</t>
  </si>
  <si>
    <t>2564</t>
  </si>
  <si>
    <t>CR 38.101-1 Some editorials and minor clarifications for NR CA</t>
  </si>
  <si>
    <t>R4-2420468</t>
  </si>
  <si>
    <t>2549</t>
  </si>
  <si>
    <t>(NR_channel_raster_enh) CR for TS 38.101-1: Add bands supporting enhanced channel raster</t>
  </si>
  <si>
    <t>R4-2420469</t>
  </si>
  <si>
    <t>0664</t>
  </si>
  <si>
    <t>(NR_channel_raster_enh) CR for TS 38.104: Add bands supporting enhanced channel raster</t>
  </si>
  <si>
    <t>R4-2417529</t>
  </si>
  <si>
    <t>1303</t>
  </si>
  <si>
    <t>Correction of an informative NOTE</t>
  </si>
  <si>
    <t>R4-2417611</t>
  </si>
  <si>
    <t>0610</t>
  </si>
  <si>
    <t>(NR_cov_enh-Perf) CR for 38.141-2 on removal of 4/8 Rx Branches for 8.2.13 test case</t>
  </si>
  <si>
    <t>R4-2418844</t>
  </si>
  <si>
    <t>1319</t>
  </si>
  <si>
    <t>(NR_cov_enh2-Core)CR on 38.101-3 [R18] Update the IE names for coverage enhancement</t>
  </si>
  <si>
    <t>R4-2418940</t>
  </si>
  <si>
    <t>CR on test requirements for multiple PRACH transmission in TS 38.141-2</t>
  </si>
  <si>
    <t>R4-2419255</t>
  </si>
  <si>
    <t>0670</t>
  </si>
  <si>
    <t>CR for 38.104 on multiple PRACH transmission demodulation requirements</t>
  </si>
  <si>
    <t>R4-2419493</t>
  </si>
  <si>
    <t>2591</t>
  </si>
  <si>
    <t>(NR_cov_enh2-Core) CR to 38.101-1 for power boosting feature supporting CA</t>
  </si>
  <si>
    <t>R4-2419854</t>
  </si>
  <si>
    <t>R4-2420457</t>
  </si>
  <si>
    <t>2520</t>
  </si>
  <si>
    <t>(NR_cov_enh2) Note clarification on applicability conditions of boost in 38.101-1 Rel-18</t>
  </si>
  <si>
    <t>R4-2417806</t>
  </si>
  <si>
    <t>CR for TS38.101-4 corrections on Rel-18 MU-MIMO requirements</t>
  </si>
  <si>
    <t>R4-2417923</t>
  </si>
  <si>
    <t>5012</t>
  </si>
  <si>
    <t>Removal of brackets for MUSIM capability</t>
  </si>
  <si>
    <t>R4-2417964</t>
  </si>
  <si>
    <t>(NR_DL1024QAM_FR1-Perf) Correction of Es level for SDR tests</t>
  </si>
  <si>
    <t>R4-2417965</t>
  </si>
  <si>
    <t>R4-2418638</t>
  </si>
  <si>
    <t>5111</t>
  </si>
  <si>
    <t>(NR_CSIRS_L3meas-Perf) Correction to CSI-RS based mobility measurement test cases_R16</t>
  </si>
  <si>
    <t>R4-2418639</t>
  </si>
  <si>
    <t>5112</t>
  </si>
  <si>
    <t>(NR_CSIRS_L3meas-Perf) Correction to CSI-RS based mobility measurement test cases_R17</t>
  </si>
  <si>
    <t>R4-2418640</t>
  </si>
  <si>
    <t>5113</t>
  </si>
  <si>
    <t>(NR_CSIRS_L3meas-Perf) Correction to CSI-RS based mobility measurement test cases_R18</t>
  </si>
  <si>
    <t>R4-2419334</t>
  </si>
  <si>
    <t>0696</t>
  </si>
  <si>
    <t>CR to 38.101-4: Clean up for the PDCCH requirements for DSS enhancement</t>
  </si>
  <si>
    <t>R4-2419859</t>
  </si>
  <si>
    <t>Updates to Enhanced Receiver Type 2 definition</t>
  </si>
  <si>
    <t>R4-2420188</t>
  </si>
  <si>
    <t>5151</t>
  </si>
  <si>
    <t>(NR_DualTxRx_MUSIM-Core) CR on 38.133 MUSIM Core</t>
  </si>
  <si>
    <t>R4-2417638</t>
  </si>
  <si>
    <t>2521</t>
  </si>
  <si>
    <t>(NR_eMIMO) Clarification of Rel-15 pi2BPSK variant in wording in 38.101-1 Rel-16</t>
  </si>
  <si>
    <t>R4-2417639</t>
  </si>
  <si>
    <t>2522</t>
  </si>
  <si>
    <t>(NR_eMIMO) Clarification of Rel-15 pi2BPSK variant in wording in 38.101-1 Rel-17</t>
  </si>
  <si>
    <t>R4-2417640</t>
  </si>
  <si>
    <t>2523</t>
  </si>
  <si>
    <t>(NR_eMIMO) Clarification of Rel-15 pi2BPSK variant in wording  in 38.101-1 Rel-18</t>
  </si>
  <si>
    <t>R4-2417710</t>
  </si>
  <si>
    <t>4993</t>
  </si>
  <si>
    <t>(NR_ext_to_71GHz-Perf) CR to TS 38.133 on test cases in FR2-2 with CCA</t>
  </si>
  <si>
    <t>R4-2419884</t>
  </si>
  <si>
    <t>0665</t>
  </si>
  <si>
    <t>CR for Rel-18 TS38.101-4, alignments on the expression of CSI-RS conigurations for 8Rx CQI requirements</t>
  </si>
  <si>
    <t>R4-2419885</t>
  </si>
  <si>
    <t>0695</t>
  </si>
  <si>
    <t>CR to 38101-4: Add MIMO correlation matrices for 8Rx cases</t>
  </si>
  <si>
    <t>R4-2420244</t>
  </si>
  <si>
    <t>4992</t>
  </si>
  <si>
    <t>R4-2417555</t>
  </si>
  <si>
    <t>2519</t>
  </si>
  <si>
    <t>CR to TS 38.101-1 on addition of 3 MHz CBW in Annex D</t>
  </si>
  <si>
    <t>R4-2419124</t>
  </si>
  <si>
    <t>5164</t>
  </si>
  <si>
    <t>CR on RRM core requirements for less than 5MHz BW</t>
  </si>
  <si>
    <t>R4-2419125</t>
  </si>
  <si>
    <t>5165</t>
  </si>
  <si>
    <t>CR on test configurations for less than 5MHz BW</t>
  </si>
  <si>
    <t>R4-2418039</t>
  </si>
  <si>
    <t>0761</t>
  </si>
  <si>
    <t>(NR_FR2_FWA_Bn257_Bn258-Core) Rel-17 Reference correction in PC5 UL-MIMO MPR and A-MPR requirements</t>
  </si>
  <si>
    <t>R4-2418040</t>
  </si>
  <si>
    <t>0762</t>
  </si>
  <si>
    <t>(NR_FR2_FWA_Bn257_Bn258-Core) Rel-18 Reference correction in PC5 UL-MIMO MPR and A-MPR requirements</t>
  </si>
  <si>
    <t>R4-2418207</t>
  </si>
  <si>
    <t>38.870</t>
  </si>
  <si>
    <t>0014</t>
  </si>
  <si>
    <t>CR to TR 38.870 on spectrum analyser configurations</t>
  </si>
  <si>
    <t>R4-2418208</t>
  </si>
  <si>
    <t>0015</t>
  </si>
  <si>
    <t>CR to TS 38.870 on editorial update</t>
  </si>
  <si>
    <t>R4-2418209</t>
  </si>
  <si>
    <t>38.161</t>
  </si>
  <si>
    <t>CR to TS 38.161 on editorial updates</t>
  </si>
  <si>
    <t>R4-2418344</t>
  </si>
  <si>
    <t>CR to TS 38.161 on introduction of PC3 talk mode TRP requirements for TDD bands</t>
  </si>
  <si>
    <t>R4-2417685</t>
  </si>
  <si>
    <t>4988</t>
  </si>
  <si>
    <t>CR for Rel-18 multi-Rx AoA setup</t>
  </si>
  <si>
    <t>R4-2419856</t>
  </si>
  <si>
    <t>0667</t>
  </si>
  <si>
    <t>CR to 38.101-4 on PT-RS config update for PDSCH demod requirements with multi-RX in FR2</t>
  </si>
  <si>
    <t>R4-2420203</t>
  </si>
  <si>
    <t>5131</t>
  </si>
  <si>
    <t>CR on core part requirements maintenance for multi-Rx</t>
  </si>
  <si>
    <t>R4-2420206</t>
  </si>
  <si>
    <t>5132</t>
  </si>
  <si>
    <t>CR on AoA setup for multi-Rx</t>
  </si>
  <si>
    <t>R4-2420207</t>
  </si>
  <si>
    <t>5188</t>
  </si>
  <si>
    <t>maintenance CR for test cases for multi-rx</t>
  </si>
  <si>
    <t>R4-2417554</t>
  </si>
  <si>
    <t>4961</t>
  </si>
  <si>
    <t>Corrections of the propagation conditions for cell reselection with highSpeedMeasInterFreq-r17</t>
  </si>
  <si>
    <t>R4-2419855</t>
  </si>
  <si>
    <t>0700</t>
  </si>
  <si>
    <t>(NR_HST_FR1_enh-Perf) Update FrequencyOccupation for CSI-RS for tracking in HST-SFN CA</t>
  </si>
  <si>
    <t>R4-2419857</t>
  </si>
  <si>
    <t>0693</t>
  </si>
  <si>
    <t>(NR_HST_FR2_enh-Perf) CR on UE CA demodulation requirements</t>
  </si>
  <si>
    <t>R4-2419858</t>
  </si>
  <si>
    <t>0698</t>
  </si>
  <si>
    <t>CR on UE Capability for HST FR2 with multi-Rx</t>
  </si>
  <si>
    <t>R4-2419889</t>
  </si>
  <si>
    <t>0701</t>
  </si>
  <si>
    <t>(NR_HST_FR1_enh-Perf) Update FrequencyOccupation for CSI-RS for tracking in HST-SFN CA (Rel-18)</t>
  </si>
  <si>
    <t>R4-2420175</t>
  </si>
  <si>
    <t>R4-2420187</t>
  </si>
  <si>
    <t>5127</t>
  </si>
  <si>
    <t>Correction on IE for UE capability for PC6 UE</t>
  </si>
  <si>
    <t>R4-2418683</t>
  </si>
  <si>
    <t>0116</t>
  </si>
  <si>
    <t>(NR_IAB-Core)CR on 38.174 [R17]Align the terminology and update the reference</t>
  </si>
  <si>
    <t>R4-2418684</t>
  </si>
  <si>
    <t>0117</t>
  </si>
  <si>
    <t>(NR_IAB-Core)CR on 38.174 [R18]Align the terminology and update the reference</t>
  </si>
  <si>
    <t>R4-2418701</t>
  </si>
  <si>
    <t>0118</t>
  </si>
  <si>
    <t>(NR_IAB-Core) CR on TS38.174_IAB BS EESS protection</t>
  </si>
  <si>
    <t>R4-2418702</t>
  </si>
  <si>
    <t>0119</t>
  </si>
  <si>
    <t>R4-2418703</t>
  </si>
  <si>
    <t>0120</t>
  </si>
  <si>
    <t>R4-2419675</t>
  </si>
  <si>
    <t>(NR_IAB-Perf, NR_mmWave_protect-Perf) Implementation of updated EESS protection requirement notes</t>
  </si>
  <si>
    <t>R4-2419676</t>
  </si>
  <si>
    <t>R4-2419842</t>
  </si>
  <si>
    <t>0066</t>
  </si>
  <si>
    <t>R4-2417975</t>
  </si>
  <si>
    <t>0655</t>
  </si>
  <si>
    <t>(NR_L1enh_URLLC-Perf) CR for 38.101-4 on missing MCS table name in FRC</t>
  </si>
  <si>
    <t>R4-2417976</t>
  </si>
  <si>
    <t>0656</t>
  </si>
  <si>
    <t>R4-2417977</t>
  </si>
  <si>
    <t>0657</t>
  </si>
  <si>
    <t>R4-2417530</t>
  </si>
  <si>
    <t>2517</t>
  </si>
  <si>
    <t>Removal of non-existing UE capabilities and associated texts</t>
  </si>
  <si>
    <t>R4-2419121</t>
  </si>
  <si>
    <t>5162</t>
  </si>
  <si>
    <t>(NR_MG_enh-Core) CR on measurement requirements for con-MG</t>
  </si>
  <si>
    <t>R4-2419122</t>
  </si>
  <si>
    <t>5163</t>
  </si>
  <si>
    <t>(NR_MG_enh-Core) CR on measurement requirements for con-MG R18</t>
  </si>
  <si>
    <t>R4-2419126</t>
  </si>
  <si>
    <t>7361</t>
  </si>
  <si>
    <t>CR on requirements for inter-RAT measurement without gap</t>
  </si>
  <si>
    <t>R4-2419128</t>
  </si>
  <si>
    <t>5167</t>
  </si>
  <si>
    <t>CR on TCs for R18 MGE</t>
  </si>
  <si>
    <t>R4-2420169</t>
  </si>
  <si>
    <t>5153</t>
  </si>
  <si>
    <t>(NR_MG_enh2-Core) CR on 38.133 MG enh2 on NeedForGaps</t>
  </si>
  <si>
    <t>R4-2420212</t>
  </si>
  <si>
    <t>4998</t>
  </si>
  <si>
    <t>(NR_MG_enh2-Core) CR on core requirements of Rel-18 gap enhancements</t>
  </si>
  <si>
    <t>R4-2420214</t>
  </si>
  <si>
    <t>5166</t>
  </si>
  <si>
    <t>CR on NFG requirements</t>
  </si>
  <si>
    <t>R4-2420215</t>
  </si>
  <si>
    <t>5185</t>
  </si>
  <si>
    <t>CR on CSSF of R18 Concurrent MGs</t>
  </si>
  <si>
    <t>R4-2420216</t>
  </si>
  <si>
    <t>5186</t>
  </si>
  <si>
    <t>CR on test case of R18 NFG enhancement</t>
  </si>
  <si>
    <t>R4-2420217</t>
  </si>
  <si>
    <t>5024</t>
  </si>
  <si>
    <t>(NR_MG_enh2-Core) CR on Rel18 MG RRM requirements</t>
  </si>
  <si>
    <t>R4-2420223</t>
  </si>
  <si>
    <t>5136</t>
  </si>
  <si>
    <t>(NR_MG_enh-Core) CR on RRM requirements with NCSG</t>
  </si>
  <si>
    <t>R4-2417807</t>
  </si>
  <si>
    <t>CR for TS38.101-4 corrections on MIMO evolution requirements</t>
  </si>
  <si>
    <t>R4-2418618</t>
  </si>
  <si>
    <t>CR on applicability rules for Rel-18 enhanced DMRS</t>
  </si>
  <si>
    <t>R4-2418960</t>
  </si>
  <si>
    <t>(NR_MIMO_evo_DL_UL-Perf) CR on UE demodulation and CSI requirements</t>
  </si>
  <si>
    <t>R4-2420219</t>
  </si>
  <si>
    <t>5159</t>
  </si>
  <si>
    <t>CR on R18 MIMO RRM requirements</t>
  </si>
  <si>
    <t>R4-2420221</t>
  </si>
  <si>
    <t>5146</t>
  </si>
  <si>
    <t>CR corrections of RRM core requirements for NR MIMO Evo</t>
  </si>
  <si>
    <t>R4-2420239</t>
  </si>
  <si>
    <t>5147</t>
  </si>
  <si>
    <t>CR corrections of RRM performance requirements for NR MIMO Evo</t>
  </si>
  <si>
    <t>R4-2419392</t>
  </si>
  <si>
    <t>38.151</t>
  </si>
  <si>
    <t>0045</t>
  </si>
  <si>
    <t>Correction of FR2 CM Validation Setups</t>
  </si>
  <si>
    <t>R4-2419393</t>
  </si>
  <si>
    <t>R4-2419394</t>
  </si>
  <si>
    <t>Correction of FR1 CM Validation Setups</t>
  </si>
  <si>
    <t>R4-2419395</t>
  </si>
  <si>
    <t>R4-2417679</t>
  </si>
  <si>
    <t>4984</t>
  </si>
  <si>
    <t>(NR_Mob_enh-Core) Correction CR for Rel-16 CHO delay requirements</t>
  </si>
  <si>
    <t>R4-2417680</t>
  </si>
  <si>
    <t>4985</t>
  </si>
  <si>
    <t>R4-2417683</t>
  </si>
  <si>
    <t>4987</t>
  </si>
  <si>
    <t>Correction CR for Rel-18 CHO enhancements</t>
  </si>
  <si>
    <t>R4-2417714</t>
  </si>
  <si>
    <t>4996</t>
  </si>
  <si>
    <t>CR to TS 38.133 on performance requirements for R18 NR mobility enhancements</t>
  </si>
  <si>
    <t>R4-2417924</t>
  </si>
  <si>
    <t>5013</t>
  </si>
  <si>
    <t>Removal of unnecessary conditions for LTM</t>
  </si>
  <si>
    <t>R4-2418664</t>
  </si>
  <si>
    <t>5125</t>
  </si>
  <si>
    <t>Corrections on TC for NR conditional handover including target MCG and candidate SCG</t>
  </si>
  <si>
    <t>R4-2420122</t>
  </si>
  <si>
    <t>4983</t>
  </si>
  <si>
    <t>R4-2420126</t>
  </si>
  <si>
    <t>4986</t>
  </si>
  <si>
    <t>CR for Rel-18 LTM core requirements</t>
  </si>
  <si>
    <t>R4-2420128</t>
  </si>
  <si>
    <t>5007</t>
  </si>
  <si>
    <t>CR on core requirements for R18 mobility</t>
  </si>
  <si>
    <t>R4-2420129</t>
  </si>
  <si>
    <t>5008</t>
  </si>
  <si>
    <t>CR on performance maintenance for R18 mobility</t>
  </si>
  <si>
    <t>R4-2420130</t>
  </si>
  <si>
    <t>5124</t>
  </si>
  <si>
    <t>Corrections on LTM core requirements</t>
  </si>
  <si>
    <t>R4-2420245</t>
  </si>
  <si>
    <t>4995</t>
  </si>
  <si>
    <t>CR to TS 38.133 on core maintenance for R18 NR mobility enhancements</t>
  </si>
  <si>
    <t>R4-2417775</t>
  </si>
  <si>
    <t>2527</t>
  </si>
  <si>
    <t>(NR_n30-Core) n30 NS_21 AMPR correction CR to 38.101-1</t>
  </si>
  <si>
    <t>R4-2417776</t>
  </si>
  <si>
    <t>2528</t>
  </si>
  <si>
    <t>(NR_n30-Core) n30 NS_21 AMPR correction CR to 38.101-1 (cat-A)</t>
  </si>
  <si>
    <t>R4-2419062</t>
  </si>
  <si>
    <t>2570</t>
  </si>
  <si>
    <t>(NR_SUL_combos_R18-Core) CR for TS 38.101-1 to align the MSD table format for SUL combos (R18)</t>
  </si>
  <si>
    <t>R4-2419315</t>
  </si>
  <si>
    <t>2583</t>
  </si>
  <si>
    <t>(NR_n53-Core) CR to correct Note 6 of Table 7.6.3-2 regarding band n53 OOB - TS38.101-1</t>
  </si>
  <si>
    <t>R4-2419316</t>
  </si>
  <si>
    <t>2584</t>
  </si>
  <si>
    <t>R4-2419317</t>
  </si>
  <si>
    <t>2585</t>
  </si>
  <si>
    <t>R4-2420453</t>
  </si>
  <si>
    <t>2572</t>
  </si>
  <si>
    <t>CR on n28 30MHz channel confinement</t>
  </si>
  <si>
    <t>R4-2420454</t>
  </si>
  <si>
    <t>2573</t>
  </si>
  <si>
    <t>R4-2420455</t>
  </si>
  <si>
    <t>2574</t>
  </si>
  <si>
    <t>R4-2419422</t>
  </si>
  <si>
    <t>CR to 38.115-1: Operating band unwanted emissions (rel-18)</t>
  </si>
  <si>
    <t>R4-2419423</t>
  </si>
  <si>
    <t>38.115-2</t>
  </si>
  <si>
    <t>CR to 38.115-2: Rated TRP output power limit</t>
  </si>
  <si>
    <t>R4-2419465</t>
  </si>
  <si>
    <t>0099</t>
  </si>
  <si>
    <t>CR to TS 38.106 with terminology alignment for Rel-17</t>
  </si>
  <si>
    <t>R4-2419843</t>
  </si>
  <si>
    <t>38.114</t>
  </si>
  <si>
    <t>CR for TS 38.114, Correction on terminology of RF repeater</t>
  </si>
  <si>
    <t>R4-2419846</t>
  </si>
  <si>
    <t>0100</t>
  </si>
  <si>
    <t>CR to TS 38.106 with terminology alignment for Rel-18</t>
  </si>
  <si>
    <t>R4-2419847</t>
  </si>
  <si>
    <t>CR to TS 38.115-1 with co-location requirements for repeaters</t>
  </si>
  <si>
    <t>R4-2419848</t>
  </si>
  <si>
    <t>CR to TS 38.115-2 with NCR type 1-H missing in some requirements</t>
  </si>
  <si>
    <t>R4-2419849</t>
  </si>
  <si>
    <t>CR for TS 38.114, Correction on terminology of NCR and RF repeater</t>
  </si>
  <si>
    <t>R4-2419866</t>
  </si>
  <si>
    <t>0097</t>
  </si>
  <si>
    <t>CR on Correlation Matrix of NCR Demodulation in 38.106</t>
  </si>
  <si>
    <t>R4-2419867</t>
  </si>
  <si>
    <t>CR on Correlation Matrix of NCR Demodulation in 38.115-1</t>
  </si>
  <si>
    <t>R4-2419868</t>
  </si>
  <si>
    <t>0028</t>
  </si>
  <si>
    <t>CR on Correlation Matrix of NCR Demodulation in 38.115-2</t>
  </si>
  <si>
    <t>R4-2419876</t>
  </si>
  <si>
    <t>0098</t>
  </si>
  <si>
    <t>CR to 38.106: ACLR requirements for NCR</t>
  </si>
  <si>
    <t>R4-2419877</t>
  </si>
  <si>
    <t>CR to 38.115-1: ACLR requirements for NCR</t>
  </si>
  <si>
    <t>R4-2419878</t>
  </si>
  <si>
    <t>CR to 38.115-2: ACLR requirements for NCR</t>
  </si>
  <si>
    <t>R4-2417526</t>
  </si>
  <si>
    <t>2516</t>
  </si>
  <si>
    <t>IE and UE capability name corrections (38.101-1)</t>
  </si>
  <si>
    <t>R4-2417527</t>
  </si>
  <si>
    <t>0760</t>
  </si>
  <si>
    <t>IE and UE capability name corrections (38.101-2)</t>
  </si>
  <si>
    <t>R4-2417528</t>
  </si>
  <si>
    <t>1302</t>
  </si>
  <si>
    <t>IE and UE capability name corrections (38.101-3)</t>
  </si>
  <si>
    <t>R4-2417925</t>
  </si>
  <si>
    <t>5014</t>
  </si>
  <si>
    <t>15.27.0</t>
  </si>
  <si>
    <t>(NR_newRAT) Restoring SCell interruption requirement</t>
  </si>
  <si>
    <t>R4-2417926</t>
  </si>
  <si>
    <t>5015</t>
  </si>
  <si>
    <t>R4-2417927</t>
  </si>
  <si>
    <t>5016</t>
  </si>
  <si>
    <t>R4-2417928</t>
  </si>
  <si>
    <t>5017</t>
  </si>
  <si>
    <t>R4-2418374</t>
  </si>
  <si>
    <t>5053</t>
  </si>
  <si>
    <t>(NR_new_RAT-Core) CR on NR-E-UTRAN HO requirement</t>
  </si>
  <si>
    <t>R4-2418704</t>
  </si>
  <si>
    <t>2560</t>
  </si>
  <si>
    <t>(NR_newRAT-Core) CR to TS38.101-1: Correction on applicability of minimum requirements</t>
  </si>
  <si>
    <t>R4-2418705</t>
  </si>
  <si>
    <t>2561</t>
  </si>
  <si>
    <t>R4-2418922</t>
  </si>
  <si>
    <t>(NR_newRAT-Core) CR to TS 38104 - EESS protection CEPT</t>
  </si>
  <si>
    <t>R4-2418923</t>
  </si>
  <si>
    <t>R4-2418924</t>
  </si>
  <si>
    <t>R4-2418925</t>
  </si>
  <si>
    <t>0668</t>
  </si>
  <si>
    <t>R4-2419304</t>
  </si>
  <si>
    <t>2577</t>
  </si>
  <si>
    <t>(NR_newRAT-Core) CR to modify MBW definition - TS38.101-1</t>
  </si>
  <si>
    <t>R4-2419305</t>
  </si>
  <si>
    <t>2578</t>
  </si>
  <si>
    <t>R4-2419306</t>
  </si>
  <si>
    <t>2579</t>
  </si>
  <si>
    <t>R4-2419307</t>
  </si>
  <si>
    <t>2580</t>
  </si>
  <si>
    <t>R4-2420170</t>
  </si>
  <si>
    <t>5142</t>
  </si>
  <si>
    <t>(NR_newRAT-Core) Correction on SCell activation delay</t>
  </si>
  <si>
    <t>R4-2420475</t>
  </si>
  <si>
    <t>2513</t>
  </si>
  <si>
    <t>(NR_newRAT-Core) Replacement of dual with 2Tx</t>
  </si>
  <si>
    <t>R4-2420482</t>
  </si>
  <si>
    <t>2531</t>
  </si>
  <si>
    <t>(NR_newRAT-Core) Correction to IBB for intraband contiguous CA</t>
  </si>
  <si>
    <t>R4-2420487</t>
  </si>
  <si>
    <t>2545</t>
  </si>
  <si>
    <t>(NR_newRAT-Core) CR for TS 38.101-1 reduction of UL CA UetoUe co-ex R15</t>
  </si>
  <si>
    <t>R4-2420489</t>
  </si>
  <si>
    <t>1312</t>
  </si>
  <si>
    <t>15.26.0</t>
  </si>
  <si>
    <t>(NR_newRAT-Core) CR for 38.101-3 EN-DC interband 2UL co-ex simplication R15</t>
  </si>
  <si>
    <t>R4-2420510</t>
  </si>
  <si>
    <t>2514</t>
  </si>
  <si>
    <t>R4-2420511</t>
  </si>
  <si>
    <t>2515</t>
  </si>
  <si>
    <t>R4-2417565</t>
  </si>
  <si>
    <t>(NR_newRAT-Perf) CR to TS 38.141-2 on EESS protection</t>
  </si>
  <si>
    <t>R4-2417566</t>
  </si>
  <si>
    <t>R4-2417567</t>
  </si>
  <si>
    <t>R4-2417648</t>
  </si>
  <si>
    <t>4962</t>
  </si>
  <si>
    <t>(NR_newRAT-Perf) CR to A.6.6.3.1 and A.6.6.3.2 on duplex mode and LTE RF channel number</t>
  </si>
  <si>
    <t>R4-2417649</t>
  </si>
  <si>
    <t>4963</t>
  </si>
  <si>
    <t>(NR_newRAT-Perf) CR to A.6.6.3.1 to A.6.6.3.3 on duplex mode and LTE RF channel number</t>
  </si>
  <si>
    <t>R4-2417650</t>
  </si>
  <si>
    <t>4964</t>
  </si>
  <si>
    <t>R4-2417651</t>
  </si>
  <si>
    <t>4965</t>
  </si>
  <si>
    <t>R4-2417967</t>
  </si>
  <si>
    <t>2532</t>
  </si>
  <si>
    <t>R4-2418005</t>
  </si>
  <si>
    <t>5025</t>
  </si>
  <si>
    <t>(NR_newRAT-Perf) CR to TS 38.133: Corrections to RRM FR2 test cases for high power classes (Rel 15)</t>
  </si>
  <si>
    <t>R4-2418006</t>
  </si>
  <si>
    <t>5026</t>
  </si>
  <si>
    <t>(NR_newRAT-Perf) CR to TS 38.133: Corrections to RRM FR2 test cases for high power classes (Rel 16)</t>
  </si>
  <si>
    <t>R4-2418007</t>
  </si>
  <si>
    <t>5027</t>
  </si>
  <si>
    <t>(NR_newRAT-Perf) CR to TS 38.133: Corrections to RRM FR2 test cases for high power classes (Rel 17)</t>
  </si>
  <si>
    <t>R4-2418008</t>
  </si>
  <si>
    <t>5028</t>
  </si>
  <si>
    <t>(NR_newRAT-Perf) CR to TS 38.133: Corrections to RRM FR2 test cases for high power classes (Rel 18)</t>
  </si>
  <si>
    <t>R4-2418237</t>
  </si>
  <si>
    <t>5044</t>
  </si>
  <si>
    <t>CR on MGTA 0.25ms for per-UE MG (Cat-A Rel-16)</t>
  </si>
  <si>
    <t>R4-2418238</t>
  </si>
  <si>
    <t>5045</t>
  </si>
  <si>
    <t>CR on MGTA 0.25ms for per-UE MG (Cat-A Rel-17)</t>
  </si>
  <si>
    <t>R4-2418239</t>
  </si>
  <si>
    <t>5046</t>
  </si>
  <si>
    <t>CR on MGTA 0.25ms for per-UE MG (Cat-A Rel-18)</t>
  </si>
  <si>
    <t>R4-2418631</t>
  </si>
  <si>
    <t>5105</t>
  </si>
  <si>
    <t>(NR_newRAT-Perf) Correction to RLM scheduling restriction test cases_R16</t>
  </si>
  <si>
    <t>R4-2418632</t>
  </si>
  <si>
    <t>5106</t>
  </si>
  <si>
    <t>(NR_newRAT-Perf) Correction to RLM scheduling restriction test cases_R17</t>
  </si>
  <si>
    <t>R4-2418633</t>
  </si>
  <si>
    <t>5107</t>
  </si>
  <si>
    <t>(NR_newRAT-Perf) Correction to RLM scheduling restriction test cases_R18</t>
  </si>
  <si>
    <t>R4-2419010</t>
  </si>
  <si>
    <t>15.19.0</t>
  </si>
  <si>
    <t>R4-2419616</t>
  </si>
  <si>
    <t>CR for Rel-18 TS38.101-4, alignments on the expression of CSI-RS conigurations for CQI, PMI and RI requirements</t>
  </si>
  <si>
    <t>R4-2419850</t>
  </si>
  <si>
    <t>(NR_newRAT-Perf) Editorial CR to 38.101-4 on PDCCH requirements to unify table numbering format</t>
  </si>
  <si>
    <t>R4-2419851</t>
  </si>
  <si>
    <t>0669</t>
  </si>
  <si>
    <t>R4-2419852</t>
  </si>
  <si>
    <t>R4-2419853</t>
  </si>
  <si>
    <t>R4-2419903</t>
  </si>
  <si>
    <t>0661</t>
  </si>
  <si>
    <t>CR for Rel-15 TS38.101-4, alignments on the expression of CSI-RS conigurations for CQI, PMI and RI requirements</t>
  </si>
  <si>
    <t>R4-2419904</t>
  </si>
  <si>
    <t>0662</t>
  </si>
  <si>
    <t>CR for Rel-16 TS38.101-4, alignments on the expression of CSI-RS conigurations for CQI, PMI and RI requirements</t>
  </si>
  <si>
    <t>R4-2419905</t>
  </si>
  <si>
    <t>0663</t>
  </si>
  <si>
    <t>CR for Rel-17 TS38.101-4, alignments on the expression of CSI-RS conigurations for CQI, PMI and RI requirements</t>
  </si>
  <si>
    <t>R4-2420171</t>
  </si>
  <si>
    <t>5104</t>
  </si>
  <si>
    <t>(NR_newRAT-Perf) Correction to RLM scheduling restriction test cases_R15</t>
  </si>
  <si>
    <t>R4-2420243</t>
  </si>
  <si>
    <t>5043</t>
  </si>
  <si>
    <t>CR on MGTA 0.25ms for per-UE MG (Cat-F Rel-15)</t>
  </si>
  <si>
    <t>R4-2417841</t>
  </si>
  <si>
    <t>38.863</t>
  </si>
  <si>
    <t>0021</t>
  </si>
  <si>
    <t>(NR_NTN_enh-Core) CR for TR 38.863, On NTN system parameters for Ka-band co-existence</t>
  </si>
  <si>
    <t>R4-2418422</t>
  </si>
  <si>
    <t>5074</t>
  </si>
  <si>
    <t>CR to TS 38.133 paging interruption requirement correction for NR NTN enh</t>
  </si>
  <si>
    <t>R4-2418839</t>
  </si>
  <si>
    <t>38.101-5</t>
  </si>
  <si>
    <t>0125</t>
  </si>
  <si>
    <t>(NR_NTN_enh-Core) Correction on Off-axis EIRP density and off-axis cross-polarization of NTN Ka band n510, n511</t>
  </si>
  <si>
    <t>R4-2419131</t>
  </si>
  <si>
    <t>CR on RLM requriements for FR2-NTN</t>
  </si>
  <si>
    <t>R4-2419874</t>
  </si>
  <si>
    <t>38.108</t>
  </si>
  <si>
    <t>(NR_NTN_enh-Core) CR for TS 38.108, Correction on OTA out-of-band blocking requirement for SAN type 2-O</t>
  </si>
  <si>
    <t>R4-2419875</t>
  </si>
  <si>
    <t>38.181</t>
  </si>
  <si>
    <t>(NR_NTN_enh-Core) CR for TS 38.181, Correction on OTA out-of-band blocking requirement for SAN type 2-O</t>
  </si>
  <si>
    <t>R4-2419900</t>
  </si>
  <si>
    <t>Corrections to VSAT UE Mandatory instead of Additional Requirements</t>
  </si>
  <si>
    <t>R4-2420224</t>
  </si>
  <si>
    <t>5169</t>
  </si>
  <si>
    <t>CR on Rx-Tx measurement requirements for NTN</t>
  </si>
  <si>
    <t>R4-2420226</t>
  </si>
  <si>
    <t>4999</t>
  </si>
  <si>
    <t>(NR_NTN_enh-Core) CR on core requirements of Rel-18 NR NTN enhancements</t>
  </si>
  <si>
    <t>R4-2420228</t>
  </si>
  <si>
    <t>5143</t>
  </si>
  <si>
    <t>(NR_NTN_enh-Core) Modify NR NTN core requirements in RRC Connected state</t>
  </si>
  <si>
    <t>R4-2420229</t>
  </si>
  <si>
    <t>5208</t>
  </si>
  <si>
    <t>(NR_NTN_enh-Core) Formal CR on Interruption time for hard satellite switch</t>
  </si>
  <si>
    <t>R4-2420238</t>
  </si>
  <si>
    <t>5023</t>
  </si>
  <si>
    <t>(NR_NTN_enh-Core) CR on NTN CHO requirements TEI18</t>
  </si>
  <si>
    <t>R4-2420479</t>
  </si>
  <si>
    <t>5154</t>
  </si>
  <si>
    <t>CR for updating the note for NTN frequency range definition in RLM requirements</t>
  </si>
  <si>
    <t>R4-2417842</t>
  </si>
  <si>
    <t>CR for TS 38.108, On Performance requirements for PRACH for Ka-band NTN</t>
  </si>
  <si>
    <t>R4-2417843</t>
  </si>
  <si>
    <t>(NR_NTN_enh-Perf) CR for TS 38.181, On Performance requirements for PRACH for Ka-band NTN</t>
  </si>
  <si>
    <t>R4-2418938</t>
  </si>
  <si>
    <t>CR on performance requirements for PUSCH with DM-RS bundling</t>
  </si>
  <si>
    <t>R4-2419862</t>
  </si>
  <si>
    <t>CR for 38.108 on FR2-NTN PUCCH demodulation requirements</t>
  </si>
  <si>
    <t>R4-2419863</t>
  </si>
  <si>
    <t>CR for 38.181 on FR2-NTN PUCCH demodulation requirements</t>
  </si>
  <si>
    <t>R4-2419864</t>
  </si>
  <si>
    <t>0129</t>
  </si>
  <si>
    <t>(NR_NTN_enh-Perf) CR on UE demodulation requirements</t>
  </si>
  <si>
    <t>R4-2419865</t>
  </si>
  <si>
    <t>0134</t>
  </si>
  <si>
    <t>CR to 38101-5 Correction on UE demodulation requirement for NTN</t>
  </si>
  <si>
    <t>R4-2419906</t>
  </si>
  <si>
    <t>CR on performance requirements for PUSCH in TS 38.181</t>
  </si>
  <si>
    <t>R4-2420231</t>
  </si>
  <si>
    <t>5129</t>
  </si>
  <si>
    <t>CR on performance requirements maintenance for R18 NTN</t>
  </si>
  <si>
    <t>R4-2420233</t>
  </si>
  <si>
    <t>5175</t>
  </si>
  <si>
    <t>CR to TS 38.133 Satellite switching with re-synchronization test case correction for NR NTN enh</t>
  </si>
  <si>
    <t>R4-2417739</t>
  </si>
  <si>
    <t>38.741</t>
  </si>
  <si>
    <t>0003</t>
  </si>
  <si>
    <t>Clarification for the applicability of the enhanced channel raster for band n254</t>
  </si>
  <si>
    <t>R4-2420405</t>
  </si>
  <si>
    <t>0142</t>
  </si>
  <si>
    <t>CR for Rel-18 to correct the indications of requirements for NS_04N and NS_05N</t>
  </si>
  <si>
    <t>R4-2418009</t>
  </si>
  <si>
    <t>5029</t>
  </si>
  <si>
    <t>(NR_NTN_solutions-Perf) CR to TS 38.133: Corrections to NR NTN RRM test cases (Rel 17)</t>
  </si>
  <si>
    <t>R4-2418010</t>
  </si>
  <si>
    <t>(NR_NTN_solutions-Perf) CR to TS 38.133: Corrections to NR NTN RRM test cases (Rel 18)</t>
  </si>
  <si>
    <t>R4-2418240</t>
  </si>
  <si>
    <t>5047</t>
  </si>
  <si>
    <t>CR on Fading for RLM and BFD-LR test cases (Cat-F Rel-17)</t>
  </si>
  <si>
    <t>R4-2418241</t>
  </si>
  <si>
    <t>5048</t>
  </si>
  <si>
    <t>CR on Fading for RLM and BFD-LR test cases (Cat-A Rel-18)</t>
  </si>
  <si>
    <t>R4-2418418</t>
  </si>
  <si>
    <t>5073</t>
  </si>
  <si>
    <t>(NR_NTN_solutions-Perf) CR on correction of test parameters and requirements for TCs for inter-frequency cell reselection on FR1 NR NTN</t>
  </si>
  <si>
    <t>R4-2418490</t>
  </si>
  <si>
    <t>(NR_NTN_solutions-Core) Modify NR NTN cell re-selection measurement in RRC IDLE  state.</t>
  </si>
  <si>
    <t>R4-2418966</t>
  </si>
  <si>
    <t>0128</t>
  </si>
  <si>
    <t>(NR_NTN_solutions-Perf) CR on UE demodulation requirements</t>
  </si>
  <si>
    <t>R4-2419120</t>
  </si>
  <si>
    <t>5161</t>
  </si>
  <si>
    <t>(NR_NTN_solutions-Core) CR on measurement requirements for NTN R18</t>
  </si>
  <si>
    <t>R4-2419500</t>
  </si>
  <si>
    <t>5209</t>
  </si>
  <si>
    <t>[NR_NTN_solutions-Perf] Correction in derive parameters in A.14.4.2.4 and A.14.4.2.6</t>
  </si>
  <si>
    <t>R4-2419502</t>
  </si>
  <si>
    <t>[NR_NTN_solutions-Perf] Correction in derive parameters in A.14.4.2.4 and A.14.4.2.6 (Rel-18)</t>
  </si>
  <si>
    <t>R4-2419834</t>
  </si>
  <si>
    <t>0093</t>
  </si>
  <si>
    <t>CR for TS 38.108, Correction on NTN SAN requirement reference points</t>
  </si>
  <si>
    <t>R4-2419835</t>
  </si>
  <si>
    <t>CR for TS 38.181, Correction on NTN SAN requirement reference points</t>
  </si>
  <si>
    <t>R4-2419883</t>
  </si>
  <si>
    <t>0127</t>
  </si>
  <si>
    <t>R4-2419912</t>
  </si>
  <si>
    <t>0094</t>
  </si>
  <si>
    <t>R4-2419913</t>
  </si>
  <si>
    <t>R4-2420163</t>
  </si>
  <si>
    <t>(NR_NTN_solutions-Core) CR on measurement requirements for NTN</t>
  </si>
  <si>
    <t>R4-2420181</t>
  </si>
  <si>
    <t>5072</t>
  </si>
  <si>
    <t>R4-2420182</t>
  </si>
  <si>
    <t>5079</t>
  </si>
  <si>
    <t>(NR_NTN_solutions-Core) Modify NR NTN cell re-selection measurement in RRC IDLE state.</t>
  </si>
  <si>
    <t>R4-2420183</t>
  </si>
  <si>
    <t>5081</t>
  </si>
  <si>
    <t>(NR_NTN_solutions-Core) Modify NR NTN on measurement and evaluation of serving cell .</t>
  </si>
  <si>
    <t>R4-2420484</t>
  </si>
  <si>
    <t>0139</t>
  </si>
  <si>
    <t>(NR_NTN_solutions-Core) CR on FR1 note clarification in frequency ranges table</t>
  </si>
  <si>
    <t>R4-2418013</t>
  </si>
  <si>
    <t>0659</t>
  </si>
  <si>
    <t>(NR_newRAT-Perf) Clarify CSI-RS multiplexing for PMI Reporting Requirements</t>
  </si>
  <si>
    <t>R4-2418014</t>
  </si>
  <si>
    <t>0660</t>
  </si>
  <si>
    <t>R4-2418079</t>
  </si>
  <si>
    <t>5035</t>
  </si>
  <si>
    <t>(NR_unlic-Perf) CR for NR-U TC correction (R16)</t>
  </si>
  <si>
    <t>R4-2418080</t>
  </si>
  <si>
    <t>5036</t>
  </si>
  <si>
    <t>(NR_unlic-Perf) CR for NR-U TC correction (R17)</t>
  </si>
  <si>
    <t>R4-2418081</t>
  </si>
  <si>
    <t>5037</t>
  </si>
  <si>
    <t>(NR_unlic-Perf) CR for NR-U TC correction (R18)</t>
  </si>
  <si>
    <t>R4-2418083</t>
  </si>
  <si>
    <t>5039</t>
  </si>
  <si>
    <t>(NR_unlic-Perf) Missing idle-mode conditions for NR-U in 38.133 annex B (R17)</t>
  </si>
  <si>
    <t>R4-2418084</t>
  </si>
  <si>
    <t>(NR_unlic-Perf) Missing idle-mode conditions for NR-U in 38.133 annex B (R18)</t>
  </si>
  <si>
    <t>R4-2419679</t>
  </si>
  <si>
    <t>37.941</t>
  </si>
  <si>
    <t>15.4.0</t>
  </si>
  <si>
    <t>Corrections to applicability of TRP measurement methods and chambers</t>
  </si>
  <si>
    <t>R4-2419680</t>
  </si>
  <si>
    <t>R4-2419681</t>
  </si>
  <si>
    <t>R4-2419682</t>
  </si>
  <si>
    <t>0057</t>
  </si>
  <si>
    <t>R4-2419881</t>
  </si>
  <si>
    <t>(NR_perf_enh-Perf) CR on UE CA demodulation requirements</t>
  </si>
  <si>
    <t>R4-2419890</t>
  </si>
  <si>
    <t>0658</t>
  </si>
  <si>
    <t>R4-2420173</t>
  </si>
  <si>
    <t>5038</t>
  </si>
  <si>
    <t>(NR_unlic-Perf) Missing idle-mode conditions for NR-U in 38.133 annex B (R16)</t>
  </si>
  <si>
    <t>R4-2418781</t>
  </si>
  <si>
    <t>5138</t>
  </si>
  <si>
    <t>(NR_pos_enh-Core) CR on Rel-17 positioning requirements</t>
  </si>
  <si>
    <t>R4-2418782</t>
  </si>
  <si>
    <t>5139</t>
  </si>
  <si>
    <t>R4-2419349</t>
  </si>
  <si>
    <t>5193</t>
  </si>
  <si>
    <t>(NR_pos-Perf) CAT-A CR to 38.133 (Release 17) on corrections to accuracy requirement for UE Rx-Tx measurement</t>
  </si>
  <si>
    <t>R4-2419350</t>
  </si>
  <si>
    <t>5194</t>
  </si>
  <si>
    <t>(NR_pos-Perf) CAT-A CR to 38.133 (Release 18) on corrections to accuracy requirement for UE Rx-Tx measurement</t>
  </si>
  <si>
    <t>R4-2420112</t>
  </si>
  <si>
    <t>5005</t>
  </si>
  <si>
    <t>(NR_pos_enh-Perf) CR on test cases of R17 positioning</t>
  </si>
  <si>
    <t>R4-2420152</t>
  </si>
  <si>
    <t>5192</t>
  </si>
  <si>
    <t>(NR_pos-Perf) CR to 38.133 on corrections to accuracy requirement for UE Rx-Tx measurement</t>
  </si>
  <si>
    <t>R4-2417652</t>
  </si>
  <si>
    <t>4966</t>
  </si>
  <si>
    <t>(NR_redcap-Perf) CR to A.16.5.3 on PDCCH and PDSCH max HARQ transmission</t>
  </si>
  <si>
    <t>R4-2417653</t>
  </si>
  <si>
    <t>4967</t>
  </si>
  <si>
    <t>R4-2417655</t>
  </si>
  <si>
    <t>4969</t>
  </si>
  <si>
    <t>(NR_redcap-Perf) CR to CORESET RMC for RLM 1Rx RedCap</t>
  </si>
  <si>
    <t>R4-2417656</t>
  </si>
  <si>
    <t>4970</t>
  </si>
  <si>
    <t>(NR_redcap-Perf) CR to A.16.6.1.7 Dedicated CORESET RMC</t>
  </si>
  <si>
    <t>R4-2417657</t>
  </si>
  <si>
    <t>4971</t>
  </si>
  <si>
    <t>R4-2417658</t>
  </si>
  <si>
    <t>4972</t>
  </si>
  <si>
    <t>(NR_redcap-Perf) CR to A.16.6.2.9 redundant T2 parameter value</t>
  </si>
  <si>
    <t>R4-2417659</t>
  </si>
  <si>
    <t>4973</t>
  </si>
  <si>
    <t>R4-2417660</t>
  </si>
  <si>
    <t>4974</t>
  </si>
  <si>
    <t>(NR_redcap-Perf) CR to A.16.3.2.3.1 Redirection on CORESET reference channel</t>
  </si>
  <si>
    <t>R4-2417661</t>
  </si>
  <si>
    <t>4975</t>
  </si>
  <si>
    <t>(NR_redcap-Perf) CR to A.16.3.1.7 to A.16.3.1.10 for Handover</t>
  </si>
  <si>
    <t>R4-2417662</t>
  </si>
  <si>
    <t>4976</t>
  </si>
  <si>
    <t>R4-2417663</t>
  </si>
  <si>
    <t>4977</t>
  </si>
  <si>
    <t>(NR_redcap-Perf) CR to A.16.1.2.4 on missing configuration number</t>
  </si>
  <si>
    <t>R4-2417664</t>
  </si>
  <si>
    <t>4978</t>
  </si>
  <si>
    <t>R4-2417665</t>
  </si>
  <si>
    <t>4979</t>
  </si>
  <si>
    <t>(NR_redcap-Perf) CR to A.16.6.1.10 SMTC configuration for CD-SSB</t>
  </si>
  <si>
    <t>R4-2417666</t>
  </si>
  <si>
    <t>4980</t>
  </si>
  <si>
    <t>R4-2417667</t>
  </si>
  <si>
    <t>4981</t>
  </si>
  <si>
    <t>(NR_redcap-Perf) CR to A.18.1.1.1 E-UTRA cell re-selection to NR cell</t>
  </si>
  <si>
    <t>R4-2417668</t>
  </si>
  <si>
    <t>4982</t>
  </si>
  <si>
    <t>R4-2417707</t>
  </si>
  <si>
    <t>4990</t>
  </si>
  <si>
    <t>(NR_redcap-Perf) CR to TS 38.133 on test cases for RedCap UE</t>
  </si>
  <si>
    <t>R4-2417708</t>
  </si>
  <si>
    <t>4991</t>
  </si>
  <si>
    <t>R4-2418642</t>
  </si>
  <si>
    <t>5115</t>
  </si>
  <si>
    <t>(NR_redcap-Perf) Correction to RedCap 2-step RACH RRM test cases_R18</t>
  </si>
  <si>
    <t>R4-2418643</t>
  </si>
  <si>
    <t>5116</t>
  </si>
  <si>
    <t>(NR_redcap-Perf) Correction to RedCap measurement and radio link monitoring test cases_R17</t>
  </si>
  <si>
    <t>R4-2418644</t>
  </si>
  <si>
    <t>5117</t>
  </si>
  <si>
    <t>(NR_redcap-Perf) Correction to RedCap measurement and radio link monitoring test cases_R18</t>
  </si>
  <si>
    <t>R4-2419891</t>
  </si>
  <si>
    <t>0694</t>
  </si>
  <si>
    <t>CR to 38.101-4: Editorial correction of eRedCap UE demodulation and CSI reporting requirements</t>
  </si>
  <si>
    <t>R4-2419892</t>
  </si>
  <si>
    <t>0703</t>
  </si>
  <si>
    <t>CR for Rel-18 TS38.101-4, alignments on the expression of CSI-RS conigurations for RedCap enhancement requirements</t>
  </si>
  <si>
    <t>R4-2420176</t>
  </si>
  <si>
    <t>4968</t>
  </si>
  <si>
    <t>R4-2420178</t>
  </si>
  <si>
    <t>5114</t>
  </si>
  <si>
    <t>(NR_redcap-Perf) Correction to RedCap 2-step RACH RRM test cases_R17</t>
  </si>
  <si>
    <t>R4-2417732</t>
  </si>
  <si>
    <t>5001</t>
  </si>
  <si>
    <t>(NR_RRM_enh2-Perf) CR on test cases of PUCCH SCell activation and deactivation delay requirements</t>
  </si>
  <si>
    <t>R4-2417733</t>
  </si>
  <si>
    <t>5002</t>
  </si>
  <si>
    <t>R4-2417735</t>
  </si>
  <si>
    <t>5004</t>
  </si>
  <si>
    <t>(NR_RRM_enh2-Core) CR on PUCCH SCell activation and deactivation delay requirements with Multiple SCells</t>
  </si>
  <si>
    <t>R4-2418077</t>
  </si>
  <si>
    <t>2538</t>
  </si>
  <si>
    <t>D</t>
  </si>
  <si>
    <t>(NR_RF_FR1_enh-Core) CR on typo for carrier leakage of intra-band NC CA (R17)</t>
  </si>
  <si>
    <t>R4-2418078</t>
  </si>
  <si>
    <t>2539</t>
  </si>
  <si>
    <t>(NR_RF_FR1_enh-Core) CR on typo for carrier leakage of intra-band NC CA (R18)</t>
  </si>
  <si>
    <t>R4-2418493</t>
  </si>
  <si>
    <t>5083</t>
  </si>
  <si>
    <t>(NR_redcap-Core) Modify CG-SDT requirements for RedCap.</t>
  </si>
  <si>
    <t>R4-2418514</t>
  </si>
  <si>
    <t>5092</t>
  </si>
  <si>
    <t>(NR_redcap-Core)Correction on RedCap UE</t>
  </si>
  <si>
    <t>R4-2418516</t>
  </si>
  <si>
    <t>5094</t>
  </si>
  <si>
    <t>(NR_RRM_enh2) Correction on HO with PSCell</t>
  </si>
  <si>
    <t>R4-2418517</t>
  </si>
  <si>
    <t>7355</t>
  </si>
  <si>
    <t>(NR_RRM_enh2) Correction on TS 36.133: HO with PSCell</t>
  </si>
  <si>
    <t>R4-2418518</t>
  </si>
  <si>
    <t>7356</t>
  </si>
  <si>
    <t>R4-2418699</t>
  </si>
  <si>
    <t>2558</t>
  </si>
  <si>
    <t>(NR_RF_FR1) Update the ACLR description for intra-band NC CA</t>
  </si>
  <si>
    <t>R4-2418700</t>
  </si>
  <si>
    <t>2559</t>
  </si>
  <si>
    <t>R4-2419805</t>
  </si>
  <si>
    <t>0101</t>
  </si>
  <si>
    <t>(NR_repeaters-Core) CR on TS38.106 on mmWave EESS protection for NCR for R18</t>
  </si>
  <si>
    <t>R4-2419870</t>
  </si>
  <si>
    <t>(NR_repeaters-Core) CR on TS38.106 on mmWave EESS protection for NCR for R17</t>
  </si>
  <si>
    <t>R4-2420113</t>
  </si>
  <si>
    <t>5003</t>
  </si>
  <si>
    <t>R4-2420177</t>
  </si>
  <si>
    <t>5091</t>
  </si>
  <si>
    <t>R4-2420180</t>
  </si>
  <si>
    <t>5093</t>
  </si>
  <si>
    <t>(NR_RRM_enh2) Correction on TS 38.133: HO with PSCell</t>
  </si>
  <si>
    <t>R4-2420191</t>
  </si>
  <si>
    <t>5082</t>
  </si>
  <si>
    <t>R4-2420459</t>
  </si>
  <si>
    <t>2556</t>
  </si>
  <si>
    <t>(NR_redcap_enh-Core) Add eRedCap in the context of requirements</t>
  </si>
  <si>
    <t>R4-2420488</t>
  </si>
  <si>
    <t>2557</t>
  </si>
  <si>
    <t>R4-2417921</t>
  </si>
  <si>
    <t>Editorial corrections to sections 7 and 8</t>
  </si>
  <si>
    <t>R4-2418402</t>
  </si>
  <si>
    <t>5065</t>
  </si>
  <si>
    <t>(NR_UE_pow_sav-Core) CR on relaxed measurement in IDLE/INACTIVe mode</t>
  </si>
  <si>
    <t>R4-2418404</t>
  </si>
  <si>
    <t>5066</t>
  </si>
  <si>
    <t>R4-2418406</t>
  </si>
  <si>
    <t>5067</t>
  </si>
  <si>
    <t>(NR_RRM_Enh-Perf) CR on adding Note in test parameter tables for multiple unknown SCells activation test case</t>
  </si>
  <si>
    <t>R4-2418407</t>
  </si>
  <si>
    <t>5068</t>
  </si>
  <si>
    <t>R4-2418408</t>
  </si>
  <si>
    <t>5069</t>
  </si>
  <si>
    <t>R4-2418409</t>
  </si>
  <si>
    <t>(NR_RRM_enh3-Perf) CR on adding Note in test parameter tables for SCell activation test cases</t>
  </si>
  <si>
    <t>R4-2418416</t>
  </si>
  <si>
    <t>5071</t>
  </si>
  <si>
    <t>CR on specification quality improvement for clause A.4 in TS 38.133</t>
  </si>
  <si>
    <t>R4-2419321</t>
  </si>
  <si>
    <t>2589</t>
  </si>
  <si>
    <t>(NR_SL_enh2-Core) Removal of note index in a table for A-MPR for NS_65 - TS38.101-1</t>
  </si>
  <si>
    <t>R4-2419710</t>
  </si>
  <si>
    <t>5219</t>
  </si>
  <si>
    <t>CR 38.133 RRM specification improvement for clauses 10 to A_3</t>
  </si>
  <si>
    <t>R4-2419711</t>
  </si>
  <si>
    <t>CR 38.133 RRM specification improvement for clause A_6</t>
  </si>
  <si>
    <t>R4-2420116</t>
  </si>
  <si>
    <t>5064</t>
  </si>
  <si>
    <t>R4-2420118</t>
  </si>
  <si>
    <t>5211</t>
  </si>
  <si>
    <t>CR on NR standalone tests with all NR cells in FR1 for RedCap</t>
  </si>
  <si>
    <t>R4-2420119</t>
  </si>
  <si>
    <t>5063</t>
  </si>
  <si>
    <t>CR Section 9 specification quality improvement</t>
  </si>
  <si>
    <t>R4-2420154</t>
  </si>
  <si>
    <t>5156</t>
  </si>
  <si>
    <t>CR on R18 FR2 SCell activation delay reduction</t>
  </si>
  <si>
    <t>R4-2420155</t>
  </si>
  <si>
    <t>5177</t>
  </si>
  <si>
    <t>CR on RRM requirements for eFeRRM</t>
  </si>
  <si>
    <t>R4-2420156</t>
  </si>
  <si>
    <t>5184</t>
  </si>
  <si>
    <t>CR on core part of R18 SCell activation enhancement</t>
  </si>
  <si>
    <t>R4-2420193</t>
  </si>
  <si>
    <t>5229</t>
  </si>
  <si>
    <t>CR for RRM Spec Improvement (section 1~6)</t>
  </si>
  <si>
    <t>R4-2418220</t>
  </si>
  <si>
    <t>37.902</t>
  </si>
  <si>
    <t>0008</t>
  </si>
  <si>
    <t>13.0.0</t>
  </si>
  <si>
    <t>CR to TR 37.902 on adding test method for UE over 72mm wide [OTA_WideHand]</t>
  </si>
  <si>
    <t>R4-2418221</t>
  </si>
  <si>
    <t>0009</t>
  </si>
  <si>
    <t>14.0.0</t>
  </si>
  <si>
    <t>R4-2418222</t>
  </si>
  <si>
    <t>0010</t>
  </si>
  <si>
    <t>15.0.0</t>
  </si>
  <si>
    <t>R4-2418223</t>
  </si>
  <si>
    <t>0011</t>
  </si>
  <si>
    <t>16.0.0</t>
  </si>
  <si>
    <t>R4-2418224</t>
  </si>
  <si>
    <t>0012</t>
  </si>
  <si>
    <t>17.0.0</t>
  </si>
  <si>
    <t>R4-2418225</t>
  </si>
  <si>
    <t>0013</t>
  </si>
  <si>
    <t>R4-2418226</t>
  </si>
  <si>
    <t>37.144</t>
  </si>
  <si>
    <t>0025</t>
  </si>
  <si>
    <t>14.8.0</t>
  </si>
  <si>
    <t>CR to TS 37.144 on adding test method for UE over 72mm wide [OTA_WideHand]</t>
  </si>
  <si>
    <t>R4-2418227</t>
  </si>
  <si>
    <t>0026</t>
  </si>
  <si>
    <t>15.1.0</t>
  </si>
  <si>
    <t>R4-2418228</t>
  </si>
  <si>
    <t>0027</t>
  </si>
  <si>
    <t>16.1.0</t>
  </si>
  <si>
    <t>R4-2418229</t>
  </si>
  <si>
    <t>R4-2418230</t>
  </si>
  <si>
    <t>R4-2419223</t>
  </si>
  <si>
    <t>36.104</t>
  </si>
  <si>
    <t>17.12.0</t>
  </si>
  <si>
    <t>(TEI17) CR to TS 36.104 - BS spurious receiver protection note [MSR_BSRF_RX]</t>
  </si>
  <si>
    <t>R4-2419224</t>
  </si>
  <si>
    <t>4997</t>
  </si>
  <si>
    <t>R4-2419225</t>
  </si>
  <si>
    <t>1400</t>
  </si>
  <si>
    <t>(TEI17) CR to TS 36.141 - BS spurious receiver protection note [MSR_BSRF_RX]</t>
  </si>
  <si>
    <t>R4-2419226</t>
  </si>
  <si>
    <t>1401</t>
  </si>
  <si>
    <t>R4-2419227</t>
  </si>
  <si>
    <t>37.104</t>
  </si>
  <si>
    <t>1017</t>
  </si>
  <si>
    <t>17.13.0</t>
  </si>
  <si>
    <t>(TEI17) CR to TS 37.104 - BS spurious receiver protection note [MSR_BSRF_RX]</t>
  </si>
  <si>
    <t>R4-2419228</t>
  </si>
  <si>
    <t>1018</t>
  </si>
  <si>
    <t>R4-2419229</t>
  </si>
  <si>
    <t>37.141</t>
  </si>
  <si>
    <t>1088</t>
  </si>
  <si>
    <t>(TEI17) CR to TS 37.141 - BS spurious receiver protection note [MSR_BSRF_RX]</t>
  </si>
  <si>
    <t>R4-2419230</t>
  </si>
  <si>
    <t>1089</t>
  </si>
  <si>
    <t>R4-2419232</t>
  </si>
  <si>
    <t>37.105</t>
  </si>
  <si>
    <t>0292</t>
  </si>
  <si>
    <t>(TEI17) CR to TS 37.105 - BS spurious receiver protection note [MSR_BSRF_RX]</t>
  </si>
  <si>
    <t>R4-2419234</t>
  </si>
  <si>
    <t>37.145-1</t>
  </si>
  <si>
    <t>0341</t>
  </si>
  <si>
    <t>(TEI17) CR to TS 37.145-1 - BS spurious receiver protection note [MSR_BSRF_RX]</t>
  </si>
  <si>
    <t>R4-2419236</t>
  </si>
  <si>
    <t>37.145-2</t>
  </si>
  <si>
    <t>0387</t>
  </si>
  <si>
    <t>(TEI17) CR to TS 37.145-2 - BS spurious receiver protection note [MSR_BSRF_RX]</t>
  </si>
  <si>
    <t>R4-2419308</t>
  </si>
  <si>
    <t>2581</t>
  </si>
  <si>
    <t>(NR_newRAT-Core, TEI17) CR to correct the note 1 indication from NS_05 to NS_05U - TS38.101-1</t>
  </si>
  <si>
    <t>R4-2419309</t>
  </si>
  <si>
    <t>2582</t>
  </si>
  <si>
    <t>R4-2419839</t>
  </si>
  <si>
    <t>0291</t>
  </si>
  <si>
    <t>R4-2419840</t>
  </si>
  <si>
    <t>0340</t>
  </si>
  <si>
    <t>R4-2419841</t>
  </si>
  <si>
    <t>0386</t>
  </si>
  <si>
    <t>R4-2419869</t>
  </si>
  <si>
    <t xml:space="preserve">CR for 38.104 on PRACH format 1 demodulation requirements [HAPS PRACH] </t>
  </si>
  <si>
    <t>R4-2420151</t>
  </si>
  <si>
    <t>5227</t>
  </si>
  <si>
    <t>Big CR to 38133 for RRM performance part for expanded and improved NR positioning</t>
  </si>
  <si>
    <t>R4-2420150</t>
  </si>
  <si>
    <t>5228</t>
  </si>
  <si>
    <t>Big CR to 38133 for RRM core part for expanded and improved NR positioning</t>
  </si>
  <si>
    <t>R4-2419450</t>
  </si>
  <si>
    <t>1326</t>
  </si>
  <si>
    <t>BigCR for DC_R19_xBLTE_yBNR</t>
  </si>
  <si>
    <t>R4-2418325</t>
  </si>
  <si>
    <t>2546</t>
  </si>
  <si>
    <t>big CR 38.101-1 for NR_CADC_SUL_R19</t>
  </si>
  <si>
    <t>R4-2418327</t>
  </si>
  <si>
    <t>1313</t>
  </si>
  <si>
    <t>big CR 38.101-3 for NR_CADC_SUL_R19</t>
  </si>
  <si>
    <t>R4-2417577</t>
  </si>
  <si>
    <t>1304</t>
  </si>
  <si>
    <t>Big CR on Rel-19 HPUE for DC combinations of LTE band(s) and NR band(s)</t>
  </si>
  <si>
    <t>R4-2417550</t>
  </si>
  <si>
    <t>2518</t>
  </si>
  <si>
    <t>Big CR to 38.101-1 new combinations for HPUE_NR_CADC_SUL_R19</t>
  </si>
  <si>
    <t>R4-2420354</t>
  </si>
  <si>
    <t>R4-2419303</t>
  </si>
  <si>
    <t>6071</t>
  </si>
  <si>
    <t>Big CR on Introduction of completed R19 x(1&lt;=x&lt;=6) DL y(y&lt;=2) UL CA band combinations to TS 36.101</t>
  </si>
  <si>
    <t>R3-247406</t>
  </si>
  <si>
    <t>38.413</t>
  </si>
  <si>
    <t>1198</t>
  </si>
  <si>
    <t>R3-247407</t>
  </si>
  <si>
    <t>29.413</t>
  </si>
  <si>
    <t>R3-247814</t>
  </si>
  <si>
    <t>36.423</t>
  </si>
  <si>
    <t>1792</t>
  </si>
  <si>
    <t>Clarification on indication of dormant cell re-activation</t>
  </si>
  <si>
    <t>R3-247816</t>
  </si>
  <si>
    <t>36.413</t>
  </si>
  <si>
    <t>1957</t>
  </si>
  <si>
    <t>Coarse UE Location Information Reporting from MME to eNB - S1AP Impacts</t>
  </si>
  <si>
    <t>R3-247850</t>
  </si>
  <si>
    <t>1216</t>
  </si>
  <si>
    <t>16.15.0</t>
  </si>
  <si>
    <t>Correction on CIoT optimization with 5GC</t>
  </si>
  <si>
    <t>R3-247851</t>
  </si>
  <si>
    <t>1217</t>
  </si>
  <si>
    <t>R3-247852</t>
  </si>
  <si>
    <t>1218</t>
  </si>
  <si>
    <t>Correction on AMF CP Relocation Indication</t>
  </si>
  <si>
    <t>R3-247853</t>
  </si>
  <si>
    <t>1231</t>
  </si>
  <si>
    <t>R3-247042</t>
  </si>
  <si>
    <t>38.423</t>
  </si>
  <si>
    <t>1374</t>
  </si>
  <si>
    <t>Correcting IE reference in Cell Replacing Info</t>
  </si>
  <si>
    <t>R3-247043</t>
  </si>
  <si>
    <t>1375</t>
  </si>
  <si>
    <t>R3-247098</t>
  </si>
  <si>
    <t>1373</t>
  </si>
  <si>
    <t>Correction of mobility change procedure</t>
  </si>
  <si>
    <t>R3-247812</t>
  </si>
  <si>
    <t>38.473</t>
  </si>
  <si>
    <t>1510</t>
  </si>
  <si>
    <t>Option 2: Correction on DU collecting and reporting of DL LBT failure information</t>
  </si>
  <si>
    <t>R3-247893</t>
  </si>
  <si>
    <t>1429</t>
  </si>
  <si>
    <t>Addition of procedural description of CPAC Configuration</t>
  </si>
  <si>
    <t>R3-247058</t>
  </si>
  <si>
    <t>1364</t>
  </si>
  <si>
    <t>Correction for the semantics description</t>
  </si>
  <si>
    <t>R3-247059</t>
  </si>
  <si>
    <t>1365</t>
  </si>
  <si>
    <t>R3-247060</t>
  </si>
  <si>
    <t>R3-247061</t>
  </si>
  <si>
    <t>R3-247094</t>
  </si>
  <si>
    <t>1500</t>
  </si>
  <si>
    <t>Correction on BAP mapping configuration for IAB</t>
  </si>
  <si>
    <t>R3-247095</t>
  </si>
  <si>
    <t>1501</t>
  </si>
  <si>
    <t>R3-247096</t>
  </si>
  <si>
    <t>1502</t>
  </si>
  <si>
    <t>R3-247199</t>
  </si>
  <si>
    <t>1416</t>
  </si>
  <si>
    <t>Correction on IAB RESOURCE COORDINATION</t>
  </si>
  <si>
    <t>R3-247200</t>
  </si>
  <si>
    <t>1417</t>
  </si>
  <si>
    <t>R3-247037</t>
  </si>
  <si>
    <t>38.401</t>
  </si>
  <si>
    <t>0427</t>
  </si>
  <si>
    <t>Correction on configuration update for an inactive Multicast session</t>
  </si>
  <si>
    <t>R3-247079</t>
  </si>
  <si>
    <t>37.483</t>
  </si>
  <si>
    <t>Correction on MBS Service Area</t>
  </si>
  <si>
    <t>R3-247063</t>
  </si>
  <si>
    <t>0432</t>
  </si>
  <si>
    <t>Stage-2 support for LTM L2 reset</t>
  </si>
  <si>
    <t>R3-247072</t>
  </si>
  <si>
    <t>1456</t>
  </si>
  <si>
    <t>Clarification on SpCell ID replacement</t>
  </si>
  <si>
    <t>R3-247073</t>
  </si>
  <si>
    <t>1517</t>
  </si>
  <si>
    <t>R3-247074</t>
  </si>
  <si>
    <t>1518</t>
  </si>
  <si>
    <t>R3-247083</t>
  </si>
  <si>
    <t>0429</t>
  </si>
  <si>
    <t>Alignment of procedural text for LTM early sync procedure</t>
  </si>
  <si>
    <t>R3-247084</t>
  </si>
  <si>
    <t>0423</t>
  </si>
  <si>
    <t>Correction on LTM procedures for Inter-DU case and CU-UP change</t>
  </si>
  <si>
    <t>R3-247742</t>
  </si>
  <si>
    <t>1435</t>
  </si>
  <si>
    <t>Correction on "S-CPAC Request" IE description for Intra-SN S-CPAC in MN format</t>
  </si>
  <si>
    <t>R3-247772</t>
  </si>
  <si>
    <t>1520</t>
  </si>
  <si>
    <t>Corrections for Early TA acquisition for PDCCH order in LTM</t>
  </si>
  <si>
    <t>R3-247811</t>
  </si>
  <si>
    <t>1496</t>
  </si>
  <si>
    <t>L2 reset for intra-DU LTM</t>
  </si>
  <si>
    <t>R3-247045</t>
  </si>
  <si>
    <t>1381</t>
  </si>
  <si>
    <t>Clarification of the usage of the UE History Information</t>
  </si>
  <si>
    <t>R3-247048</t>
  </si>
  <si>
    <t>1199</t>
  </si>
  <si>
    <t>R3-247080</t>
  </si>
  <si>
    <t>1357</t>
  </si>
  <si>
    <t>Correction on Retrieve UE Context Confirm</t>
  </si>
  <si>
    <t>R3-247081</t>
  </si>
  <si>
    <t>1358</t>
  </si>
  <si>
    <t>R3-247082</t>
  </si>
  <si>
    <t>1196</t>
  </si>
  <si>
    <t>Correction of N3IWF user location information</t>
  </si>
  <si>
    <t>R3-247101</t>
  </si>
  <si>
    <t>1197</t>
  </si>
  <si>
    <t>R3-247813</t>
  </si>
  <si>
    <t>Correction for the reference specification on UE History Information</t>
  </si>
  <si>
    <t>R3-247880</t>
  </si>
  <si>
    <t>1805</t>
  </si>
  <si>
    <t>Correction on neighbour information</t>
  </si>
  <si>
    <t>R3-247927</t>
  </si>
  <si>
    <t>1437</t>
  </si>
  <si>
    <t>R3-247038</t>
  </si>
  <si>
    <t>1487</t>
  </si>
  <si>
    <t>Correction of Positioning SI for connected UE</t>
  </si>
  <si>
    <t>R3-247039</t>
  </si>
  <si>
    <t>R3-247040</t>
  </si>
  <si>
    <t>R3-247050</t>
  </si>
  <si>
    <t>Positioning measurement correction related to "shall, if supported"</t>
  </si>
  <si>
    <t>R3-247051</t>
  </si>
  <si>
    <t>1498</t>
  </si>
  <si>
    <t>R3-247052</t>
  </si>
  <si>
    <t>1499</t>
  </si>
  <si>
    <t>R3-247053</t>
  </si>
  <si>
    <t>38.455</t>
  </si>
  <si>
    <t>0166</t>
  </si>
  <si>
    <t>16.13.0</t>
  </si>
  <si>
    <t>R3-247054</t>
  </si>
  <si>
    <t>0167</t>
  </si>
  <si>
    <t>R3-247055</t>
  </si>
  <si>
    <t>0168</t>
  </si>
  <si>
    <t>R3-247064</t>
  </si>
  <si>
    <t>1512</t>
  </si>
  <si>
    <t>Correction on FR1 SRS Bandwidth in Requested SRS Transmission Characteristics</t>
  </si>
  <si>
    <t>R3-247065</t>
  </si>
  <si>
    <t>1513</t>
  </si>
  <si>
    <t>R3-247066</t>
  </si>
  <si>
    <t>R3-247068</t>
  </si>
  <si>
    <t>R3-247069</t>
  </si>
  <si>
    <t>0161</t>
  </si>
  <si>
    <t>Correction to Requested DL PRS Transmission Characteristics</t>
  </si>
  <si>
    <t>R3-247070</t>
  </si>
  <si>
    <t>1504</t>
  </si>
  <si>
    <t>R3-247087</t>
  </si>
  <si>
    <t>1514</t>
  </si>
  <si>
    <t>R3-247127</t>
  </si>
  <si>
    <t>1515</t>
  </si>
  <si>
    <t>introduction of Missing Bandwidths in FR1 SRS Bandwidth</t>
  </si>
  <si>
    <t>R3-247128</t>
  </si>
  <si>
    <t>1516</t>
  </si>
  <si>
    <t>introduction of Missing bandwidths in FR1 SRS Bandwidth</t>
  </si>
  <si>
    <t>R3-247129</t>
  </si>
  <si>
    <t>0174</t>
  </si>
  <si>
    <t>R3-247130</t>
  </si>
  <si>
    <t>0175</t>
  </si>
  <si>
    <t>R3-247289</t>
  </si>
  <si>
    <t>0165</t>
  </si>
  <si>
    <t>Correction to area-specific SRS activation</t>
  </si>
  <si>
    <t>R3-247605</t>
  </si>
  <si>
    <t>1457</t>
  </si>
  <si>
    <t>Support of UE specific SRS reservation</t>
  </si>
  <si>
    <t>R3-247737</t>
  </si>
  <si>
    <t>0181</t>
  </si>
  <si>
    <t>Correction on criticality of Time Window Information SRS</t>
  </si>
  <si>
    <t>R3-247776</t>
  </si>
  <si>
    <t>0159</t>
  </si>
  <si>
    <t>R3-247777</t>
  </si>
  <si>
    <t>0178</t>
  </si>
  <si>
    <t>Correction on Measurement Time Window</t>
  </si>
  <si>
    <t>R3-247778</t>
  </si>
  <si>
    <t>1528</t>
  </si>
  <si>
    <t>R3-247821</t>
  </si>
  <si>
    <t>Correction onFR1 SRS Bandwidth in Requested SRS Transmission Characteristics</t>
  </si>
  <si>
    <t>R3-247884</t>
  </si>
  <si>
    <t>0177</t>
  </si>
  <si>
    <t>Correction on Positioning SRS Resource</t>
  </si>
  <si>
    <t>R3-247885</t>
  </si>
  <si>
    <t>1524</t>
  </si>
  <si>
    <t>R3-247886</t>
  </si>
  <si>
    <t>0169</t>
  </si>
  <si>
    <t>Correction of UE Rx-Tx Time difference measurement</t>
  </si>
  <si>
    <t>R3-247044</t>
  </si>
  <si>
    <t>1495</t>
  </si>
  <si>
    <t>Corrections on MP relay based PDCP duplication</t>
  </si>
  <si>
    <t>R3-247062</t>
  </si>
  <si>
    <t>0431</t>
  </si>
  <si>
    <t>Corrections on SL relay procedure</t>
  </si>
  <si>
    <t>R3-247056</t>
  </si>
  <si>
    <t>0163</t>
  </si>
  <si>
    <t>R3-247077</t>
  </si>
  <si>
    <t>1207</t>
  </si>
  <si>
    <t>R3-247078</t>
  </si>
  <si>
    <t>1507</t>
  </si>
  <si>
    <t>R3-247085</t>
  </si>
  <si>
    <t>0164</t>
  </si>
  <si>
    <t>R3-247086</t>
  </si>
  <si>
    <t>R3-247810</t>
  </si>
  <si>
    <t>38.470</t>
  </si>
  <si>
    <t>0154</t>
  </si>
  <si>
    <t>R2-2410829</t>
  </si>
  <si>
    <t>38.306</t>
  </si>
  <si>
    <t>Corrections on parallelTx capabilities for inter-band and intra-band</t>
  </si>
  <si>
    <t>R2-2410830</t>
  </si>
  <si>
    <t>1171</t>
  </si>
  <si>
    <t>R2-2410831</t>
  </si>
  <si>
    <t>1172</t>
  </si>
  <si>
    <t>R2-2410832</t>
  </si>
  <si>
    <t>1173</t>
  </si>
  <si>
    <t>R2-2411028</t>
  </si>
  <si>
    <t>1186</t>
  </si>
  <si>
    <t>Clarification on inter-band handover enhancements capabilities</t>
  </si>
  <si>
    <t>R2-2411029</t>
  </si>
  <si>
    <t>1187</t>
  </si>
  <si>
    <t>R2-2410835</t>
  </si>
  <si>
    <t>38.331</t>
  </si>
  <si>
    <t>Correction on UE capabilities for TCI state indication</t>
  </si>
  <si>
    <t>R2-2410836</t>
  </si>
  <si>
    <t>R2-2410837</t>
  </si>
  <si>
    <t>1175</t>
  </si>
  <si>
    <t>R2-2410909</t>
  </si>
  <si>
    <t>1176</t>
  </si>
  <si>
    <t>R2-2410961</t>
  </si>
  <si>
    <t>Correction on Capability Reporting in FR1-NTN</t>
  </si>
  <si>
    <t>R2-2410970</t>
  </si>
  <si>
    <t>1208</t>
  </si>
  <si>
    <t>R2-2411081</t>
  </si>
  <si>
    <t>1219</t>
  </si>
  <si>
    <t>Guidelines on implementing FRx/xDD differentiation in per UE capability</t>
  </si>
  <si>
    <t>R2-2411082</t>
  </si>
  <si>
    <t>1211</t>
  </si>
  <si>
    <t>R2-2411083</t>
  </si>
  <si>
    <t>5195</t>
  </si>
  <si>
    <t>R2-2411084</t>
  </si>
  <si>
    <t>R2-2409545</t>
  </si>
  <si>
    <t>1201</t>
  </si>
  <si>
    <t>Correction on MT-SDT Capability for NR-NTN Case</t>
  </si>
  <si>
    <t>R2-2410349</t>
  </si>
  <si>
    <t>1166</t>
  </si>
  <si>
    <t>Corrections on capabilities for eRedCap</t>
  </si>
  <si>
    <t>R2-2410532</t>
  </si>
  <si>
    <t>1182</t>
  </si>
  <si>
    <t>Clarification for UE capability on UL traffic information</t>
  </si>
  <si>
    <t>R2-2410833</t>
  </si>
  <si>
    <t>Introduction of new capability for intra-band EN-DC channel spacing [Intra-Band_EN-DC_Channelspacing]</t>
  </si>
  <si>
    <t>R2-2410834</t>
  </si>
  <si>
    <t>1174</t>
  </si>
  <si>
    <t>R2-2410897</t>
  </si>
  <si>
    <t>Correction on UE capability for multi-carrier enhancements</t>
  </si>
  <si>
    <t>R2-2411074</t>
  </si>
  <si>
    <t>5095</t>
  </si>
  <si>
    <t>R2-2411105</t>
  </si>
  <si>
    <t>38.300</t>
  </si>
  <si>
    <t>Clarification of UE capability restrictions in MUSIM</t>
  </si>
  <si>
    <t>R2-2411121</t>
  </si>
  <si>
    <t>38.355</t>
  </si>
  <si>
    <t>Corrections on capabilities for FG R1 41-1-19a and 41-1-19b in IE CommonSL-PRS-MethodsIEsProvideCapabilities</t>
  </si>
  <si>
    <t>R2-2411122</t>
  </si>
  <si>
    <t>37.355</t>
  </si>
  <si>
    <t>Correction of NR-DL-TDOA-MeasurementCapability and NR-Multi-RTT-MeasurementCapability</t>
  </si>
  <si>
    <t>R2-2411123</t>
  </si>
  <si>
    <t>0540</t>
  </si>
  <si>
    <t>Correction for the UE capability on posSRS-BWA-RRC-Inactive</t>
  </si>
  <si>
    <t>R2-2411124</t>
  </si>
  <si>
    <t>1212</t>
  </si>
  <si>
    <t>R2-2411259</t>
  </si>
  <si>
    <t>1188</t>
  </si>
  <si>
    <t>6</t>
  </si>
  <si>
    <t>R2-2410867</t>
  </si>
  <si>
    <t>36.306</t>
  </si>
  <si>
    <t>1902</t>
  </si>
  <si>
    <t>IoT NTN UE capabilities correction for GNSS and HARQ enhancements</t>
  </si>
  <si>
    <t>R2-2411113</t>
  </si>
  <si>
    <t>1894</t>
  </si>
  <si>
    <t>Applicability of optional UE Capabilities for NB-IoT</t>
  </si>
  <si>
    <t>R2-2411210</t>
  </si>
  <si>
    <t>36.331</t>
  </si>
  <si>
    <t>18.3.1</t>
  </si>
  <si>
    <t>Capability on measurement gap enhancements</t>
  </si>
  <si>
    <t>R2-2411211</t>
  </si>
  <si>
    <t>1903</t>
  </si>
  <si>
    <t>R2-2409642</t>
  </si>
  <si>
    <t>4893</t>
  </si>
  <si>
    <t>Correction on IE SRS-CarrierSwitching</t>
  </si>
  <si>
    <t>R2-2409643</t>
  </si>
  <si>
    <t>4894</t>
  </si>
  <si>
    <t>R2-2409644</t>
  </si>
  <si>
    <t>4895</t>
  </si>
  <si>
    <t>R2-2409645</t>
  </si>
  <si>
    <t>4896</t>
  </si>
  <si>
    <t>R2-2409814</t>
  </si>
  <si>
    <t>15.18.0</t>
  </si>
  <si>
    <t>Maximum number of configured CCs</t>
  </si>
  <si>
    <t>R2-2409815</t>
  </si>
  <si>
    <t>16.17.0</t>
  </si>
  <si>
    <t>R2-2409816</t>
  </si>
  <si>
    <t>R2-2409817</t>
  </si>
  <si>
    <t>R2-2411024</t>
  </si>
  <si>
    <t>5155</t>
  </si>
  <si>
    <t>Corrections to smtc configuration</t>
  </si>
  <si>
    <t>R2-2411025</t>
  </si>
  <si>
    <t>Corrections on smtc configuration</t>
  </si>
  <si>
    <t>R2-2411026</t>
  </si>
  <si>
    <t>5157</t>
  </si>
  <si>
    <t>R2-2411027</t>
  </si>
  <si>
    <t>5158</t>
  </si>
  <si>
    <t>R2-2411035</t>
  </si>
  <si>
    <t>36.300</t>
  </si>
  <si>
    <t>1413</t>
  </si>
  <si>
    <t>Alignment of highProrityAccess cause in RRC Establishment and Resume</t>
  </si>
  <si>
    <t>R2-2411224</t>
  </si>
  <si>
    <t>Miscellaneous non-controversial corrections Set XXIII</t>
  </si>
  <si>
    <t>R2-2410203</t>
  </si>
  <si>
    <t>5089</t>
  </si>
  <si>
    <t>Correction to missing NR-DC parameters branches</t>
  </si>
  <si>
    <t>R2-2410204</t>
  </si>
  <si>
    <t>R2-2410205</t>
  </si>
  <si>
    <t>R2-2410906</t>
  </si>
  <si>
    <t>Correction on GNSS-AlmanacSupport and GNSS-UTC-ModelSupport in A-GNSS positioning</t>
  </si>
  <si>
    <t>R2-2410907</t>
  </si>
  <si>
    <t>R2-2410908</t>
  </si>
  <si>
    <t>R2-2410931</t>
  </si>
  <si>
    <t>5058</t>
  </si>
  <si>
    <t>RRC correction on sl-X-Overhead field description of SL-ResourcePool</t>
  </si>
  <si>
    <t>R2-2410932</t>
  </si>
  <si>
    <t>5059</t>
  </si>
  <si>
    <t>R2-2410933</t>
  </si>
  <si>
    <t>R2-2410934</t>
  </si>
  <si>
    <t>38.321</t>
  </si>
  <si>
    <t>1974</t>
  </si>
  <si>
    <t>Correction on intra-UE prioritization</t>
  </si>
  <si>
    <t>R2-2410935</t>
  </si>
  <si>
    <t>1975</t>
  </si>
  <si>
    <t>R2-2410936</t>
  </si>
  <si>
    <t>1976</t>
  </si>
  <si>
    <t>R2-2411017</t>
  </si>
  <si>
    <t>Correction on SI Reception in RRC CONNECTED</t>
  </si>
  <si>
    <t>R2-2411086</t>
  </si>
  <si>
    <t>1962</t>
  </si>
  <si>
    <t>Correction to available UL-SCH resources in SR triggering</t>
  </si>
  <si>
    <t>R2-2411087</t>
  </si>
  <si>
    <t>1963</t>
  </si>
  <si>
    <t>R2-2411088</t>
  </si>
  <si>
    <t>1964</t>
  </si>
  <si>
    <t>R2-2411206</t>
  </si>
  <si>
    <t>Correction on NavIC almanac set IE, and field descriptions under KlobucharModelParamater and GNSS-SystemTime.</t>
  </si>
  <si>
    <t>R2-2411207</t>
  </si>
  <si>
    <t>Correction on NavIC L5 almanac set IE, and field descriptions under KlobucharModelParamater and GNSS-SystemTime</t>
  </si>
  <si>
    <t>R2-2411208</t>
  </si>
  <si>
    <t>R2-2411225</t>
  </si>
  <si>
    <t>5128</t>
  </si>
  <si>
    <t>R2-2410900</t>
  </si>
  <si>
    <t>Gap requirement for CSI-RS based measurements and inter-RAT measurements</t>
  </si>
  <si>
    <t>R2-2410901</t>
  </si>
  <si>
    <t>R2-2410902</t>
  </si>
  <si>
    <t>R2-2411021</t>
  </si>
  <si>
    <t>38.304</t>
  </si>
  <si>
    <t>Correction to Relaxed measurement</t>
  </si>
  <si>
    <t>R2-2411022</t>
  </si>
  <si>
    <t>R2-2411023</t>
  </si>
  <si>
    <t>0414</t>
  </si>
  <si>
    <t>R2-2409914</t>
  </si>
  <si>
    <t>Correction to unified TCI signalling</t>
  </si>
  <si>
    <t>R2-2409915</t>
  </si>
  <si>
    <t>R2-2409919</t>
  </si>
  <si>
    <t>5009</t>
  </si>
  <si>
    <t>Correction on UE behavior of setting failedPSCellId</t>
  </si>
  <si>
    <t>R2-2409920</t>
  </si>
  <si>
    <t>R2-2410043</t>
  </si>
  <si>
    <t>Correction on handling successHO-Config during full configuration</t>
  </si>
  <si>
    <t>R2-2410157</t>
  </si>
  <si>
    <t>5144</t>
  </si>
  <si>
    <t>Correction for RA resource information in RA-report</t>
  </si>
  <si>
    <t>R2-2410650</t>
  </si>
  <si>
    <t>Correction on IE perRAInfoList for SCGFailureInformation</t>
  </si>
  <si>
    <t>R2-2410651</t>
  </si>
  <si>
    <t>R2-2411012</t>
  </si>
  <si>
    <t>Correction on PSCell mobility history information</t>
  </si>
  <si>
    <t>R2-2411013</t>
  </si>
  <si>
    <t>R2-2411018</t>
  </si>
  <si>
    <t>R2-2411089</t>
  </si>
  <si>
    <t>1980</t>
  </si>
  <si>
    <t>Correction on the field name of candidate beam list in BFR MAC CE</t>
  </si>
  <si>
    <t>R2-2411090</t>
  </si>
  <si>
    <t>1981</t>
  </si>
  <si>
    <t>R2-2411091</t>
  </si>
  <si>
    <t>2005</t>
  </si>
  <si>
    <t>PHR for serving cells configured with multiple TRP PUSCH repetition in NR-DC</t>
  </si>
  <si>
    <t>R2-2411092</t>
  </si>
  <si>
    <t>2006</t>
  </si>
  <si>
    <t>R2-2411095</t>
  </si>
  <si>
    <t>1892</t>
  </si>
  <si>
    <t>Correction on PHR for mTRP PUSCH repetition</t>
  </si>
  <si>
    <t>R2-2411096</t>
  </si>
  <si>
    <t>R2-2411097</t>
  </si>
  <si>
    <t>1190</t>
  </si>
  <si>
    <t>R2-2411098</t>
  </si>
  <si>
    <t>1893</t>
  </si>
  <si>
    <t>R2-2411099</t>
  </si>
  <si>
    <t>R2-2411100</t>
  </si>
  <si>
    <t>1191</t>
  </si>
  <si>
    <t>R2-2411216</t>
  </si>
  <si>
    <t>1994</t>
  </si>
  <si>
    <t>CR on TCI state indication of CORESET#0</t>
  </si>
  <si>
    <t>R2-2411217</t>
  </si>
  <si>
    <t>1995</t>
  </si>
  <si>
    <t>R2-2411254</t>
  </si>
  <si>
    <t>5145</t>
  </si>
  <si>
    <t>R2-2409600</t>
  </si>
  <si>
    <t>Correction on location based measurements in NR NTN</t>
  </si>
  <si>
    <t>R2-2409601</t>
  </si>
  <si>
    <t>R2-2409804</t>
  </si>
  <si>
    <t>1937</t>
  </si>
  <si>
    <t>Correction on HARQ process</t>
  </si>
  <si>
    <t>R2-2409805</t>
  </si>
  <si>
    <t>1938</t>
  </si>
  <si>
    <t>R2-2409806</t>
  </si>
  <si>
    <t>Clarification on MII usage</t>
  </si>
  <si>
    <t>R2-2409807</t>
  </si>
  <si>
    <t>R2-2409808</t>
  </si>
  <si>
    <t>Clarification on determining about to start sessions</t>
  </si>
  <si>
    <t>R2-2409809</t>
  </si>
  <si>
    <t>R2-2410417</t>
  </si>
  <si>
    <t>5075</t>
  </si>
  <si>
    <t>Corrections to NR NTN (R17)</t>
  </si>
  <si>
    <t>R2-2410418</t>
  </si>
  <si>
    <t>5076</t>
  </si>
  <si>
    <t>Corrections to NR NTN (R18)</t>
  </si>
  <si>
    <t>R2-2410455</t>
  </si>
  <si>
    <t>1901</t>
  </si>
  <si>
    <t>Correction on use of recommended of IAB-MT beam indication</t>
  </si>
  <si>
    <t>R2-2410456</t>
  </si>
  <si>
    <t>R2-2410807</t>
  </si>
  <si>
    <t>0942</t>
  </si>
  <si>
    <t>Correction on TDD support in NTN</t>
  </si>
  <si>
    <t>R2-2410808</t>
  </si>
  <si>
    <t>0943</t>
  </si>
  <si>
    <t>R2-2411037</t>
  </si>
  <si>
    <t>Corrections on measurement gap configuration</t>
  </si>
  <si>
    <t>R2-2411038</t>
  </si>
  <si>
    <t>R2-2411118</t>
  </si>
  <si>
    <t>2019</t>
  </si>
  <si>
    <t>Correction on HARQ-RTT-TimerDL-NTN in NR NTN</t>
  </si>
  <si>
    <t>R2-2411119</t>
  </si>
  <si>
    <t>R2-2411226</t>
  </si>
  <si>
    <t>R2-2411236</t>
  </si>
  <si>
    <t>37.340</t>
  </si>
  <si>
    <t>17.7.0</t>
  </si>
  <si>
    <t>Correction of IAB F1-C transfer in NR-DC</t>
  </si>
  <si>
    <t>R2-2411237</t>
  </si>
  <si>
    <t>R2-2409743</t>
  </si>
  <si>
    <t>Misc RRC corrections for SL enhancements</t>
  </si>
  <si>
    <t>R2-2409744</t>
  </si>
  <si>
    <t>R2-2410070</t>
  </si>
  <si>
    <t>Correction on SL DRX parameters</t>
  </si>
  <si>
    <t>R2-2410071</t>
  </si>
  <si>
    <t>R2-2410126</t>
  </si>
  <si>
    <t>1944</t>
  </si>
  <si>
    <t>Correction to random resource selection for sidelink</t>
  </si>
  <si>
    <t>R2-2410127</t>
  </si>
  <si>
    <t>1945</t>
  </si>
  <si>
    <t>R2-2410221</t>
  </si>
  <si>
    <t>1999</t>
  </si>
  <si>
    <t>Correction to MAC for R17 POS</t>
  </si>
  <si>
    <t>R2-2410825</t>
  </si>
  <si>
    <t>2014</t>
  </si>
  <si>
    <t>Correction of SRS type for TA alignment</t>
  </si>
  <si>
    <t>R2-2410826</t>
  </si>
  <si>
    <t>R2-2410937</t>
  </si>
  <si>
    <t>2016</t>
  </si>
  <si>
    <t>Co-configuration of IUC scheme-2 and random selection</t>
  </si>
  <si>
    <t>R2-2410939</t>
  </si>
  <si>
    <t>1940</t>
  </si>
  <si>
    <t>Correction on unit of SL DRX timer</t>
  </si>
  <si>
    <t>R2-2410940</t>
  </si>
  <si>
    <t>1941</t>
  </si>
  <si>
    <t>R2-2410941</t>
  </si>
  <si>
    <t>1988</t>
  </si>
  <si>
    <t>Clarification on terminologies for SL IUC</t>
  </si>
  <si>
    <t>R2-2410942</t>
  </si>
  <si>
    <t>1989</t>
  </si>
  <si>
    <t>R2-2410950</t>
  </si>
  <si>
    <t>Correction on IUC</t>
  </si>
  <si>
    <t>R2-2410987</t>
  </si>
  <si>
    <t>5101</t>
  </si>
  <si>
    <t>Correction on spatial relation info in SRS configuration (R17)</t>
  </si>
  <si>
    <t>R2-2410988</t>
  </si>
  <si>
    <t>5102</t>
  </si>
  <si>
    <t>Correction on spatial relation info in SRS configuration (R18)</t>
  </si>
  <si>
    <t>R2-2411032</t>
  </si>
  <si>
    <t>Miscellaneous corrections on stage 2 description of QMC</t>
  </si>
  <si>
    <t>R2-2411131</t>
  </si>
  <si>
    <t>R2-2411139</t>
  </si>
  <si>
    <t>2017</t>
  </si>
  <si>
    <t>R2-2411255</t>
  </si>
  <si>
    <t>1998</t>
  </si>
  <si>
    <t>R2-2409698</t>
  </si>
  <si>
    <t>1956</t>
  </si>
  <si>
    <t>Corrections to validity of configured uplink grant for SDT</t>
  </si>
  <si>
    <t>R2-2409699</t>
  </si>
  <si>
    <t>1979</t>
  </si>
  <si>
    <t>R2-2409757</t>
  </si>
  <si>
    <t>5086</t>
  </si>
  <si>
    <t>Miscellaneous CR for Rel-17 SL relay</t>
  </si>
  <si>
    <t>R2-2409758</t>
  </si>
  <si>
    <t>5087</t>
  </si>
  <si>
    <t>R2-2409992</t>
  </si>
  <si>
    <t>1157</t>
  </si>
  <si>
    <t>Mandatory support of Enhanced channel raster by RedCap UE</t>
  </si>
  <si>
    <t>R2-2410533</t>
  </si>
  <si>
    <t>4899</t>
  </si>
  <si>
    <t>Correction for CFRA configuration due to PRACH partitioning</t>
  </si>
  <si>
    <t>R2-2410903</t>
  </si>
  <si>
    <t>Corrections on the L2 U2N Remote UE measurement</t>
  </si>
  <si>
    <t>R2-2410904</t>
  </si>
  <si>
    <t>R2-2411033</t>
  </si>
  <si>
    <t>Correction of maxSI messages [SI-SCHEDULING]</t>
  </si>
  <si>
    <t>R2-2411034</t>
  </si>
  <si>
    <t>R2-2411230</t>
  </si>
  <si>
    <t>1904</t>
  </si>
  <si>
    <t>Introduction of network signalling of maximum number of UL segments [Max-RRC-SegUL]</t>
  </si>
  <si>
    <t>R2-2411231</t>
  </si>
  <si>
    <t>1905</t>
  </si>
  <si>
    <t>R2-2411247</t>
  </si>
  <si>
    <t>R2-2411248</t>
  </si>
  <si>
    <t>R2-2411249</t>
  </si>
  <si>
    <t>1202</t>
  </si>
  <si>
    <t>R2-2411250</t>
  </si>
  <si>
    <t>1203</t>
  </si>
  <si>
    <t>R2-2411252</t>
  </si>
  <si>
    <t>R2-2411253</t>
  </si>
  <si>
    <t>5084</t>
  </si>
  <si>
    <t>R2-2411264</t>
  </si>
  <si>
    <t>4900</t>
  </si>
  <si>
    <t>R2-2409543</t>
  </si>
  <si>
    <t>1410</t>
  </si>
  <si>
    <t>Correction on UE Location Information Reporting in IoT-NTN</t>
  </si>
  <si>
    <t>R2-2410422</t>
  </si>
  <si>
    <t>5054</t>
  </si>
  <si>
    <t>Miscellaneous corrections to TS 36.331 for IoT NTN</t>
  </si>
  <si>
    <t>R2-2410839</t>
  </si>
  <si>
    <t>1177</t>
  </si>
  <si>
    <t>Correction on BWP operation without bandwidth restriction</t>
  </si>
  <si>
    <t>R2-2410860</t>
  </si>
  <si>
    <t>36.304</t>
  </si>
  <si>
    <t>Corrections on distance-based measurements during T-Service for IoT NTN</t>
  </si>
  <si>
    <t>R2-2410866</t>
  </si>
  <si>
    <t>Correction to satellite ID in system infromation</t>
  </si>
  <si>
    <t>R2-2410884</t>
  </si>
  <si>
    <t>1409</t>
  </si>
  <si>
    <t>IoT NTN Stage 2 correction to eMTC CHO</t>
  </si>
  <si>
    <t>R2-2410893</t>
  </si>
  <si>
    <t>Clarification of MeasurementTimingConfiguration use</t>
  </si>
  <si>
    <t>R2-2410962</t>
  </si>
  <si>
    <t>1414</t>
  </si>
  <si>
    <t>Correction on measurement</t>
  </si>
  <si>
    <t>R2-2410963</t>
  </si>
  <si>
    <t>5052</t>
  </si>
  <si>
    <t>Corrections on location based measurements and need code for IoT NTN</t>
  </si>
  <si>
    <t>R2-2410964</t>
  </si>
  <si>
    <t>Correction on SIB33(-NB) for IoT NTN</t>
  </si>
  <si>
    <t>R2-2410965</t>
  </si>
  <si>
    <t>UE feature for SIB33(-NB) reception in RRC_IDLE state in a TN cell</t>
  </si>
  <si>
    <t>R2-2411094</t>
  </si>
  <si>
    <t>5011</t>
  </si>
  <si>
    <t>Network energy savings for NR rapporteur RRC CR</t>
  </si>
  <si>
    <t>R2-2411204</t>
  </si>
  <si>
    <t>R2-2411209</t>
  </si>
  <si>
    <t>2007</t>
  </si>
  <si>
    <t>Cell DRX MPS exemption in RA</t>
  </si>
  <si>
    <t>R2-2411241</t>
  </si>
  <si>
    <t>1415</t>
  </si>
  <si>
    <t>Coarse UE Location Information Reporting from MME to eNB for NB-IoT UEs</t>
  </si>
  <si>
    <t>R2-2411260</t>
  </si>
  <si>
    <t>Miscellaneous corrections for NES</t>
  </si>
  <si>
    <t>R2-2411261</t>
  </si>
  <si>
    <t>1954</t>
  </si>
  <si>
    <t>Clarification on SCS for Timing Advance Report MAC CE for ATG</t>
  </si>
  <si>
    <t>R2-2411262</t>
  </si>
  <si>
    <t>5189</t>
  </si>
  <si>
    <t>Clarification on the unit of offsetThresholdTA-r18 for ATG</t>
  </si>
  <si>
    <t>R2-2409646</t>
  </si>
  <si>
    <t>Miscellaneous corrections for Rel-18 SON/MDT</t>
  </si>
  <si>
    <t>R2-2409811</t>
  </si>
  <si>
    <t>Clarifications on DPC field in PHR MAC CE</t>
  </si>
  <si>
    <t>R2-2410041</t>
  </si>
  <si>
    <t>5135</t>
  </si>
  <si>
    <t>Correction on SPR content determination</t>
  </si>
  <si>
    <t>R2-2410615</t>
  </si>
  <si>
    <t>5097</t>
  </si>
  <si>
    <t>Paging clarification for MBS</t>
  </si>
  <si>
    <t>R2-2410698</t>
  </si>
  <si>
    <t>Miscellaneous corrections on R18 SONMDT for 36.331</t>
  </si>
  <si>
    <t>R2-2410812</t>
  </si>
  <si>
    <t>5191</t>
  </si>
  <si>
    <t>Correction on multicast reception in RRC_INACTIVE upon paging</t>
  </si>
  <si>
    <t>R2-2410896</t>
  </si>
  <si>
    <t>Rapporteur correction on multicast MCCH</t>
  </si>
  <si>
    <t>R2-2410910</t>
  </si>
  <si>
    <t>5006</t>
  </si>
  <si>
    <t>Correction to the musim-AffectedBandsList and musim-AvoidedBandsList</t>
  </si>
  <si>
    <t>R2-2411005</t>
  </si>
  <si>
    <t>Correction on Group Paging Handling</t>
  </si>
  <si>
    <t>R2-2411008</t>
  </si>
  <si>
    <t>5134</t>
  </si>
  <si>
    <t>Clarification on group paging procedure</t>
  </si>
  <si>
    <t>R2-2411011</t>
  </si>
  <si>
    <t>Correction on logging RSSI measurements in RLF report and SHR</t>
  </si>
  <si>
    <t>R2-2411014</t>
  </si>
  <si>
    <t>5126</t>
  </si>
  <si>
    <t>NR-U related RA information in SCGFailureInformation</t>
  </si>
  <si>
    <t>R2-2411036</t>
  </si>
  <si>
    <t>Correction on logging PSCell identity</t>
  </si>
  <si>
    <t>R2-2411080</t>
  </si>
  <si>
    <t>Correction on the idc-TDM-AssistanceConfig</t>
  </si>
  <si>
    <t>R2-2411163</t>
  </si>
  <si>
    <t>5187</t>
  </si>
  <si>
    <t>Correction on the Less than 5M Bandwidth</t>
  </si>
  <si>
    <t>R2-2411164</t>
  </si>
  <si>
    <t>1220</t>
  </si>
  <si>
    <t>R2-2411165</t>
  </si>
  <si>
    <t>1221</t>
  </si>
  <si>
    <t>Correction in the optionality of NR-U related information</t>
  </si>
  <si>
    <t>R2-2411203</t>
  </si>
  <si>
    <t>1223</t>
  </si>
  <si>
    <t>Correction on UE receiver features</t>
  </si>
  <si>
    <t>R2-2411233</t>
  </si>
  <si>
    <t>Correction on conditional PSCell addition or change failure</t>
  </si>
  <si>
    <t>R2-2411258</t>
  </si>
  <si>
    <t>Multicast reception after reselection to cell with MCCH</t>
  </si>
  <si>
    <t>R2-2410457</t>
  </si>
  <si>
    <t>0937</t>
  </si>
  <si>
    <t>Coexistence of NCR and CPAC with (e)RedCap</t>
  </si>
  <si>
    <t>R2-2410528</t>
  </si>
  <si>
    <t>1959</t>
  </si>
  <si>
    <t>Correction on PHR for MIMO STx2P multi-panel scheme</t>
  </si>
  <si>
    <t>R2-2410924</t>
  </si>
  <si>
    <t>1968</t>
  </si>
  <si>
    <t>Miscellaneous corrections for LTM</t>
  </si>
  <si>
    <t>R2-2410925</t>
  </si>
  <si>
    <t>Misc Stage-2 corrections for LTM mobility</t>
  </si>
  <si>
    <t>R2-2410948</t>
  </si>
  <si>
    <t>5198</t>
  </si>
  <si>
    <t>Scope of interFreqL1-MeasConfig-r18</t>
  </si>
  <si>
    <t>R2-2410949</t>
  </si>
  <si>
    <t>1222</t>
  </si>
  <si>
    <t>R2-2411016</t>
  </si>
  <si>
    <t>Correction to NR Beam Reporting in LTE RRC</t>
  </si>
  <si>
    <t>R2-2411093</t>
  </si>
  <si>
    <t>1972</t>
  </si>
  <si>
    <t>Correction on RACH-less handover fallback [RACH-lessHO]</t>
  </si>
  <si>
    <t>R2-2411109</t>
  </si>
  <si>
    <t>Clarifications on cell barring behaviour [2Rx_XR_Device] [EM_Call_Exemption]</t>
  </si>
  <si>
    <t>R2-2411110</t>
  </si>
  <si>
    <t>0421</t>
  </si>
  <si>
    <t>R2-2411137</t>
  </si>
  <si>
    <t>5096</t>
  </si>
  <si>
    <t>Misc RRC corrections for feMob</t>
  </si>
  <si>
    <t>R2-2411212</t>
  </si>
  <si>
    <t>1969</t>
  </si>
  <si>
    <t>Correction to LTM MAC CE based CFRA with MSG1 repetition</t>
  </si>
  <si>
    <t>R2-2411227</t>
  </si>
  <si>
    <t>R2-2411243</t>
  </si>
  <si>
    <t>Stage-2 updates for intra-SN S-CPAC with MN involvement</t>
  </si>
  <si>
    <t>R2-2411245</t>
  </si>
  <si>
    <t>1205</t>
  </si>
  <si>
    <t>Miscellaneous updates for Rel-18 WIs</t>
  </si>
  <si>
    <t>R2-2411246</t>
  </si>
  <si>
    <t>R2-2411256</t>
  </si>
  <si>
    <t>5077</t>
  </si>
  <si>
    <t>Correction on applicable BWP for multi-cell scheduling</t>
  </si>
  <si>
    <t>R2-2411257</t>
  </si>
  <si>
    <t>0404</t>
  </si>
  <si>
    <t>Correction for mobility enhancements in stage-2</t>
  </si>
  <si>
    <t>R2-2409683</t>
  </si>
  <si>
    <t>4940</t>
  </si>
  <si>
    <t>RRC correction on NR sidelink positioning</t>
  </si>
  <si>
    <t>R2-2410176</t>
  </si>
  <si>
    <t>1992</t>
  </si>
  <si>
    <t>Correction on prioritization between SR and SL-PRS transmission</t>
  </si>
  <si>
    <t>R2-2410495</t>
  </si>
  <si>
    <t>1971</t>
  </si>
  <si>
    <t>Correction of misplaced else condition of SL Positioning clause</t>
  </si>
  <si>
    <t>R2-2410919</t>
  </si>
  <si>
    <t>Correction on QoE measurements release at successful handover from LTE/5GC to NR</t>
  </si>
  <si>
    <t>R2-2410920</t>
  </si>
  <si>
    <t>Correction of Enhancement on NR QoE management and optimizations for diverse services</t>
  </si>
  <si>
    <t>R2-2410989</t>
  </si>
  <si>
    <t>Correction on assistance data transfer in SL positioning for stage-2</t>
  </si>
  <si>
    <t>R2-2410990</t>
  </si>
  <si>
    <t>Corrections of location time stamp, RSTD and RTOA report</t>
  </si>
  <si>
    <t>R2-2410991</t>
  </si>
  <si>
    <t>Miscellaneous corrections to SLPP specification</t>
  </si>
  <si>
    <t>R2-2410993</t>
  </si>
  <si>
    <t>Clarification on the maximum number of other UEs in sidelink positioning</t>
  </si>
  <si>
    <t>R2-2410994</t>
  </si>
  <si>
    <t>Correction on SLPP</t>
  </si>
  <si>
    <t>R2-2410995</t>
  </si>
  <si>
    <t>Correction on tx timestamp request in SL-RTT</t>
  </si>
  <si>
    <t>R2-2411003</t>
  </si>
  <si>
    <t>Miscellaneous correction on QoE measurement</t>
  </si>
  <si>
    <t>R2-2411061</t>
  </si>
  <si>
    <t>5061</t>
  </si>
  <si>
    <t>Miscellaneous RRC Positioning Correction</t>
  </si>
  <si>
    <t>R2-2411112</t>
  </si>
  <si>
    <t>0422</t>
  </si>
  <si>
    <t>Rapporteur CR to IDLE mode procedure for R18 Positioning</t>
  </si>
  <si>
    <t>R2-2411130</t>
  </si>
  <si>
    <t>Correction for UE indicating its preference TX/RX frequencies for sidelink positioning in SUI</t>
  </si>
  <si>
    <t>R2-2411161</t>
  </si>
  <si>
    <t>Correction on priority-based QoE measurements in TS 38.300</t>
  </si>
  <si>
    <t>R2-2411170</t>
  </si>
  <si>
    <t>Sidelink RRC Positioning Correction</t>
  </si>
  <si>
    <t>R2-2411171</t>
  </si>
  <si>
    <t>0938</t>
  </si>
  <si>
    <t>Miscellaneous corrections for Positioning</t>
  </si>
  <si>
    <t>R2-2411172</t>
  </si>
  <si>
    <t>5174</t>
  </si>
  <si>
    <t>R2-2411181</t>
  </si>
  <si>
    <t>1996</t>
  </si>
  <si>
    <t>Rapporteur CR to MAC spec for R18 Positioning</t>
  </si>
  <si>
    <t>R2-2411189</t>
  </si>
  <si>
    <t>Correction for positioning SRS CA in RRC_INACTIVE</t>
  </si>
  <si>
    <t>R2-2411239</t>
  </si>
  <si>
    <t>QoE measurement handling in idle mode</t>
  </si>
  <si>
    <t>R2-2411240</t>
  </si>
  <si>
    <t>R2-2409549</t>
  </si>
  <si>
    <t>Co-configuration of random/partial-sensing resource selection and Co-Ex</t>
  </si>
  <si>
    <t>R2-2409682</t>
  </si>
  <si>
    <t>RRC correction on NR SL U2U relay operation</t>
  </si>
  <si>
    <t>R2-2409735</t>
  </si>
  <si>
    <t>Clarification for ul-DataSplitThreshold setting in multi-path relay</t>
  </si>
  <si>
    <t>R2-2409759</t>
  </si>
  <si>
    <t>Miscellaneous CR for Rel-18 SL relay enhancement</t>
  </si>
  <si>
    <t>R2-2409760</t>
  </si>
  <si>
    <t>38.351</t>
  </si>
  <si>
    <t>Correction to error handling for U2U operation</t>
  </si>
  <si>
    <t>R2-2410072</t>
  </si>
  <si>
    <t>1984</t>
  </si>
  <si>
    <t>Correction on carrier selection for IUC</t>
  </si>
  <si>
    <t>R2-2410611</t>
  </si>
  <si>
    <t>Clarification on the definition of eRedCap UEs</t>
  </si>
  <si>
    <t>R2-2410714</t>
  </si>
  <si>
    <t>MAC corrections on Release-18 Sidelink evolution</t>
  </si>
  <si>
    <t>R2-2410723</t>
  </si>
  <si>
    <t>1943</t>
  </si>
  <si>
    <t>Correction on MCSt</t>
  </si>
  <si>
    <t>R2-2410724</t>
  </si>
  <si>
    <t>1973</t>
  </si>
  <si>
    <t>MAC correction for resource selection of MCSt</t>
  </si>
  <si>
    <t>R2-2410918</t>
  </si>
  <si>
    <t>38.323</t>
  </si>
  <si>
    <t>Corrections on security for L2 U2U relay</t>
  </si>
  <si>
    <t>R2-2410944</t>
  </si>
  <si>
    <t>1936</t>
  </si>
  <si>
    <t>Correction on carrier selection for SL evolution</t>
  </si>
  <si>
    <t>R2-2410946</t>
  </si>
  <si>
    <t>2018</t>
  </si>
  <si>
    <t>Correction to MCSt for sidelink</t>
  </si>
  <si>
    <t>R2-2410998</t>
  </si>
  <si>
    <t>Corrections for U2U relay measurements</t>
  </si>
  <si>
    <t>R2-2410999</t>
  </si>
  <si>
    <t>38.322</t>
  </si>
  <si>
    <t>RLC correction for multi-path relay with N3C</t>
  </si>
  <si>
    <t>R2-2411040</t>
  </si>
  <si>
    <t>1158</t>
  </si>
  <si>
    <t>Mandatory support of Enhanced channel raster by (e)RedCap UE</t>
  </si>
  <si>
    <t>R2-2411115</t>
  </si>
  <si>
    <t>1942</t>
  </si>
  <si>
    <t>Correction on Co-channel coexistence for LTE sidelink and NR sidelink</t>
  </si>
  <si>
    <t>R2-2411140</t>
  </si>
  <si>
    <t>2021</t>
  </si>
  <si>
    <t>R2-2411176</t>
  </si>
  <si>
    <t>U2U Relays, Local ID Assignment</t>
  </si>
  <si>
    <t>R2-2411182</t>
  </si>
  <si>
    <t>5197</t>
  </si>
  <si>
    <t>Corrections on the Terminology of Peer UE</t>
  </si>
  <si>
    <t>R2-2411183</t>
  </si>
  <si>
    <t>Corrections on RRC SRAP configuration for L2 U2U</t>
  </si>
  <si>
    <t>R2-2411185</t>
  </si>
  <si>
    <t>Miscellaneous and editorial changes for NR sidelink relay enhancement</t>
  </si>
  <si>
    <t>R2-2409810</t>
  </si>
  <si>
    <t>Correction for stored SDUs handling when a t-Reordering expires</t>
  </si>
  <si>
    <t>R2-2409813</t>
  </si>
  <si>
    <t>38.340</t>
  </si>
  <si>
    <t>Miscellaneous corrections on BAP for IAB</t>
  </si>
  <si>
    <t>R2-2410226</t>
  </si>
  <si>
    <t>2001</t>
  </si>
  <si>
    <t>Rapporteur CR for MT-SDT and CG-SDT enhancement [CG-SDTenh]</t>
  </si>
  <si>
    <t>R2-2410664</t>
  </si>
  <si>
    <t>Supporting R17 early implementation of R18 measurement gap enhancements</t>
  </si>
  <si>
    <t>R2-2410665</t>
  </si>
  <si>
    <t>R2-2410820</t>
  </si>
  <si>
    <t>1997</t>
  </si>
  <si>
    <t>Correction to co-existence of multi-PUSCH CG and CG-SDTenh [CG-SDTenh]</t>
  </si>
  <si>
    <t>R2-2410859</t>
  </si>
  <si>
    <t>Stage 2 correction on additional buffer size table</t>
  </si>
  <si>
    <t>R2-2410966</t>
  </si>
  <si>
    <t>Miscellaneous corrections to NR NTN</t>
  </si>
  <si>
    <t>R2-2410977</t>
  </si>
  <si>
    <t>Miscellaneous corrections on NTN in FR2 bands</t>
  </si>
  <si>
    <t>R2-2410980</t>
  </si>
  <si>
    <t>Correction on coexistence between CHO and satellite switching with re-synchronization</t>
  </si>
  <si>
    <t>R2-2411015</t>
  </si>
  <si>
    <t>Addition of reference to 38.304 for Qoffsettemp handling</t>
  </si>
  <si>
    <t>R2-2411039</t>
  </si>
  <si>
    <t>Correction on deprioritisationTimer</t>
  </si>
  <si>
    <t>R2-2411075</t>
  </si>
  <si>
    <t>Correction for cell barring for 2Rx XR UE [2Rx_XR_Device]</t>
  </si>
  <si>
    <t>R2-2411106</t>
  </si>
  <si>
    <t>2002</t>
  </si>
  <si>
    <t>Correction to multi-PUSCH configured grant</t>
  </si>
  <si>
    <t>R2-2411107</t>
  </si>
  <si>
    <t>Correction for Delay Critical Indication from PDCP to RLC</t>
  </si>
  <si>
    <t>R2-2411108</t>
  </si>
  <si>
    <t>4901</t>
  </si>
  <si>
    <t>Correction for Paging monitoring during SDT [CG-SDT-Enh]</t>
  </si>
  <si>
    <t>R2-2411178</t>
  </si>
  <si>
    <t>2003</t>
  </si>
  <si>
    <t>Correction on RACH-less handover procedure in TS38.321 [RACH-lessHO]</t>
  </si>
  <si>
    <t>R2-2411193</t>
  </si>
  <si>
    <t>1206</t>
  </si>
  <si>
    <t>Clarification on the UE feature for cell reselection from TN to NTN</t>
  </si>
  <si>
    <t>R2-2411202</t>
  </si>
  <si>
    <t>5149</t>
  </si>
  <si>
    <t>Correction on Band Selection and Cell Barring for Aerial UEs</t>
  </si>
  <si>
    <t>R2-2411223</t>
  </si>
  <si>
    <t>5152</t>
  </si>
  <si>
    <t>Correction to RRC for CG-SDT enhancement [CG-SDTenh]</t>
  </si>
  <si>
    <t>R2-2411234</t>
  </si>
  <si>
    <t>Correction on AI/ML Terminology</t>
  </si>
  <si>
    <t>R2-2411235</t>
  </si>
  <si>
    <t>OAM Requirements on Energy Cost index</t>
  </si>
  <si>
    <t>R2-2411238</t>
  </si>
  <si>
    <t>Stage 2 correction for AI/ML for NG-RAN</t>
  </si>
  <si>
    <t>R2-2411242</t>
  </si>
  <si>
    <t>Corrections to Stage-2 for XR awareness</t>
  </si>
  <si>
    <t>R2-2411066</t>
  </si>
  <si>
    <t>Introduction of LCS User Plane</t>
  </si>
  <si>
    <t>Types of Tdocs</t>
  </si>
  <si>
    <t>Possible statuses of Tdocs</t>
  </si>
  <si>
    <t>Categories</t>
  </si>
  <si>
    <t>reserved</t>
  </si>
  <si>
    <t>available</t>
  </si>
  <si>
    <t>C</t>
  </si>
  <si>
    <t>pCR</t>
  </si>
  <si>
    <t>conditionally agreed</t>
  </si>
  <si>
    <t>E</t>
  </si>
  <si>
    <t>draftCR</t>
  </si>
  <si>
    <t>Action</t>
  </si>
  <si>
    <t>conditionally approved</t>
  </si>
  <si>
    <t>Endorsement</t>
  </si>
  <si>
    <t>Presentation</t>
  </si>
  <si>
    <t>treated</t>
  </si>
  <si>
    <t>WI exception request</t>
  </si>
  <si>
    <t>TS or TR cover</t>
  </si>
  <si>
    <t>not concluded</t>
  </si>
  <si>
    <t>reissued</t>
  </si>
  <si>
    <t>WI summary</t>
  </si>
  <si>
    <t>TSG status</t>
  </si>
  <si>
    <t>REL</t>
  </si>
  <si>
    <t>WG</t>
  </si>
  <si>
    <t>RP-106</t>
  </si>
  <si>
    <t>R3</t>
  </si>
  <si>
    <t>TEI15_Test, 5GS_NR_LTE-UEConTest</t>
  </si>
  <si>
    <t>0</t>
  </si>
  <si>
    <t>R5s</t>
  </si>
  <si>
    <t>TEI14_Test, EIEI-UEConTest</t>
  </si>
  <si>
    <t>LTE_terr_bcast_bands_part2</t>
  </si>
  <si>
    <t>LTE_CA_R18_xBDL_yBUL</t>
  </si>
  <si>
    <t>LTE_V2X-Core</t>
  </si>
  <si>
    <t>IoT_NTN_FDD_LS_band</t>
  </si>
  <si>
    <t>LTE_NBIOT_eMTC_NTN_req-Core, NR_NTN_LSband</t>
  </si>
  <si>
    <t>LTE_NBIOT_eMTC_NTN_req-Perf</t>
  </si>
  <si>
    <t>NR_RRM_enh2</t>
  </si>
  <si>
    <t>NR_MG_enh2-Core</t>
  </si>
  <si>
    <t>LTE_NR_DC_enh2</t>
  </si>
  <si>
    <t>IoT_NTN_enh</t>
  </si>
  <si>
    <t>wrong source to TSG</t>
  </si>
  <si>
    <t>LTE-RF</t>
  </si>
  <si>
    <t>R2</t>
  </si>
  <si>
    <t>NR_MG_enh2</t>
  </si>
  <si>
    <t>NR_QoE_enh-Core</t>
  </si>
  <si>
    <t>NR_ENDC_SON_MDT_enh2-Core</t>
  </si>
  <si>
    <t>LTE_eMTC5-Core, LTE_NBIOT_eMTC_NTN, IoT_NTN_enh-Core</t>
  </si>
  <si>
    <t>LTE_eMTC5-Core, LTE_NBIOT_eMTC_NTN</t>
  </si>
  <si>
    <t>LTE_eMTC5-Core</t>
  </si>
  <si>
    <t>NR_newRAT-Core , TEI18</t>
  </si>
  <si>
    <t>LTE-interfaces, TEI18</t>
  </si>
  <si>
    <t>NR_newRAT-Core, TEI18</t>
  </si>
  <si>
    <t>TEI15_Test, Ext_B12_LTE-UEConTest</t>
  </si>
  <si>
    <t>TEI18_Test, LTE_NBIOT_eMTC_NTN_req-UEConTest</t>
  </si>
  <si>
    <t>TEI14_Test, LTE_SL_V2V-UEConTest</t>
  </si>
  <si>
    <t>TEI15_Test, LTE_CA_R15-UEConTest</t>
  </si>
  <si>
    <t>TEI12_Test, LTE_CA_Rel12_3DL-UEConTest</t>
  </si>
  <si>
    <t>TEI14_Test, NB_IOTenh-UEConTest</t>
  </si>
  <si>
    <t>TEI13_Test, NB_IOT-UEConTest</t>
  </si>
  <si>
    <t>TEI17_Test, LTE_NBIOT_eMTC_NTN_plus_EPS-UEConTest</t>
  </si>
  <si>
    <t>TEI18_Test, SENSE-UEContest</t>
  </si>
  <si>
    <t>TEI16_Test, RACS-UEConTest</t>
  </si>
  <si>
    <t>TEI16_Test, NR_IIoT-UEConTest</t>
  </si>
  <si>
    <t>TEI10_Test, LTE_4Rx_AP_DL-UEConTest</t>
  </si>
  <si>
    <t>TEI14_Test, MCImp-UEConTest</t>
  </si>
  <si>
    <t>TEI16_Test, MCProtoc16_enh2MCPTT_eMCData2-ConTest</t>
  </si>
  <si>
    <t>TEI14_Test, MCPTT-ConTest</t>
  </si>
  <si>
    <t>NR_IAB_enh-Core</t>
  </si>
  <si>
    <t>LCS_NAVIC-Core</t>
  </si>
  <si>
    <t>LCS_NAVIC_Core</t>
  </si>
  <si>
    <t>LCS_NAVIC-Core, ,</t>
  </si>
  <si>
    <t>TEI16_Test, NR_pos-UEConTest</t>
  </si>
  <si>
    <t>OTA_BS_testing-Perf</t>
  </si>
  <si>
    <t>NR_newRAT-Core, NR_RF_TxD-Core</t>
  </si>
  <si>
    <t>NR_newRAT-Core, NR_cov_enh-Core, NR_MC_enh-Core</t>
  </si>
  <si>
    <t>NR_MC_enh-Core</t>
  </si>
  <si>
    <t>HPUE_ NR_CADC_SUL_R19</t>
  </si>
  <si>
    <t>NR_FR1_lessthan_5MHz_BW-Core</t>
  </si>
  <si>
    <t>NR_cov_enh2</t>
  </si>
  <si>
    <t>5G_V2X_NRSL-Core</t>
  </si>
  <si>
    <t>NR_n30-Core</t>
  </si>
  <si>
    <t>NR_CADC_R18_2BDL_xBUL, NR_CADC_R18_3BDL_xBUL, NR_CADC_R18_yBDL_xBUL</t>
  </si>
  <si>
    <t>NR_CADC_R18_2BDL_xBUL</t>
  </si>
  <si>
    <t>NR_RF_FR1_enh-Core</t>
  </si>
  <si>
    <t>HPUE_FR1_TDD_NR_CADC_SUL_R18</t>
  </si>
  <si>
    <t>NR_CADC_SUL_R19</t>
  </si>
  <si>
    <t>4Rx_low_NR_band_handheld_3Tx_NR_CA_ENDC</t>
  </si>
  <si>
    <t>HPUE_FR1_TDD_NR_CADC_SUL_R18-Core</t>
  </si>
  <si>
    <t>NR_CADC_R17_2BDL_xBUL-Core, , NR_CADC_R17_3BDL_xBUL-Core, , NR_UE_PC2_R17_CADC_SUL_xBDL_yBUL-Core</t>
  </si>
  <si>
    <t>NR_CADC_R17_2BDL_xBUL-Core, NR_CADC_R17_3BDL_xBUL-Core, NR_UE_PC2_R17_CADC_SUL_xBDL_yBUL-Core</t>
  </si>
  <si>
    <t>NR_redcap_enh-Core</t>
  </si>
  <si>
    <t>NR_RF_FR1</t>
  </si>
  <si>
    <t>NR_CADC_R18_2BDL_xBUL-Core</t>
  </si>
  <si>
    <t>NR_SUL_combos_R18-Core</t>
  </si>
  <si>
    <t>NR_CADC_R18_2BDL_xBUL-Core, HPUE_FR1_TDD_NR_CADC_SUL_R18, HPUE_FR1_FDD_NR_CADC_R18</t>
  </si>
  <si>
    <t>NR_n28_BW-Core</t>
  </si>
  <si>
    <t>NR_newRAT-Core, TEI17</t>
  </si>
  <si>
    <t>NR_n53-Core</t>
  </si>
  <si>
    <t>LTE_NR_Simult_RxTx_R18</t>
  </si>
  <si>
    <t>NR_cov_enh2-Core</t>
  </si>
  <si>
    <t>NR_CADC_R18_2BDL_xBUL-Core, NR_CADC_R18_3BDL_xBUL-Core</t>
  </si>
  <si>
    <t>HPUE_FR1_TDD_NR_CADC_SUL_R18, HPUE_FR1_FDD_NR_CADC_R18</t>
  </si>
  <si>
    <t>NR_newRAT-Core, NR_eMIMO-Core, NR_HST_FR2-Core</t>
  </si>
  <si>
    <t>NR_FR2_FWA_Bn257_Bn258-Core</t>
  </si>
  <si>
    <t>NR_CA_R18_Intra-Core</t>
  </si>
  <si>
    <t>NR_newRAT-Core, TEI16, NR_cov_enh2-Core</t>
  </si>
  <si>
    <t>DC_R18_1BLTE_1BNR_2DL2UL</t>
  </si>
  <si>
    <t>DC_R18_2BLTE_1BNR_3DL2UL, DC_R18_xBLTE_2BNR_yDL2UL, DC_R18_xBLTE_yBNR_zDL2UL, NR_CADC_R18_2BDL_xBUL, NR_CADC_R18_3BDL_xBUL</t>
  </si>
  <si>
    <t>LTE_NR_B41_Bn41_PC29dBm-Core</t>
  </si>
  <si>
    <t>DC_R18_2BLTE_1BNR_3DL2UL-Core</t>
  </si>
  <si>
    <t>DC_R18_xBLTE_2BNR_yDL2UL-Core</t>
  </si>
  <si>
    <t>DC_R18_1BLTE_1BNR_2DL2UL-Core, HPUE_FR1_DC_LTE_NR_R18-Core</t>
  </si>
  <si>
    <t>DC_R19_xBLTE_yBNR</t>
  </si>
  <si>
    <t>DC_R18_xBLTE_1BNR_yDL2UL-Core</t>
  </si>
  <si>
    <t>DC_R18_xBLTE_yBNR_zDL2UL-Core</t>
  </si>
  <si>
    <t>NR_CADC_R17_3BDL_2BUL-Core</t>
  </si>
  <si>
    <t>NR_CADC_R18_3BDL_xBUL-Core</t>
  </si>
  <si>
    <t>DC_R18_1BLTE_1BNR_2DL2UL-Core, DC_R18_xBLTE_1BNR_yDL2UL-Core, DC_R18_xBLTE_2BNR_yDL2UL-Core</t>
  </si>
  <si>
    <t>DC_R18_1BLTE_1BNR_2DL2UL-Core</t>
  </si>
  <si>
    <t>DC_R18_2BLTE_1BNR_3DL2UL</t>
  </si>
  <si>
    <t>NR_demod_enh3-Perf</t>
  </si>
  <si>
    <t>NR_MIMO_evo_DL_UL-Perf</t>
  </si>
  <si>
    <t>NR_DL1024QAM_FR1-Perf</t>
  </si>
  <si>
    <t>NR_perf_enh-Perf</t>
  </si>
  <si>
    <t>NR_newRAT-Perf</t>
  </si>
  <si>
    <t>NR_ENDC_RF_FR1_enh2-Perf</t>
  </si>
  <si>
    <t>NR_ATG-Perf</t>
  </si>
  <si>
    <t>NR_HST_FR2_enh-Perf</t>
  </si>
  <si>
    <t>NR_redcap_enh-Perf</t>
  </si>
  <si>
    <t>NR_DSS_enh-Perf</t>
  </si>
  <si>
    <t>NR_NTN_solutions-Perf</t>
  </si>
  <si>
    <t>NR_NTN_enh-Perf</t>
  </si>
  <si>
    <t>NR_NTN_solutions-Core</t>
  </si>
  <si>
    <t>NR_cov_enh2-Perf</t>
  </si>
  <si>
    <t>NR_repeaters-Core</t>
  </si>
  <si>
    <t>NR_netcon_repeater-Perf</t>
  </si>
  <si>
    <t>NR_netcon_repeater-Core</t>
  </si>
  <si>
    <t>NR_HST_FR1_enh-Perf</t>
  </si>
  <si>
    <t>NR_newRAT-Perf, NR_RRM_enh-Perf</t>
  </si>
  <si>
    <t>NR_redcap-Perf</t>
  </si>
  <si>
    <t>NR_FR2_multiRX_DL-Perf</t>
  </si>
  <si>
    <t>NR_ext_to_71GHz-Perf</t>
  </si>
  <si>
    <t>NR_ATG-Core</t>
  </si>
  <si>
    <t>NR_Mob_enh2-Perf</t>
  </si>
  <si>
    <t>NonCol_intraB_ENDC_NR_CA-Core</t>
  </si>
  <si>
    <t>NR_RRM_enh2-Perf</t>
  </si>
  <si>
    <t>NR_RRM_enh2-Core</t>
  </si>
  <si>
    <t>NR_pos_enh-Perf</t>
  </si>
  <si>
    <t>NR_RRM_enh3-Core</t>
  </si>
  <si>
    <t>NR_DualTxRx_MUSIM-Core</t>
  </si>
  <si>
    <t>LTE_NR_DC_CA_enh-Core</t>
  </si>
  <si>
    <t>LTE_NR_DC_enh2-Core</t>
  </si>
  <si>
    <t>Netw_Energy_NR-Perf</t>
  </si>
  <si>
    <t>NonCol_intraB_ENDC_NR_CA</t>
  </si>
  <si>
    <t>NR_unlic-Perf</t>
  </si>
  <si>
    <t>NR_BWP_wor-Core</t>
  </si>
  <si>
    <t>NR_UE_pow_sav-Core</t>
  </si>
  <si>
    <t>NR_RRM_Enh-Perf</t>
  </si>
  <si>
    <t>NR_RRM_enh3-Perf</t>
  </si>
  <si>
    <t>NR_redcap-Core</t>
  </si>
  <si>
    <t>NR_newRAT-Perf,</t>
  </si>
  <si>
    <t>NR_2step_RACH-Perf</t>
  </si>
  <si>
    <t>NR_CSIRS_L3meas-Perf</t>
  </si>
  <si>
    <t>NR_HST_FR2_enh-Core</t>
  </si>
  <si>
    <t>NR_FR2_multiRX_DL-Core</t>
  </si>
  <si>
    <t>NR_MG_enh-Core</t>
  </si>
  <si>
    <t>NR_FR1_lessthan_5MHz_BW-Perf</t>
  </si>
  <si>
    <t>NR_MG_enh2-Perf</t>
  </si>
  <si>
    <t>NR_BWP_wor-Perf</t>
  </si>
  <si>
    <t>NR_RRM_enh3</t>
  </si>
  <si>
    <t>NR_cov_enh-Perf</t>
  </si>
  <si>
    <t>NR_FR1_TRP_TRS_enh-Perf</t>
  </si>
  <si>
    <t>NR_IAB-Core</t>
  </si>
  <si>
    <t>NR_IAB-Perf, NR_mmWave_protect-Perf</t>
  </si>
  <si>
    <t>NR_SL_enh-Core, TEI17, NR_newRAT-Core, NR_NTN_solutions-Core</t>
  </si>
  <si>
    <t>NR_MIMO_evo_DL_UL-Core, NR_Mob_enh2-Core</t>
  </si>
  <si>
    <t>NR_MC_enh-Core, NR_MIMO_evo_DL_UL-Core, Netw_Energy_NR-Core, NR_pos_enh2-Core, NR_SL_enh2-Core, NR_cov_enh2-Core, NR_Mob_enh2-Core, NR_NTN_enh-Core</t>
  </si>
  <si>
    <t>NR_newRAT-Core, TEI17, NR_FeMIMO-Core</t>
  </si>
  <si>
    <t>NR_newRAT-Core, TEI18, NR_MIMO_evo_DL_UL-Core, NR_pos_enh2-Core, NR_MC_enh-Core, NR_NTN_enh-Core, NR_Mob_enh2-Core, NR_SL_enh2-Core, Netw_Energy_NR-Core</t>
  </si>
  <si>
    <t>NR_MC_enh-Core, Netw_Energy_NR, NR_NetConRepeater, NR_XR_enh-Core, NR_DSS_enh, TEI18</t>
  </si>
  <si>
    <t>NR_FeMIMO-Core, NR_MIMO_evo_DL_UL-Core</t>
  </si>
  <si>
    <t>NR_MIMO_evo_DL_UL-Core, NR_SL_enh2-Core, NR_pos_enh2-Core, Netw_Energy_NR-Core, NR_Mob_enh2, NR_MBS_enh-Core</t>
  </si>
  <si>
    <t>NR_newRAT-Core, TEI16, SRVCC_NR_to_UMTS-Core</t>
  </si>
  <si>
    <t>NR_XR_enh-Core</t>
  </si>
  <si>
    <t>NR_MBS-Core</t>
  </si>
  <si>
    <t>NR_QoE-Core</t>
  </si>
  <si>
    <t>NR_NetConRepeater, , NR_Mob_enh2-Core, , NR_redcap_enh-Core</t>
  </si>
  <si>
    <t>NR_AIML_NGRAN-Core</t>
  </si>
  <si>
    <t>NR_IAB-Core, NR_mobile_IAB -Core, NR_NetConRepeater, NR_redcap-Core, NR_redcap_enh-Core, NR_UAV -Core, NR_ATG-Core, TEI18</t>
  </si>
  <si>
    <t>NR_pos_enh2</t>
  </si>
  <si>
    <t>NR_redcap-Core,</t>
  </si>
  <si>
    <t>NR_redcap-Core, NR_redcap_enh-Core,</t>
  </si>
  <si>
    <t>NR_feMIMO-Core</t>
  </si>
  <si>
    <t>NR_BWP_wor</t>
  </si>
  <si>
    <t>NR_Mob_enh-Core, NR_NTN_enh-Core, NR_ATG-Core, Netw_Energy_NR-Core</t>
  </si>
  <si>
    <t>NR_MT_SDT-Core, NR_NTN_solutions-Core</t>
  </si>
  <si>
    <t>NR_MIMO_evo_DL_UL-Core, Netw_Energy_NR, NR_Mob_enh2, NR_MC_enh, NR_netcon_repeater-Core</t>
  </si>
  <si>
    <t>NR_demod_enh3-Core</t>
  </si>
  <si>
    <t>NR_NTN_solutions-Core, NR_MBS-Core</t>
  </si>
  <si>
    <t>NR_SL_enh-Core</t>
  </si>
  <si>
    <t>NR_SL_enh2</t>
  </si>
  <si>
    <t>NR_SmallData_INACTIVE-Core</t>
  </si>
  <si>
    <t>NR_2step_RACH-Core</t>
  </si>
  <si>
    <t>NR_Mob_enh2-Core, NR_cov_enh2-Core, NR_redcap-Core, NR_redcap_enh-Core</t>
  </si>
  <si>
    <t>NR_mobile_IAB-Core, , NR_NTN_enh-Core, , TEI18</t>
  </si>
  <si>
    <t>TEI18, NR_XR_enh-Core</t>
  </si>
  <si>
    <t>TEI18, , NR_MT_SDT-Core</t>
  </si>
  <si>
    <t>NR_redcap-Core, NR_slice-Core</t>
  </si>
  <si>
    <t>NR_SL_relay-Core</t>
  </si>
  <si>
    <t>NR_ENDC_SON_MDT_enh-Core</t>
  </si>
  <si>
    <t>NR_NTN_solutions-Core, NR_redcap-Core</t>
  </si>
  <si>
    <t>NR_IDC_enh-Core</t>
  </si>
  <si>
    <t>NR_newRAT-Core, TEI16</t>
  </si>
  <si>
    <t>NR_Mob_enh2</t>
  </si>
  <si>
    <t>NR_UAV-Core, NR_XR_enh-Core</t>
  </si>
  <si>
    <t>NR_IAB-Core, NR_IAB_enh-Core, NR_mobile_IAB-Core</t>
  </si>
  <si>
    <t>NB_IOTenh3-Core, TEI18</t>
  </si>
  <si>
    <t>NR_SON_MDT-Core, TEI18</t>
  </si>
  <si>
    <t>NR_pos-Core</t>
  </si>
  <si>
    <t>NR_pos_enh-Core, TEI18</t>
  </si>
  <si>
    <t>TEI17_Test, ID_UAS-UEConTest</t>
  </si>
  <si>
    <t>TEI17_Test, NR_MBS_5MBS_5MBUSA-UEConTest</t>
  </si>
  <si>
    <t>TEI17_Test, NR_lic_bands_BW_R17-UEConTest</t>
  </si>
  <si>
    <t>TEI16_Test, NR_2step_RACH-UEConTest</t>
  </si>
  <si>
    <t>NR_ENDC_RF_FR1_enh2-UEConTest, ,</t>
  </si>
  <si>
    <t>TEI17_Test, NR_redcap_plus_ARCH-UEConTest</t>
  </si>
  <si>
    <t>TEI17_Test, Power_Limit_CA_DC-UEConTest</t>
  </si>
  <si>
    <t>TEI18_Test, LTE_NR_Simult_RxTx_R18-UEConTest</t>
  </si>
  <si>
    <t>TEI17_Test, NR_demod_enh2-UEConTest</t>
  </si>
  <si>
    <t>TEI16_Test, NR_perf_enh-UEConTest</t>
  </si>
  <si>
    <t>TEI17_Test, ENDC_UE_PC2_R17_NR_TDD-UEConTest</t>
  </si>
  <si>
    <t>TEI16_Test, NR_bands_BW_R16-UEConTest</t>
  </si>
  <si>
    <t>TEI17_Test, NR_DL1024QAM_FR1-UEConTest</t>
  </si>
  <si>
    <t>TEI16_Test, LTE_NR_B41_Bn41_PC29dBm-UEConTest</t>
  </si>
  <si>
    <t>TEI17_Test, NR_PC2_UE_FDD-UEConTest</t>
  </si>
  <si>
    <t>TEI16_Test, NR_eMIMO-UEConTest</t>
  </si>
  <si>
    <t>NR_FR2_FWA_Bn257_Bn258-UEConTest, NR_HST_FR2-UEConTest</t>
  </si>
  <si>
    <t>TEI16_Test, ENDC_UE_PC2_FDD_TDD-UEConTest</t>
  </si>
  <si>
    <t>TEI17_Test, NR_feMIMO-UEConTest</t>
  </si>
  <si>
    <t>TEI17_Test, NR_QoE-UEConTest</t>
  </si>
  <si>
    <t>TEI16_Test, LTE_NR_DC_CA_enh-UEConTest</t>
  </si>
  <si>
    <t>TEI16_Test, NR_Mob_enh-UEConTest</t>
  </si>
  <si>
    <t>TEI17_Test, NR_ENDC_SON_MDT_enh-UEConTest</t>
  </si>
  <si>
    <t>TEI16_Test, NR_SON_MDT-UEConTest</t>
  </si>
  <si>
    <t>TEI17_Test, eCPSOR_CON-UEConTest</t>
  </si>
  <si>
    <t>TEI17_Test, NR_slice-UEConTest</t>
  </si>
  <si>
    <t>TEI17_Test, NG_RAN_PRN_enh_plus_CT-UEConTest</t>
  </si>
  <si>
    <t>TEI16_Test, NG_RAN_PRN_Vertical_LAN-UEConTest</t>
  </si>
  <si>
    <t>TEI17_Test, NR_cov_enh-UEConTest</t>
  </si>
  <si>
    <t>TEI17_Test, NR_UDC-UEConTest</t>
  </si>
  <si>
    <t>TEI17_Test, LTE_NR_MUSIM_plus_CT1-UEConTest</t>
  </si>
  <si>
    <t>TEI17_Test, UPIP_SEC_LTE-RAN-UEConTest</t>
  </si>
  <si>
    <t>TEI17_Test, eNS_Ph2-UEConTest</t>
  </si>
  <si>
    <t>TEI16_Test, eNS-UEConTest</t>
  </si>
  <si>
    <t>TEI16_Test, NR_EIEI-UEConTest</t>
  </si>
  <si>
    <t>TEI16_Test, NR_UE_pow_sav-UEConTest</t>
  </si>
  <si>
    <t>TEI17_Test, NR_MG_enh-UEConTest</t>
  </si>
  <si>
    <t>TEI17_Test, NR_HST_FR1_enh-UEConTest</t>
  </si>
  <si>
    <t>NR_FR1_TRP_TRS_enh-Core</t>
  </si>
  <si>
    <t>FS_NR_FR2_OTA_enh</t>
  </si>
  <si>
    <t>-</t>
  </si>
  <si>
    <t>wrong source to WG and to TSG</t>
  </si>
  <si>
    <t>wrong Tdoc number R4-2420522 on CR cover</t>
  </si>
  <si>
    <t>NR_pos-Perf</t>
  </si>
  <si>
    <t>TEI16_Test, NR_HST-UEConTest</t>
  </si>
  <si>
    <t>TEI17_Test, NR_RF_FR1-UEConTest</t>
  </si>
  <si>
    <t>88e</t>
  </si>
  <si>
    <t>90e</t>
  </si>
  <si>
    <t>92e</t>
  </si>
  <si>
    <t>94e</t>
  </si>
  <si>
    <t>98e</t>
  </si>
  <si>
    <t>87e</t>
  </si>
  <si>
    <t>89e</t>
  </si>
  <si>
    <t>91e</t>
  </si>
  <si>
    <t>93e</t>
  </si>
  <si>
    <t>95e</t>
  </si>
  <si>
    <t>97e</t>
  </si>
  <si>
    <t>all CRs</t>
  </si>
  <si>
    <t>approved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</si>
  <si>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</si>
  <si>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</si>
  <si>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</si>
  <si>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</si>
  <si>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</si>
  <si>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</si>
  <si>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</si>
  <si>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</si>
  <si>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</si>
  <si>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</si>
  <si>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</si>
  <si>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</si>
  <si>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</si>
  <si>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</si>
  <si>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</si>
  <si>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</si>
  <si>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</si>
  <si>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</si>
  <si>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</si>
  <si>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</si>
  <si>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</si>
  <si>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</si>
  <si>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TEI identifiers</t>
  </si>
  <si>
    <t>app. CRs from WGs</t>
  </si>
  <si>
    <t>CRs at RP meetings</t>
  </si>
  <si>
    <t>comment</t>
  </si>
  <si>
    <t>violated</t>
  </si>
  <si>
    <t>[1symbol_PRS]</t>
  </si>
  <si>
    <t>R1, R2, R3</t>
  </si>
  <si>
    <t>[2CC-2CC_ULTx_switching]</t>
  </si>
  <si>
    <t>[2Rx_XR_Device]</t>
  </si>
  <si>
    <t>13</t>
  </si>
  <si>
    <t>R2, R3, R4</t>
  </si>
  <si>
    <t>103, 104</t>
  </si>
  <si>
    <t>small, single quarter</t>
  </si>
  <si>
    <t>[BT-AoA-AoD]</t>
  </si>
  <si>
    <t>102, 103, 104</t>
  </si>
  <si>
    <t>single quarter</t>
  </si>
  <si>
    <t>[CellSelection_EmergencyFallback]</t>
  </si>
  <si>
    <t>[CG-SDT-Enh]</t>
  </si>
  <si>
    <t>R1, R2</t>
  </si>
  <si>
    <t>[CHOwithDCkept]</t>
  </si>
  <si>
    <t>R2, R3</t>
  </si>
  <si>
    <t>95e, 96, 97e</t>
  </si>
  <si>
    <t>[CIO_in_ReportConfig]</t>
  </si>
  <si>
    <t>[CIO-IRAT-HO-ToNR]</t>
  </si>
  <si>
    <t>[CSIRSX2]</t>
  </si>
  <si>
    <t>[CSIRSXn]</t>
  </si>
  <si>
    <t>[DesBufRetrans]</t>
  </si>
  <si>
    <t>[ECIDQualTimeStamp]</t>
  </si>
  <si>
    <t>[EM_Call_Exemption]</t>
  </si>
  <si>
    <t>104, 105</t>
  </si>
  <si>
    <t>[EXT_NRCGI_E1]</t>
  </si>
  <si>
    <t>[FLEX_gNB_Len]</t>
  </si>
  <si>
    <t>revised in [gNB_ID_Length]</t>
  </si>
  <si>
    <t>[gNB_ID_Length]</t>
  </si>
  <si>
    <t>96, 97e</t>
  </si>
  <si>
    <t>[GNSS LOS/NLOS]</t>
  </si>
  <si>
    <t>102, 103</t>
  </si>
  <si>
    <t>[HA-GNSS-NMEA]</t>
  </si>
  <si>
    <t>[HARQ-ACK MUX on PUSCH]</t>
  </si>
  <si>
    <t>[IdleMeaEPSFB]</t>
  </si>
  <si>
    <t>[Indirect Data forwarding]</t>
  </si>
  <si>
    <t>102, 104</t>
  </si>
  <si>
    <t>[InterMNResume]</t>
  </si>
  <si>
    <t>[Intra-Band_EN-DC_Channelspacing]</t>
  </si>
  <si>
    <t>[Japan_3MHz_n28]</t>
  </si>
  <si>
    <t>[L2M_PDCCH_Usage]</t>
  </si>
  <si>
    <t>103</t>
  </si>
  <si>
    <t>[Large SDT Uplink Data]</t>
  </si>
  <si>
    <t>[LCID-extension]</t>
  </si>
  <si>
    <t>[LRC-Enh]</t>
  </si>
  <si>
    <t>[LTE-Event-MDT]</t>
  </si>
  <si>
    <t>95e, 97e</t>
  </si>
  <si>
    <t>[LTE-Height-MDT]</t>
  </si>
  <si>
    <t>[MaxCCPerFRGap]</t>
  </si>
  <si>
    <t>[meas_report_enh]</t>
  </si>
  <si>
    <t>[MeasSequence]</t>
  </si>
  <si>
    <t>[MINT]</t>
  </si>
  <si>
    <t>12</t>
  </si>
  <si>
    <t>95e, 96, 97e, 98e</t>
  </si>
  <si>
    <t>MINT was a REL-17 SA/CT WI</t>
  </si>
  <si>
    <t>small, single quarter, no inter-TSG</t>
  </si>
  <si>
    <t>[M-PUSCH in FR1]</t>
  </si>
  <si>
    <t>[MSR_BSRF_RX]</t>
  </si>
  <si>
    <t>[MUSIMpagingCause]</t>
  </si>
  <si>
    <t>[n28_BS40MHz_raster]</t>
  </si>
  <si>
    <t>[n66_asymBW]</t>
  </si>
  <si>
    <t>[n77 Canada]</t>
  </si>
  <si>
    <t>R2, R4</t>
  </si>
  <si>
    <t>96, 97e, 98e, 99</t>
  </si>
  <si>
    <t>[n77 US]</t>
  </si>
  <si>
    <t>97e, 98e</t>
  </si>
  <si>
    <t>[NC-PRACH-SimulTx]</t>
  </si>
  <si>
    <t>[NR_ext_to_71GHz-Core]</t>
  </si>
  <si>
    <t>[NR_feMIMO-Core]</t>
  </si>
  <si>
    <t>[NR_FR1_35MHz_45MHz_BW]</t>
  </si>
  <si>
    <t>99, 100</t>
  </si>
  <si>
    <t>[NR_HSDN]</t>
  </si>
  <si>
    <t>[NR NTN HAPS]</t>
  </si>
  <si>
    <t>[NR_PC1.5_SingleUL_3DLCA]</t>
  </si>
  <si>
    <t>[NR_RF_FR2_req_enh2-Core]</t>
  </si>
  <si>
    <t>[NR_SL_relay_emergency]</t>
  </si>
  <si>
    <t>finally not a TEI CR</t>
  </si>
  <si>
    <t>[NRTADV]</t>
  </si>
  <si>
    <t>R1, R2, R3, R4</t>
  </si>
  <si>
    <t>95e, 96</t>
  </si>
  <si>
    <t>[Paired_ID]</t>
  </si>
  <si>
    <t>[PL RS Type 1 CG]</t>
  </si>
  <si>
    <t>[POS_SDT]</t>
  </si>
  <si>
    <t>[PosL2RemoteUE]</t>
  </si>
  <si>
    <t>[PosLocalCoords]</t>
  </si>
  <si>
    <t>[PROT_SUP]</t>
  </si>
  <si>
    <t>[PTM_ReTx_Mcast_HARQ_Disb]</t>
  </si>
  <si>
    <t>[QCL-TypeD CORESET priority for M-TRP]</t>
  </si>
  <si>
    <t>[RACH-lessHO]</t>
  </si>
  <si>
    <t>[RACS_S1_NG]</t>
  </si>
  <si>
    <t>[RA-SDT_BeamFailure]</t>
  </si>
  <si>
    <t>[RedCap_EM_Call]</t>
  </si>
  <si>
    <t>104</t>
  </si>
  <si>
    <t>[RedcapMBS]</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</si>
  <si>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</si>
  <si>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</si>
  <si>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</si>
  <si>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</si>
  <si>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</si>
  <si>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</si>
  <si>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</si>
  <si>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</si>
  <si>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</si>
  <si>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</si>
  <si>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</si>
  <si>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</si>
  <si>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</si>
  <si>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</si>
  <si>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</si>
  <si>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</si>
  <si>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[SONMDT-enh]</t>
  </si>
  <si>
    <t>[SR-Periods-30-120-kHz]</t>
  </si>
  <si>
    <t>[Sub_1s_periodicity]</t>
  </si>
  <si>
    <t>[TEI18_MIAB_IRAT]</t>
  </si>
  <si>
    <t>[UE_Sec_Caps]</t>
  </si>
  <si>
    <t>[UL TX switching]</t>
  </si>
  <si>
    <t>[ULGapFR2]</t>
  </si>
  <si>
    <t>revised in [NR_RF_FR2_req_enh2-Core]</t>
  </si>
  <si>
    <t>[ulHARQ_RTT_Timer]</t>
  </si>
  <si>
    <t>TEI Identifier</t>
  </si>
  <si>
    <t>Rev</t>
  </si>
  <si>
    <t>Cat</t>
  </si>
  <si>
    <t>Plenary doc</t>
  </si>
  <si>
    <t>WG doc</t>
  </si>
  <si>
    <t>Subject</t>
  </si>
  <si>
    <t>CR written to</t>
  </si>
  <si>
    <t>WG status</t>
  </si>
  <si>
    <t>Workitem</t>
  </si>
  <si>
    <t>Meeting-1st-Level</t>
  </si>
  <si>
    <t>Remarks</t>
  </si>
  <si>
    <t>1804</t>
  </si>
  <si>
    <t>RP-211487</t>
  </si>
  <si>
    <t>R2-2106798</t>
  </si>
  <si>
    <t>Redirection with MPS Indication [Redirect_MPS_I]</t>
  </si>
  <si>
    <t>16.4.0</t>
  </si>
  <si>
    <t>RP-92e</t>
  </si>
  <si>
    <t>4579</t>
  </si>
  <si>
    <t>R2-2106796</t>
  </si>
  <si>
    <t>R2-2106799</t>
  </si>
  <si>
    <t>2413</t>
  </si>
  <si>
    <t>R2-2106797</t>
  </si>
  <si>
    <t>16.4.1</t>
  </si>
  <si>
    <t>38.463</t>
  </si>
  <si>
    <t>RP-211338</t>
  </si>
  <si>
    <t>R3-212979</t>
  </si>
  <si>
    <t>Maximum number of NRCGI over E1 [EXT_NRCGI_E1]</t>
  </si>
  <si>
    <t>NR_CPUP_Split-Core, TEI16</t>
  </si>
  <si>
    <t>38.822</t>
  </si>
  <si>
    <t>RP-211480</t>
  </si>
  <si>
    <t>R2-2106701</t>
  </si>
  <si>
    <t>UE Feature list for NR Rel-16 [Rel16FeatureList]</t>
  </si>
  <si>
    <t>15.0.1</t>
  </si>
  <si>
    <t>TEI16</t>
  </si>
  <si>
    <t>1352</t>
  </si>
  <si>
    <t>RP-220837</t>
  </si>
  <si>
    <t>R2-2203866</t>
  </si>
  <si>
    <t>Introduction of MINT [MINT]</t>
  </si>
  <si>
    <t>16.7.0</t>
  </si>
  <si>
    <t>RP-95e</t>
  </si>
  <si>
    <t>1359</t>
  </si>
  <si>
    <t>RP-220510</t>
  </si>
  <si>
    <t>R2-2204213</t>
  </si>
  <si>
    <t>UE Security Capabilities signaling in E-UTRAN [UE_Sec_Caps]</t>
  </si>
  <si>
    <t>0834</t>
  </si>
  <si>
    <t>R2-2202841</t>
  </si>
  <si>
    <t>Introduction of event-based trigger for LTE MDT logging [LTE-Event-MDT]</t>
  </si>
  <si>
    <t>R2-2203867</t>
  </si>
  <si>
    <t>1830</t>
  </si>
  <si>
    <t>R2-2202842</t>
  </si>
  <si>
    <t>1837</t>
  </si>
  <si>
    <t>R2-2203868</t>
  </si>
  <si>
    <t>Note: 38.306 CR R2-2203872 was merged into the big 38.306 CR R2-2203862 of RP-220838</t>
  </si>
  <si>
    <t>R2-2203668</t>
  </si>
  <si>
    <t>On introducing height information reporting in MDT reports [LTE-Height-MDT]</t>
  </si>
  <si>
    <t>R2-2202629</t>
  </si>
  <si>
    <t>Introduction of mobility-state-based cell reselection for NR HSDN [NR_HSDN]</t>
  </si>
  <si>
    <t>R2-2202213</t>
  </si>
  <si>
    <t>R2-2203869</t>
  </si>
  <si>
    <t>R2-2203666</t>
  </si>
  <si>
    <t>1811</t>
  </si>
  <si>
    <t>RP-220237</t>
  </si>
  <si>
    <t>R3-222898</t>
  </si>
  <si>
    <t>Detection of RACS support at target during N2/S1 handover [RACS_S1_NG]</t>
  </si>
  <si>
    <t>16.8.0</t>
  </si>
  <si>
    <t>1835</t>
  </si>
  <si>
    <t>R3-222702</t>
  </si>
  <si>
    <t>Support for mapping complete security capabilities from NAS [UE_Sec_Caps]</t>
  </si>
  <si>
    <t>1590</t>
  </si>
  <si>
    <t>R3-222839</t>
  </si>
  <si>
    <t>Enabling CHO with SCG configuration [CHOwithDCkept]</t>
  </si>
  <si>
    <t>1614</t>
  </si>
  <si>
    <t>R3-221614</t>
  </si>
  <si>
    <t>Signalling of Neighbour cell CSI-RS configuration information over X2 [CSIRSX2]</t>
  </si>
  <si>
    <t>1624</t>
  </si>
  <si>
    <t>R3-222704</t>
  </si>
  <si>
    <t>1642</t>
  </si>
  <si>
    <t>R3-221862</t>
  </si>
  <si>
    <t>CSI-RS configuration request Indicator [CSIRSX2]</t>
  </si>
  <si>
    <t>37.320</t>
  </si>
  <si>
    <t>0113</t>
  </si>
  <si>
    <t>R2-2202212</t>
  </si>
  <si>
    <t>0114</t>
  </si>
  <si>
    <t>R2-2203667</t>
  </si>
  <si>
    <t>0301</t>
  </si>
  <si>
    <t>R2-2204152</t>
  </si>
  <si>
    <t>Inter-MN RRC Resume without SN change [InterMNResume]</t>
  </si>
  <si>
    <t>0302</t>
  </si>
  <si>
    <t>R2-2204212</t>
  </si>
  <si>
    <t>On UE security capability to address SA3 request [UE_Sec_Caps]</t>
  </si>
  <si>
    <t>0038</t>
  </si>
  <si>
    <t>RP-220268</t>
  </si>
  <si>
    <t>R1-2201431</t>
  </si>
  <si>
    <t>TEI17: Introduction of Timing advance (TA) PRACH based solution for NR UL E-CID [NRTADV]</t>
  </si>
  <si>
    <t>RP-220862</t>
  </si>
  <si>
    <t>0402</t>
  </si>
  <si>
    <t>R2-2203870</t>
  </si>
  <si>
    <t>R2-2203935</t>
  </si>
  <si>
    <t>Introduction of RACH triggers for T_ADV in NR E-CID [NRTADV]</t>
  </si>
  <si>
    <t>0426</t>
  </si>
  <si>
    <t>R2-2204155</t>
  </si>
  <si>
    <t>Introduction of Local NG-RAN Node IDs for RRC_INACTIVE [RRCInactive]</t>
  </si>
  <si>
    <t>R2-2204214</t>
  </si>
  <si>
    <t>UE Security Capabilities signaling in NG-RAN [UE_Sec_Caps]</t>
  </si>
  <si>
    <t>0223</t>
  </si>
  <si>
    <t>R2-2202627</t>
  </si>
  <si>
    <t>0226</t>
  </si>
  <si>
    <t>R2-2203871</t>
  </si>
  <si>
    <t>R2-2203919</t>
  </si>
  <si>
    <t>Addition of Timing Advance measurement reporting in NR E-CID [NRTADV]</t>
  </si>
  <si>
    <t>R2-2203851</t>
  </si>
  <si>
    <t>R2-2204001</t>
  </si>
  <si>
    <t>Capability for Explicit Indication of SI Scheduling window position [SI-SCHEDULING]</t>
  </si>
  <si>
    <t>2846</t>
  </si>
  <si>
    <t>R2-2202626</t>
  </si>
  <si>
    <t>2883</t>
  </si>
  <si>
    <t>R2-2203873</t>
  </si>
  <si>
    <t>2953</t>
  </si>
  <si>
    <t>RP-220853</t>
  </si>
  <si>
    <t>R2-2203993</t>
  </si>
  <si>
    <t>Explicit Indication of SI Scheduling start position [SI-SCHEDULING]</t>
  </si>
  <si>
    <t>RP-220294</t>
  </si>
  <si>
    <t>R3-221615</t>
  </si>
  <si>
    <t>Support of Enhancement of Redundant PDU Sessions [Paired_ID]</t>
  </si>
  <si>
    <t>TEI17_SE_RPS</t>
  </si>
  <si>
    <t>RP-220236</t>
  </si>
  <si>
    <t>R3-222701</t>
  </si>
  <si>
    <t>38.420</t>
  </si>
  <si>
    <t>R3-221634</t>
  </si>
  <si>
    <t>Addition of the Retrieve UE Context Confirm procedure [InterMNResume]</t>
  </si>
  <si>
    <t>R3-222838</t>
  </si>
  <si>
    <t>0596</t>
  </si>
  <si>
    <t>R3-221633</t>
  </si>
  <si>
    <t>Inter MN resume without SN change [InterMNResume]</t>
  </si>
  <si>
    <t>R3-221613</t>
  </si>
  <si>
    <t>Signalling of Neighbour cell CSI-RS configuration information over Xn [CSIRSXn]</t>
  </si>
  <si>
    <t>R3-221616</t>
  </si>
  <si>
    <t>0674</t>
  </si>
  <si>
    <t>R3-222599</t>
  </si>
  <si>
    <t>Support flexible I-RNTI partitioning [RRCInactive]</t>
  </si>
  <si>
    <t>0676</t>
  </si>
  <si>
    <t>R3-222703</t>
  </si>
  <si>
    <t>R3-221632</t>
  </si>
  <si>
    <t>CSI-RS configuration request Indicator [CSIRSXn]</t>
  </si>
  <si>
    <t>0042</t>
  </si>
  <si>
    <t>R3-221628</t>
  </si>
  <si>
    <t>Addition of NR Timing Advance reporting for NR UL E-CID [NRTADV]</t>
  </si>
  <si>
    <t>0627</t>
  </si>
  <si>
    <t>R3-221617</t>
  </si>
  <si>
    <t>0817</t>
  </si>
  <si>
    <t>R3-221627</t>
  </si>
  <si>
    <t>1363</t>
  </si>
  <si>
    <t>RP-221738</t>
  </si>
  <si>
    <t>R2-2206874</t>
  </si>
  <si>
    <t>Introduction of gNB ID length reporting in the NR CGI report [gNB_ID_Length]</t>
  </si>
  <si>
    <t>RP-96</t>
  </si>
  <si>
    <t>R2-2206867</t>
  </si>
  <si>
    <t>Distinguishing support of band n77 restrictions in Canada [n77 Canada]</t>
  </si>
  <si>
    <t>RP-221736</t>
  </si>
  <si>
    <t>R2-2206716</t>
  </si>
  <si>
    <t>4799</t>
  </si>
  <si>
    <t>R2-2206870</t>
  </si>
  <si>
    <t>4810</t>
  </si>
  <si>
    <t>R2-2206478</t>
  </si>
  <si>
    <t>Introducing single-bit approach for MINT [MINT]</t>
  </si>
  <si>
    <t>related CRs in RP-95e</t>
  </si>
  <si>
    <t>4821</t>
  </si>
  <si>
    <t>R2-2206714</t>
  </si>
  <si>
    <t>4823</t>
  </si>
  <si>
    <t>R2-2206600</t>
  </si>
  <si>
    <t>Support of CHO with SCG configuration - 36331 [CHOwithDCkept]</t>
  </si>
  <si>
    <t>0329</t>
  </si>
  <si>
    <t>R2-2206602</t>
  </si>
  <si>
    <t>Support of CHO with SCG configuration - 37340 [CHOwithDCkept]</t>
  </si>
  <si>
    <t>0349</t>
  </si>
  <si>
    <t>R2-2206850</t>
  </si>
  <si>
    <t>NMEA GGA sentence info in high accuracy GNSS location estimates [HA-GNSS-NMEA]</t>
  </si>
  <si>
    <t>1078</t>
  </si>
  <si>
    <t>RP-221430</t>
  </si>
  <si>
    <t>Extension of operation in the n77 frequency range in Canada [n77 Canada]</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</si>
  <si>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</si>
  <si>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</si>
  <si>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</si>
  <si>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</si>
  <si>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</si>
  <si>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</si>
  <si>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</si>
  <si>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</si>
  <si>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</si>
  <si>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</si>
  <si>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2370</t>
  </si>
  <si>
    <t>RP-221654</t>
  </si>
  <si>
    <t>R4-2210984</t>
  </si>
  <si>
    <t>CR on mapping table for NR TADV [NRTADV]</t>
  </si>
  <si>
    <t>R2-2206717</t>
  </si>
  <si>
    <t>R2-2206868</t>
  </si>
  <si>
    <t>RP-221756</t>
  </si>
  <si>
    <t>R2-2206710</t>
  </si>
  <si>
    <t>Introduction UE capability for CHO with SCG configuration [CHOwithDCkept]</t>
  </si>
  <si>
    <t>R2-2206715</t>
  </si>
  <si>
    <t>2872</t>
  </si>
  <si>
    <t>R2-2206880</t>
  </si>
  <si>
    <t>Early Measurements for EPS fallback [IdleMeaEPSFB]</t>
  </si>
  <si>
    <t>R2-2206871</t>
  </si>
  <si>
    <t>R2-2206479</t>
  </si>
  <si>
    <t>3179</t>
  </si>
  <si>
    <t>R2-2206709</t>
  </si>
  <si>
    <t>3181</t>
  </si>
  <si>
    <t>R2-2206713</t>
  </si>
  <si>
    <t>3183</t>
  </si>
  <si>
    <t>R2-2206601</t>
  </si>
  <si>
    <t>Support of CHO with SCG configuration - 38331 [CHOwithDCkept]</t>
  </si>
  <si>
    <t>3200</t>
  </si>
  <si>
    <t>RP-221431</t>
  </si>
  <si>
    <t>Correction to additionalSpectrumEmission in NR CA for n77 in Canada</t>
  </si>
  <si>
    <t>missing TEI identifier</t>
  </si>
  <si>
    <t>RP-221830</t>
  </si>
  <si>
    <t>Correction to additionalSpectrumEmission in NR CA for n77 in Canada [n77 Canada]</t>
  </si>
  <si>
    <t>RP-221145</t>
  </si>
  <si>
    <t>R3-224085</t>
  </si>
  <si>
    <t>Support for handling unknown length of gNB identifier [FLEX_gNB_Len]</t>
  </si>
  <si>
    <t>RP-221811</t>
  </si>
  <si>
    <t>Support for handling unknown length of gNB identifier [gNB_ID_Length]</t>
  </si>
  <si>
    <t>0800</t>
  </si>
  <si>
    <t>R3-224082</t>
  </si>
  <si>
    <t>Exchange of protocol support at target RAN node for NG handover [PROT_SUP]</t>
  </si>
  <si>
    <t>1899</t>
  </si>
  <si>
    <t>RP-222168</t>
  </si>
  <si>
    <t>Correction of LTE MDT on event trigger logging [LTE-Event-MDT]</t>
  </si>
  <si>
    <t>RP-97e</t>
  </si>
  <si>
    <t>unacceptable CR header</t>
  </si>
  <si>
    <t>RP-222172</t>
  </si>
  <si>
    <t>Correction of LTE MDT on Sensor information [LTE-Height-MDT]</t>
  </si>
  <si>
    <t>1717</t>
  </si>
  <si>
    <t>RP-222197</t>
  </si>
  <si>
    <t>R3-225280</t>
  </si>
  <si>
    <t>Correction of LTE MDT on Sensor information[LTE-Height-MDT]</t>
  </si>
  <si>
    <t>1195</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</si>
  <si>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</si>
  <si>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</si>
  <si>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</si>
  <si>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</si>
  <si>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</si>
  <si>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</si>
  <si>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</si>
  <si>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</si>
  <si>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</si>
  <si>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</si>
  <si>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</si>
  <si>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</si>
  <si>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</si>
  <si>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</si>
  <si>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</si>
  <si>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</si>
  <si>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0802</t>
  </si>
  <si>
    <t>R2-2208919</t>
  </si>
  <si>
    <t>Start drx-HARQ-RTT-TimerUL after last repetition [ulHARQ_RTT_Timer]</t>
  </si>
  <si>
    <t>1407</t>
  </si>
  <si>
    <t>R2-2208918</t>
  </si>
  <si>
    <t>R2-2208920</t>
  </si>
  <si>
    <t>1025</t>
  </si>
  <si>
    <t>RP-222560</t>
  </si>
  <si>
    <t>Introduction of uplink GapFR2 [ULGapFR2]</t>
  </si>
  <si>
    <t>RP-222638</t>
  </si>
  <si>
    <t>Introduction of uplink GapFR2 [NR_RF_FR2_req_enh2-Core]</t>
  </si>
  <si>
    <t>1711</t>
  </si>
  <si>
    <t>R3-224339</t>
  </si>
  <si>
    <t>Timer handling for CHO with SCG configuration [CHOwithDCkept]</t>
  </si>
  <si>
    <t>RP-222686</t>
  </si>
  <si>
    <t>wrong spec version on CR cover</t>
  </si>
  <si>
    <t>0561</t>
  </si>
  <si>
    <t>R2-2209184</t>
  </si>
  <si>
    <t>Support for flexible gNB ID length [gNB_ID_Length]</t>
  </si>
  <si>
    <t>0769</t>
  </si>
  <si>
    <t>R2-2207529</t>
  </si>
  <si>
    <t>Corrections to the description of gNB ID length reporting capabilities [gNB_ID_Length]</t>
  </si>
  <si>
    <t>R2-2209276</t>
  </si>
  <si>
    <t>Correction to MINT - applicableDisasterInfoList [MINT]</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</si>
  <si>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</si>
  <si>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</si>
  <si>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</si>
  <si>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</si>
  <si>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</si>
  <si>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</si>
  <si>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</si>
  <si>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0801</t>
  </si>
  <si>
    <t>RP-222527</t>
  </si>
  <si>
    <t>R2-2209141</t>
  </si>
  <si>
    <t>Ensuring consistent support of capability bits and associated NS-values in n77 in USA</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</si>
  <si>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</si>
  <si>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</si>
  <si>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</si>
  <si>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</si>
  <si>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</si>
  <si>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</si>
  <si>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</si>
  <si>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missing TEI identifier [n77 Canada] in CR title</t>
  </si>
  <si>
    <t>R2-2209273</t>
  </si>
  <si>
    <t>R2-2209274</t>
  </si>
  <si>
    <t>missing TEI identifiers [n77 US] and [n77 Canada] in CR title</t>
  </si>
  <si>
    <t>4878</t>
  </si>
  <si>
    <t>RP-223414</t>
  </si>
  <si>
    <t>R2-2212421</t>
  </si>
  <si>
    <t>Correction to disasterRoamingFromAnyPLMN [MINT]</t>
  </si>
  <si>
    <t>RP-98e</t>
  </si>
  <si>
    <t>RP-223298</t>
  </si>
  <si>
    <t>R4-2215527</t>
  </si>
  <si>
    <t>Introduction of intra band NC UL CA in the n77 frequency range in Canada [n77 Canada]</t>
  </si>
  <si>
    <t>1238</t>
  </si>
  <si>
    <t>RP-223481</t>
  </si>
  <si>
    <t>Clarification of the CA_NS indication the values for n77 in the US [n77 US]</t>
  </si>
  <si>
    <t>1277</t>
  </si>
  <si>
    <t>RP-223480</t>
  </si>
  <si>
    <t>RP-223523</t>
  </si>
  <si>
    <t>CR on R16 TS 38.104 to add channel raster exception for band n28 [n28_BS40MHz_raster]</t>
  </si>
  <si>
    <t>RP-223524</t>
  </si>
  <si>
    <t>CR on R17 TS 38.104 to add channel raster exception for band n28  [n28_BS40MHz_raster]</t>
  </si>
  <si>
    <t>0822</t>
  </si>
  <si>
    <t>R2-2211745</t>
  </si>
  <si>
    <t>Introduction of capabilities for emergency service related fallback [CellSelection_EmergencyFallback]</t>
  </si>
  <si>
    <t>RP-223417</t>
  </si>
  <si>
    <t>R2-2213346</t>
  </si>
  <si>
    <t>Higher granularity for per-FR gap capability [MaxCCPerFRGap]</t>
  </si>
  <si>
    <t>R2-2213303</t>
  </si>
  <si>
    <t>Correction to explicit indication of SI Scheduling window position [SI-SCHEDULING]</t>
  </si>
  <si>
    <t>TEI17, NR_pos-Core</t>
  </si>
  <si>
    <t>R2-2211746</t>
  </si>
  <si>
    <t>Correction on E-UTRA cell selection during emergency service fallback and EPS fallback for emergency call [CellSelection_EmergencyFallback]</t>
  </si>
  <si>
    <t>R2-2212422</t>
  </si>
  <si>
    <t>R2-2213313</t>
  </si>
  <si>
    <t>Parallel PRACH and SRS/PUCCH/PUSCH transmissions across CCs in intra-band non-contiguous CA [NC-PRACH-SimulTx]</t>
  </si>
  <si>
    <t>3704</t>
  </si>
  <si>
    <t>R2-2213347</t>
  </si>
  <si>
    <t>Higher granularity for per-FR gap capability[MaxCCPerFRGap]</t>
  </si>
  <si>
    <t>RP-223486</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</si>
  <si>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</si>
  <si>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</si>
  <si>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</si>
  <si>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</si>
  <si>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</si>
  <si>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</si>
  <si>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</si>
  <si>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</si>
  <si>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</si>
  <si>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</si>
  <si>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RP-230687</t>
  </si>
  <si>
    <t>R2-2302298</t>
  </si>
  <si>
    <t>Introduction of UE capability parameter cellIndividualOffsetForNR [CIO-IRAT-HO-ToNR]</t>
  </si>
  <si>
    <t>RP-99</t>
  </si>
  <si>
    <t>R2-2302300</t>
  </si>
  <si>
    <t>17.3.0</t>
  </si>
  <si>
    <t>4911</t>
  </si>
  <si>
    <t>R2-2302299</t>
  </si>
  <si>
    <t>Introduction of cell-specific offset for inter-RAT measurement in LTE for NR neighbors [CIO-IRAT-HO-ToNR]</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</si>
  <si>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</si>
  <si>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</si>
  <si>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</si>
  <si>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</si>
  <si>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</si>
  <si>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</si>
  <si>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</si>
  <si>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</si>
  <si>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</si>
  <si>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1029</t>
  </si>
  <si>
    <t>RP-230591</t>
  </si>
  <si>
    <t>R3-230909</t>
  </si>
  <si>
    <t>Introduction of two PHR mode [NR_feMIMO-Core]</t>
  </si>
  <si>
    <t>1124</t>
  </si>
  <si>
    <t>R3-230907</t>
  </si>
  <si>
    <t>Missing transmission bandwidth configurations in F1AP [NR_FR1_35MHz_45MHz_BW]</t>
  </si>
  <si>
    <t>1909</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</si>
  <si>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</si>
  <si>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</si>
  <si>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</si>
  <si>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</si>
  <si>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</si>
  <si>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</si>
  <si>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</si>
  <si>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</si>
  <si>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</si>
  <si>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</si>
  <si>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6005</t>
  </si>
  <si>
    <t>RP-232484</t>
  </si>
  <si>
    <t>R4-2312530</t>
  </si>
  <si>
    <t>[TEI15] CR TS 36.101: Band 28 3 MHz operation for Japan [Japan_3MHz_n28]</t>
  </si>
  <si>
    <t>15.22.0</t>
  </si>
  <si>
    <t>TEI15</t>
  </si>
  <si>
    <t>RP-101</t>
  </si>
  <si>
    <t>6006</t>
  </si>
  <si>
    <t>RP-232500</t>
  </si>
  <si>
    <t>R4-2312531</t>
  </si>
  <si>
    <t>6007</t>
  </si>
  <si>
    <t>R4-2312532</t>
  </si>
  <si>
    <t>6008</t>
  </si>
  <si>
    <t>R4-2312533</t>
  </si>
  <si>
    <t>1697</t>
  </si>
  <si>
    <t>RP-232525</t>
  </si>
  <si>
    <t>R4-2314622</t>
  </si>
  <si>
    <t>CR for TS 38.101-1: Adding asymmetric channel bandwidth of UL 15/ DL 35 MHz for n66 [n66_asymBW]</t>
  </si>
  <si>
    <t>1072</t>
  </si>
  <si>
    <t>RP-231903</t>
  </si>
  <si>
    <t>R3-234696</t>
  </si>
  <si>
    <t>Correction on the local NG-RAN Node Identifier on Xn [RRCInactive]</t>
  </si>
  <si>
    <t>RP-233883</t>
  </si>
  <si>
    <t>R2-2314061</t>
  </si>
  <si>
    <t>Protection against improper reselection to GERAN/UTRAN [RESELECTION_TO GSM_AND_UTRAN]</t>
  </si>
  <si>
    <t>RP-102</t>
  </si>
  <si>
    <t>36.305</t>
  </si>
  <si>
    <t>R2-2313063</t>
  </si>
  <si>
    <t>SSR Satellite PCV Residuals [Rel18PCV]</t>
  </si>
  <si>
    <t>R2-2312944</t>
  </si>
  <si>
    <t>Bluetooth AoA/AoD support [BT-AoA-AoD]</t>
  </si>
  <si>
    <t>R2-2314060</t>
  </si>
  <si>
    <t>4931</t>
  </si>
  <si>
    <t>R2-2314054</t>
  </si>
  <si>
    <t>GNSS LOS/NLOS posSIB broadcast assistance information [GNSS LOS/NLOS]</t>
  </si>
  <si>
    <t>4955</t>
  </si>
  <si>
    <t>R2-2313062</t>
  </si>
  <si>
    <t>R2-2314047</t>
  </si>
  <si>
    <t>Network support and clarification of redirection to 3G [REDIRECTION to 3G]</t>
  </si>
  <si>
    <t>related to CT1 CR C1-236303 which uses TEI18 but inter-TSG TEI CRs are not allowed</t>
  </si>
  <si>
    <t>R2-2313930</t>
  </si>
  <si>
    <t>RP-233845</t>
  </si>
  <si>
    <t>R3-237157</t>
  </si>
  <si>
    <t>Introducing Report Amount for M4, M5, M6, M7 measurements for E-UTRAN [ReportAmount_MDT_E-UTRAN]</t>
  </si>
  <si>
    <t>1688</t>
  </si>
  <si>
    <t>R3-237158</t>
  </si>
  <si>
    <t>0437</t>
  </si>
  <si>
    <t>RP-233881</t>
  </si>
  <si>
    <t>R2-2312446</t>
  </si>
  <si>
    <t>Introduction of 1-symbol PRS in 37.355[1symbol_PRS]</t>
  </si>
  <si>
    <t>0444</t>
  </si>
  <si>
    <t>R2-2313814</t>
  </si>
  <si>
    <t>Support positioning of L2 UE-to-network remote UEs [PosL2RemoteUE]</t>
  </si>
  <si>
    <t>0446</t>
  </si>
  <si>
    <t>RP-233882</t>
  </si>
  <si>
    <t>R2-2313815</t>
  </si>
  <si>
    <t>GNSS LOS/NLOS assistance information [GNSS LOS/NLOS]</t>
  </si>
  <si>
    <t>0447</t>
  </si>
  <si>
    <t>R2-2312808</t>
  </si>
  <si>
    <t>Support of Local Cartesian Coordinates in LPP [PosLocalCoords]</t>
  </si>
  <si>
    <t>0465</t>
  </si>
  <si>
    <t>R2-2313061</t>
  </si>
  <si>
    <t>0480</t>
  </si>
  <si>
    <t>R2-2313859</t>
  </si>
  <si>
    <t>R3-237968</t>
  </si>
  <si>
    <t>Avoiding unnecessary setup of DRB(s) in indirect data forwarding [Indirect Data forwarding]</t>
  </si>
  <si>
    <t>RP-233722</t>
  </si>
  <si>
    <t>R1-2312713</t>
  </si>
  <si>
    <t>Introduction of additional PRS configurations [1symbol_PRS]</t>
  </si>
  <si>
    <t>0562</t>
  </si>
  <si>
    <t>R1-2312658</t>
  </si>
  <si>
    <t>Introduction of extended CG-SDT periodicities [CG-SDT-Enh]</t>
  </si>
  <si>
    <t>R1-2312711</t>
  </si>
  <si>
    <t>Introduction of RS for pathloss determination of Type 1 CG PUSCH [PL RS Type 1 CG]</t>
  </si>
  <si>
    <t>R1-2312714</t>
  </si>
  <si>
    <t>Introduction of QCL-TypeD priorities for overlapping CORESETs in M-DCI/M-TRP operation [QCL-TypeD CORESET priority for M-TRP]</t>
  </si>
  <si>
    <t>R2-2313927</t>
  </si>
  <si>
    <t>Introduction of maximum time duration to initiate CG-SDT in Stage-2 [CG-SDT-Enh]</t>
  </si>
  <si>
    <t>R2-2313976</t>
  </si>
  <si>
    <t>Support of oversize UL SDT Data Arrival [Large SDT Uplink Data]</t>
  </si>
  <si>
    <t>R2-2313982</t>
  </si>
  <si>
    <t>Introduction of RedCap UE MBS Broadcast reception [RedcapMBS]</t>
  </si>
  <si>
    <t>actually related to REL-18 SA2 WI 5MBS_Ph2</t>
  </si>
  <si>
    <t>R2-2312107</t>
  </si>
  <si>
    <t>Positioning restrictions for UE-to-network remote UEs [PosL2RemoteUE]</t>
  </si>
  <si>
    <t>R2-2313065</t>
  </si>
  <si>
    <t>0151</t>
  </si>
  <si>
    <t>R2-2312936</t>
  </si>
  <si>
    <t>Forwarding on posSIBs relaying to remote UE [PosL2RemoteUE]</t>
  </si>
  <si>
    <t>0153</t>
  </si>
  <si>
    <t>R2-2312945</t>
  </si>
  <si>
    <t>R2-2312108</t>
  </si>
  <si>
    <t>Capabilities of L2 UE-to-network relay UEs for positioning [PosL2RemoteUE]</t>
  </si>
  <si>
    <t>submitted twice (RP-233881, RP-233940; the latter not shown in 3GU)</t>
  </si>
  <si>
    <t>0978</t>
  </si>
  <si>
    <t>R2-2313811</t>
  </si>
  <si>
    <t>MUSIM paging cause forwarding [MUSIMpagingCause]</t>
  </si>
  <si>
    <t>RP-233884</t>
  </si>
  <si>
    <t>R2-2313749</t>
  </si>
  <si>
    <t>Simultaneous PUSCH and PUCCH transmissions of same priority on different inter-band cells [SimultaneousPUSCH-PUCCH]</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</si>
  <si>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</si>
  <si>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</si>
  <si>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</si>
  <si>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</si>
  <si>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</si>
  <si>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</si>
  <si>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</si>
  <si>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</si>
  <si>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</si>
  <si>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</si>
  <si>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</si>
  <si>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</si>
  <si>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</si>
  <si>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</si>
  <si>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</si>
  <si>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</si>
  <si>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</si>
  <si>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</si>
  <si>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</si>
  <si>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</si>
  <si>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</si>
  <si>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</si>
  <si>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</si>
  <si>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</si>
  <si>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3971</t>
  </si>
  <si>
    <t>R2-2313915</t>
  </si>
  <si>
    <t>Adding SR periodicities for 30 and 120 kHz subcarrier spacing [SR-Periods-30-120-kHz]</t>
  </si>
  <si>
    <t>TEI18, NR_newRAT-Core</t>
  </si>
  <si>
    <t>4014</t>
  </si>
  <si>
    <t>R2-2312447</t>
  </si>
  <si>
    <t>Introduction of 1-symbol PRS in 38.331[1symbol_PRS]</t>
  </si>
  <si>
    <t>4066</t>
  </si>
  <si>
    <t>R2-2313813</t>
  </si>
  <si>
    <t>Downlink positioning support and posSIB request for L2 UE-to-network remote UE [PosL2RemoteUE]</t>
  </si>
  <si>
    <t>4109</t>
  </si>
  <si>
    <t>R2-2314055</t>
  </si>
  <si>
    <t>4123</t>
  </si>
  <si>
    <t>R2-2312371</t>
  </si>
  <si>
    <t>RedCap CFR for MBS broadcast [RedCapMBS_Bcast]</t>
  </si>
  <si>
    <t>TEI18, NR_MBS-Core, NR_redcap-Core</t>
  </si>
  <si>
    <t>4296</t>
  </si>
  <si>
    <t>R2-2313046</t>
  </si>
  <si>
    <t>4375</t>
  </si>
  <si>
    <t>R2-2313918</t>
  </si>
  <si>
    <t>Enhancing SCell A2 event reporting [SCell_A2_Enh]</t>
  </si>
  <si>
    <t>4414</t>
  </si>
  <si>
    <t>R2-2313810</t>
  </si>
  <si>
    <t>4435</t>
  </si>
  <si>
    <t>R2-2313652</t>
  </si>
  <si>
    <t>Introduction of RRCRelease with resume indication for SDT [SDT_ReleaseEnh]</t>
  </si>
  <si>
    <t>missing related RAN3 CR</t>
  </si>
  <si>
    <t>4439</t>
  </si>
  <si>
    <t>R2-2313907</t>
  </si>
  <si>
    <t>Introducing procedure for measurement sequence for intra-RAT and inter-RAT measurement [MeasSequence]</t>
  </si>
  <si>
    <t>4462</t>
  </si>
  <si>
    <t>RP-233888</t>
  </si>
  <si>
    <t>R2-2313797</t>
  </si>
  <si>
    <t>Missing correction for SBAS ID presence in Rel-17 SI scheduling [SI-SCHEDULING]</t>
  </si>
  <si>
    <t>formerly [SI-SCHEDULING] CRs were provided as TEI17 CRs now with a WI code</t>
  </si>
  <si>
    <t>4469</t>
  </si>
  <si>
    <t>RP-233886</t>
  </si>
  <si>
    <t>R2-2313921</t>
  </si>
  <si>
    <t>Introduction of enhancements of delay measurements upon MO updates [SONMDT-enh]</t>
  </si>
  <si>
    <t>TEI18, NR_SON_MDT-Core</t>
  </si>
  <si>
    <t>4471</t>
  </si>
  <si>
    <t>R2-2313924</t>
  </si>
  <si>
    <t>Enhancements for CG-SDT [CG-SDT-Enh]</t>
  </si>
  <si>
    <t>4492</t>
  </si>
  <si>
    <t>R2-2313958</t>
  </si>
  <si>
    <t>Configuration of cell individual offset in ReportConfig [CIO_in_ReportConfig]</t>
  </si>
  <si>
    <t>4504</t>
  </si>
  <si>
    <t>R2-2313900</t>
  </si>
  <si>
    <t>4506</t>
  </si>
  <si>
    <t>R2-2313750</t>
  </si>
  <si>
    <t>[MeasSequence], [CIO_in_ReportConfig], [CG-SDT-Enh], [SDT_ReleaseEnh], [PTM_ReTx_Mcast_HARQ_Disb]</t>
  </si>
  <si>
    <t>R2-2313676</t>
  </si>
  <si>
    <t>R3-237114</t>
  </si>
  <si>
    <t>R3-237116</t>
  </si>
  <si>
    <t>Correction on Location reporting control [LRC-Enh]</t>
  </si>
  <si>
    <t>R3-237113</t>
  </si>
  <si>
    <t>Location Reporting Enhancements [LRC-Enh]</t>
  </si>
  <si>
    <t>1044</t>
  </si>
  <si>
    <t>R3-237900</t>
  </si>
  <si>
    <t>1085</t>
  </si>
  <si>
    <t>R3-237766</t>
  </si>
  <si>
    <t>positioning inactive mode for SDT without anchor relocation [POS_SDT]</t>
  </si>
  <si>
    <t>R3-237125</t>
  </si>
  <si>
    <t>0102</t>
  </si>
  <si>
    <t>R3-237159</t>
  </si>
  <si>
    <t>Support 1-symbol PRS [1symbol_PRS]</t>
  </si>
  <si>
    <t>0109</t>
  </si>
  <si>
    <t>R3-237122</t>
  </si>
  <si>
    <t>Support of Inactive positioning in SDT without UE context relocation case [POS_SDT]</t>
  </si>
  <si>
    <t>1167</t>
  </si>
  <si>
    <t>R3-237160</t>
  </si>
  <si>
    <t>1213</t>
  </si>
  <si>
    <t>R3-237115</t>
  </si>
  <si>
    <t>Switching from SDT to RRC Connected State [Large SDT Uplink Data]</t>
  </si>
  <si>
    <t>R3-237955</t>
  </si>
  <si>
    <t>RP-240704</t>
  </si>
  <si>
    <t>R2-2401981</t>
  </si>
  <si>
    <t>Introduction of mIAB Inter-RAT cell reselection enhancements for 36.304 [TEI18_MIAB_IRAT]</t>
  </si>
  <si>
    <t>RP-103</t>
  </si>
  <si>
    <t>1882</t>
  </si>
  <si>
    <t>R2-2401965</t>
  </si>
  <si>
    <t>Introduction of mIAB Inter-RAT cell reselection enhancements for 36.306 [TEI18_MIAB_IRAT]</t>
  </si>
  <si>
    <t>R2-2401934</t>
  </si>
  <si>
    <t>Introduction of mIAB Inter-RAT cell reselection enhancements for 36.331 [TEI18_MIAB_IRAT]</t>
  </si>
  <si>
    <t>0488</t>
  </si>
  <si>
    <t>RP-240703</t>
  </si>
  <si>
    <t>R2-2401458</t>
  </si>
  <si>
    <t>ASN.1 corrections for TEI18 [PosL2RemoteUE]</t>
  </si>
  <si>
    <t>R2-2401255</t>
  </si>
  <si>
    <t>Corrections to Local Cartesian Coordinates [PosLocalCoords]</t>
  </si>
  <si>
    <t>R2-2401613</t>
  </si>
  <si>
    <t>Miscellaneous RIL corrections for GNSS LOS/NLOS [GNSS LOS/NLOS]</t>
  </si>
  <si>
    <t>0496</t>
  </si>
  <si>
    <t>R2-2401642</t>
  </si>
  <si>
    <t>Miscellaneous RIL corrections for Bluetooth AoA/AoD [BT-AoA-AoD]</t>
  </si>
  <si>
    <t>2125</t>
  </si>
  <si>
    <t>RP-240552</t>
  </si>
  <si>
    <t>R4-2401836</t>
  </si>
  <si>
    <t>Minimum requirements for uplink TX switching with dual TAG [UL TX switching]</t>
  </si>
  <si>
    <t>2126</t>
  </si>
  <si>
    <t>R4-2401837</t>
  </si>
  <si>
    <t>2191</t>
  </si>
  <si>
    <t>RP-240364</t>
  </si>
  <si>
    <t>CR 38.101-1 addition of 2Rx XR exception for REFSENS [2Rx_XR_Device]</t>
  </si>
  <si>
    <t>missing CR number on CR cover</t>
  </si>
  <si>
    <t>RP-240848</t>
  </si>
  <si>
    <t>RP-240851</t>
  </si>
  <si>
    <t>RP-240853</t>
  </si>
  <si>
    <t>wrong cat. on CR cover</t>
  </si>
  <si>
    <t>RP-240855</t>
  </si>
  <si>
    <t>RP-240531</t>
  </si>
  <si>
    <t>R1-2401920</t>
  </si>
  <si>
    <t>Introduction of multiplexing in a PUSCH with repetitions HARQ-ACK associated with DL assignments received after an UL grant for the PUSCH [HARQ-ACK MUX on PUSCH]</t>
  </si>
  <si>
    <t>RP-240542</t>
  </si>
  <si>
    <t>R1-2401929</t>
  </si>
  <si>
    <t>0772</t>
  </si>
  <si>
    <t>RP-240655</t>
  </si>
  <si>
    <t>R2-2401838</t>
  </si>
  <si>
    <t>Correction in TS 38.300 to support Simultaneous PUSCH and PUCCH transmissions of same priority on different inter-band cells [SimultaneousPUSCH-PUCCH]</t>
  </si>
  <si>
    <t>0773</t>
  </si>
  <si>
    <t>R2-2401839</t>
  </si>
  <si>
    <t>0807</t>
  </si>
  <si>
    <t>R2-2401931</t>
  </si>
  <si>
    <t>Resume indication in RRCRelease [SDT_ReleaseEnh]</t>
  </si>
  <si>
    <t>0813</t>
  </si>
  <si>
    <t>RP-240707</t>
  </si>
  <si>
    <t>R2-2402065</t>
  </si>
  <si>
    <t>Introduction of 2Rx XR UEs [2Rx_XR_Device]</t>
  </si>
  <si>
    <t>0824</t>
  </si>
  <si>
    <t>RP-240673</t>
  </si>
  <si>
    <t>R2-2402068</t>
  </si>
  <si>
    <t>Introduction of new SPID value for 2RX XR UE [2Rx_XR_Device]</t>
  </si>
  <si>
    <t>RP-240706</t>
  </si>
  <si>
    <t>R2-2401562</t>
  </si>
  <si>
    <t>Introduction of 2Rx XR UE [2Rx_XR_Device]</t>
  </si>
  <si>
    <t>NR_TEI18, NR_XR_enh-Core</t>
  </si>
  <si>
    <t>R2-2402070</t>
  </si>
  <si>
    <t>0393</t>
  </si>
  <si>
    <t>R2-2401561</t>
  </si>
  <si>
    <t>0157</t>
  </si>
  <si>
    <t>R2-2401913</t>
  </si>
  <si>
    <t>Correction on support of Bluetooth positioning mode [BT-AoA-AoD]</t>
  </si>
  <si>
    <t>R2-2402064</t>
  </si>
  <si>
    <t>RP-240849</t>
  </si>
  <si>
    <t>RP-240852</t>
  </si>
  <si>
    <t>RP-240859</t>
  </si>
  <si>
    <t>[HARQ-ACK MUX on PUSCH], [LCID-extension], [RA-SDT_BeamFailure]</t>
  </si>
  <si>
    <t>1056</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</si>
  <si>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</si>
  <si>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</si>
  <si>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</si>
  <si>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</si>
  <si>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1058</t>
  </si>
  <si>
    <t>R2-2401563</t>
  </si>
  <si>
    <t>38.314</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</si>
  <si>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</si>
  <si>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</si>
  <si>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</si>
  <si>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</si>
  <si>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</si>
  <si>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</si>
  <si>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</si>
  <si>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</si>
  <si>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</si>
  <si>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</si>
  <si>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</si>
  <si>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</si>
  <si>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</si>
  <si>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</si>
  <si>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NR_mobile_IAB-Core, , NR_Mob_enh2-Core, , NR_NTN_enh-Core, , TEI18</t>
  </si>
  <si>
    <t>1781</t>
  </si>
  <si>
    <t>RP-240694</t>
  </si>
  <si>
    <t>R2-2400335</t>
  </si>
  <si>
    <t>Rapporteur CR to MT-SDT and CG-SDT enhanccement [CG-SDTenh]</t>
  </si>
  <si>
    <t>TEI18, NR_MT_SDT-Core</t>
  </si>
  <si>
    <t>wrong TEI identifier in CR title</t>
  </si>
  <si>
    <t>4512</t>
  </si>
  <si>
    <t>R2-2401537</t>
  </si>
  <si>
    <t>4513</t>
  </si>
  <si>
    <t>R2-2401538</t>
  </si>
  <si>
    <t>Introduction of MAC CE based PL RS updates for Type-1 CG-PUSCH [PL RS Type 1 CG]</t>
  </si>
  <si>
    <t>4540</t>
  </si>
  <si>
    <t>R2-2401917</t>
  </si>
  <si>
    <t>Introduction of emergency cause value for SL relay [NR_SL_relay_emergency]</t>
  </si>
  <si>
    <t>4551</t>
  </si>
  <si>
    <t>R2-2401929</t>
  </si>
  <si>
    <t>Introduction of Beam Failure for RA-SDT [RA-SDT_BeamFailure]</t>
  </si>
  <si>
    <t>4552</t>
  </si>
  <si>
    <t>R2-2401573</t>
  </si>
  <si>
    <t>SDT corrections for ASN.1 Review issues [CG-SDT-enh]</t>
  </si>
  <si>
    <t>4572</t>
  </si>
  <si>
    <t>R2-2402063</t>
  </si>
  <si>
    <t>4597</t>
  </si>
  <si>
    <t>R2-2401977</t>
  </si>
  <si>
    <t>Introduction of RRC parameters for HARQ multiplexing [HARQ-ACK MUX on PUSCH]</t>
  </si>
  <si>
    <t>4608</t>
  </si>
  <si>
    <t>R2-2401939</t>
  </si>
  <si>
    <t>[E073][H059][B013]Clarification on cell individual offset in ReportConfig [CIO_in_ReportConfig]</t>
  </si>
  <si>
    <t>misused TEI identifier</t>
  </si>
  <si>
    <t>4609</t>
  </si>
  <si>
    <t>R2-2401392</t>
  </si>
  <si>
    <t>[H058]Enhancing SCell A2 event reporting [SCell_A2_Enh]</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</si>
  <si>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</si>
  <si>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</si>
  <si>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</si>
  <si>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</si>
  <si>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</si>
  <si>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</si>
  <si>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</si>
  <si>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</si>
  <si>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</si>
  <si>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</si>
  <si>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</si>
  <si>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</si>
  <si>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RP-240618</t>
  </si>
  <si>
    <t>R3-241070</t>
  </si>
  <si>
    <t>Introduction of 2Rx relaxation for XR devices [2Rx_XR_Device]</t>
  </si>
  <si>
    <t>RP-241546</t>
  </si>
  <si>
    <t>R2-2404430</t>
  </si>
  <si>
    <t>Correction on redirection to GERAN [Redirect_to_GERAN]</t>
  </si>
  <si>
    <t>RP-104</t>
  </si>
  <si>
    <t>0501</t>
  </si>
  <si>
    <t>RP-241543</t>
  </si>
  <si>
    <t>R2-2405253</t>
  </si>
  <si>
    <t>LPP support for sub 1s location information reporting periodicity [Sub_1s_periodicity]</t>
  </si>
  <si>
    <t>R2-2405254</t>
  </si>
  <si>
    <t>Corrections for Bluetooth AoA/AoD [BT-AoA-AoD]</t>
  </si>
  <si>
    <t>R2-2405861</t>
  </si>
  <si>
    <t>Corrections related to LPP RILs E001-E003 and Q033 due to agreed CT4 corrections [PosLocalCoords]</t>
  </si>
  <si>
    <t>RP-241112</t>
  </si>
  <si>
    <t>R3-243826</t>
  </si>
  <si>
    <t>Correction on indirect Data forwarding[Indirect Data forwarding]</t>
  </si>
  <si>
    <t>R3-243832</t>
  </si>
  <si>
    <t>Correction on indirect data forwarding [Indirect Data forwarding]</t>
  </si>
  <si>
    <t>2222</t>
  </si>
  <si>
    <t>RP-241494</t>
  </si>
  <si>
    <t>R4-2407298</t>
  </si>
  <si>
    <t>CR on updating UE capability name for 2Rx XR UEs [2Rx_XR_Device]</t>
  </si>
  <si>
    <t>R4-2410742</t>
  </si>
  <si>
    <t>CR to support uplink Tx switching for CA with two contiguous aggregated carriers in each band [2CC-2CC_ULTx_switching]</t>
  </si>
  <si>
    <t>RP-241075</t>
  </si>
  <si>
    <t>R1-2405725</t>
  </si>
  <si>
    <t>Correction on HARQ-ACK multiplexing on a PUSCH repetition [HARQ-ACK MUX on PUSCH]</t>
  </si>
  <si>
    <t>0799</t>
  </si>
  <si>
    <t>RP-241544</t>
  </si>
  <si>
    <t>R2-2406018</t>
  </si>
  <si>
    <t>RACH-less support generalization [RACH-lessHO]</t>
  </si>
  <si>
    <t>R2-2405648</t>
  </si>
  <si>
    <t>Correction for resumeIndication [SDT_ReleaseEnh]</t>
  </si>
  <si>
    <t>R2-2406027</t>
  </si>
  <si>
    <t>Clarifications for MBS RedCap CFR [RedCapMBS_Bcast]</t>
  </si>
  <si>
    <t>R2-2406049</t>
  </si>
  <si>
    <t>Correction on SDT RRC Release with resume indication [SDT_ReleaseEnh]</t>
  </si>
  <si>
    <t>R2-2405956</t>
  </si>
  <si>
    <t>Introduction of barring exemption for RedCap UEs for emergency calls [RedCap_EM_Call]</t>
  </si>
  <si>
    <t>R2-2405958</t>
  </si>
  <si>
    <t>Introduction of barring exemption for (e)RedCap and 2RX XR UEs for emergency calls [EM_Call_Exemption]</t>
  </si>
  <si>
    <t>R2-2405647</t>
  </si>
  <si>
    <t>Correction on cell status for 2Rx XR UE [2Rx_XR_Device]</t>
  </si>
  <si>
    <t>0170</t>
  </si>
  <si>
    <t>R2-2406052</t>
  </si>
  <si>
    <t>Introduction of Measurement Quality and Time Stamp Information to E-CID [ECIDQualTimeStamp]</t>
  </si>
  <si>
    <t>R2-2405994</t>
  </si>
  <si>
    <t>Enhancements to measurement report [meas_report_enh]</t>
  </si>
  <si>
    <t>R2-2406047</t>
  </si>
  <si>
    <t>Clarification for RedCap UE supporting MBS broadcast [RedCapMBS_Bcast]</t>
  </si>
  <si>
    <t>1131</t>
  </si>
  <si>
    <t>RP-241542</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</si>
  <si>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</si>
  <si>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</si>
  <si>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</si>
  <si>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1814</t>
  </si>
  <si>
    <t>R2-2404490</t>
  </si>
  <si>
    <t>SDT BFR timer being not configured [RA-SDT_BeamFailure]</t>
  </si>
  <si>
    <t>R2-2406097</t>
  </si>
  <si>
    <t>Rapporteur correction for RACH-less HO [RACH-lessHO]</t>
  </si>
  <si>
    <t>4467</t>
  </si>
  <si>
    <t>RP-241551</t>
  </si>
  <si>
    <t>R2-2405864</t>
  </si>
  <si>
    <t>Correction on posSIB(s) acquisition [SI-SCHEDULING]</t>
  </si>
  <si>
    <t>4570</t>
  </si>
  <si>
    <t>R2-2405957</t>
  </si>
  <si>
    <t>R2-2405784</t>
  </si>
  <si>
    <t>Correction on MBS search spaces configuration for (e)Redcap [RedCapMBS_Bcast]</t>
  </si>
  <si>
    <t>RP-241577</t>
  </si>
  <si>
    <t>R2-2406087</t>
  </si>
  <si>
    <t>Rapporteur corrections on RRC for the generalization of RACH-less [RACH-lessHO]</t>
  </si>
  <si>
    <t>R2-2405930</t>
  </si>
  <si>
    <t>Clarification on CIO configured within ReportConfig [CIO_in_ReportConfig]</t>
  </si>
  <si>
    <t>R2-2405865</t>
  </si>
  <si>
    <t>R2-2404509</t>
  </si>
  <si>
    <t>[B021] Missing posSibType2-17a in list of posSIB types [PosL2RemoteUE]</t>
  </si>
  <si>
    <t>4803</t>
  </si>
  <si>
    <t>R2-2406021</t>
  </si>
  <si>
    <t>4816</t>
  </si>
  <si>
    <t>R2-2405783</t>
  </si>
  <si>
    <t>Correction on the configuration of Redcap CFR [RedCapMBS_Bcast]</t>
  </si>
  <si>
    <t>R2-2405926</t>
  </si>
  <si>
    <t>B020 Correction of cell barred indication value for 2Rx XR [2Rx_XR_Device]</t>
  </si>
  <si>
    <t>0373</t>
  </si>
  <si>
    <t>R3-243043</t>
  </si>
  <si>
    <t>SDT RRC Release with resume indication [SDT_ReleaseEnh]</t>
  </si>
  <si>
    <t>0374</t>
  </si>
  <si>
    <t>R3-243041</t>
  </si>
  <si>
    <t>RedCap UE MBS Broadcast reception [RedcapMBS]</t>
  </si>
  <si>
    <t>1142</t>
  </si>
  <si>
    <t>R3-243044</t>
  </si>
  <si>
    <t>Introduction of 2Rx XR support [2Rx_XR_Device]</t>
  </si>
  <si>
    <t>1228</t>
  </si>
  <si>
    <t>R3-243031</t>
  </si>
  <si>
    <t>Introduction of XR Broadcast Information IE for XnAP [2Rx_XR_Device]</t>
  </si>
  <si>
    <t>0133</t>
  </si>
  <si>
    <t>R3-243077</t>
  </si>
  <si>
    <t>Introduction of Measurement Quality and Time Stamp Information to E-CID  [ECIDQualTimeStamp]</t>
  </si>
  <si>
    <t>1339</t>
  </si>
  <si>
    <t>R3-243078</t>
  </si>
  <si>
    <t>1378</t>
  </si>
  <si>
    <t>R3-243038</t>
  </si>
  <si>
    <t>1292</t>
  </si>
  <si>
    <t>RP-242194</t>
  </si>
  <si>
    <t>R4-2414423</t>
  </si>
  <si>
    <t>R18 Cat-F CR 38.101-3 channel spacing for intra-band EN-DC[Intra-Band_EN-DC_Channelspacing]</t>
  </si>
  <si>
    <t>RP-105</t>
  </si>
  <si>
    <t>RP-242193</t>
  </si>
  <si>
    <t>R4-2413545</t>
  </si>
  <si>
    <t>(TEI17) CR to TS 38.104 - BS spurious receiver protection note [MSR_BSRF_RX]</t>
  </si>
  <si>
    <t>R4-2413286</t>
  </si>
  <si>
    <t>0460</t>
  </si>
  <si>
    <t>R4-2413563</t>
  </si>
  <si>
    <t>(TEI18) [NR NTN HAPS] CR for 38.141-1 on PRACH format 1 demodulation requirements</t>
  </si>
  <si>
    <t>0471</t>
  </si>
  <si>
    <t>R4-2413546</t>
  </si>
  <si>
    <t>(TEI17)CR to TS 38.141-1 - BS spurious receiver protection note  [MSR_BSRF_RX]</t>
  </si>
  <si>
    <t>0472</t>
  </si>
  <si>
    <t>R4-2413288</t>
  </si>
  <si>
    <t>0594</t>
  </si>
  <si>
    <t>R4-2413564</t>
  </si>
  <si>
    <t>(TEI18) [NR NTN HAPS] CR for 38.141-2 on PRACH format 1 demodulation requirements</t>
  </si>
  <si>
    <t>0598</t>
  </si>
  <si>
    <t>R4-2413547</t>
  </si>
  <si>
    <t>(TEI17)CR to TS 38.141-2 - BS spurious receiver protection note [MSR_BSRF_RX]</t>
  </si>
  <si>
    <t>0599</t>
  </si>
  <si>
    <t>R4-2413290</t>
  </si>
  <si>
    <t>RP-242240</t>
  </si>
  <si>
    <t>R2-2407829</t>
  </si>
  <si>
    <t>Introduction of barring exemption for emergency call [EM_Call_Exemption]</t>
  </si>
  <si>
    <t>R2-2407820</t>
  </si>
  <si>
    <t>Correction to barring exemption for (e)Redcap and XR 2RX UEs [EM_Call_Exemption]</t>
  </si>
  <si>
    <t>1148</t>
  </si>
  <si>
    <t>R2-2407505</t>
  </si>
  <si>
    <t>Introduction of a UE capability for the barring exemption for emergency call [EM_Call_Exemption]</t>
  </si>
  <si>
    <t>1881</t>
  </si>
  <si>
    <t>R2-2407818</t>
  </si>
  <si>
    <t>Rapporteur MAC CR for generalized RACH-less HO/LTM [RACH-lessHO]</t>
  </si>
  <si>
    <t>TEI18, NR_Mob_enh2-Core, NR_NTN_enh-Core, NR_mobile_IAB-Core</t>
  </si>
  <si>
    <t>R2-2407803</t>
  </si>
  <si>
    <t>Paging monitoring for extended CG period [CG-SDT-Enh]</t>
  </si>
  <si>
    <t>4932</t>
  </si>
  <si>
    <t>R2-2407787</t>
  </si>
  <si>
    <t>Misc RRC corrections for RACH-less HO [RACH-lessHO]</t>
  </si>
  <si>
    <t>4959</t>
  </si>
  <si>
    <t>R2-2407882</t>
  </si>
  <si>
    <t>Correction to EnteringLeavingReport condition [meas_report_enh]</t>
  </si>
  <si>
    <t>R2-2407783</t>
  </si>
  <si>
    <t>Correction on enhancements to measurement report [meas_report_enh]</t>
  </si>
  <si>
    <t>RP-241879</t>
  </si>
  <si>
    <t>R3-244786</t>
  </si>
  <si>
    <t>Introduction of barring exemption for (e)RedCap and 2RX XR UEs [EM_Call_Exemption]</t>
  </si>
  <si>
    <t>0156</t>
  </si>
  <si>
    <t>RP-241880</t>
  </si>
  <si>
    <t>R3-244656</t>
  </si>
  <si>
    <t>NRPPa support for sub 1s location information reporting periodicity [Sub_1s_periodicity]</t>
  </si>
  <si>
    <t>18.2.1</t>
  </si>
  <si>
    <t>R3-244651</t>
  </si>
  <si>
    <t>Introduction of Emergency call support in barred cells [EM_Call_Exemption]</t>
  </si>
  <si>
    <t>R3-244787</t>
  </si>
  <si>
    <t>R3-244657</t>
  </si>
  <si>
    <t>F1AP support for sub 1s location information reporting periodicity [Sub_1s_periodicity]</t>
  </si>
  <si>
    <t>RAN #105</t>
  </si>
  <si>
    <t>Approved CRs</t>
  </si>
  <si>
    <t>approved RAN1</t>
  </si>
  <si>
    <t>approved RAN2</t>
  </si>
  <si>
    <t>approved RAN3</t>
  </si>
  <si>
    <t>approved RAN4</t>
  </si>
  <si>
    <t>approved RAN5</t>
  </si>
  <si>
    <t>approved RAN</t>
  </si>
  <si>
    <t>sum approved</t>
  </si>
  <si>
    <t>approved
RAN #105 per REL</t>
  </si>
  <si>
    <t>total approved</t>
  </si>
  <si>
    <t>REL-18</t>
  </si>
  <si>
    <t>cat.A approved</t>
  </si>
  <si>
    <t>sum</t>
  </si>
  <si>
    <t>total excl. cat.A</t>
  </si>
  <si>
    <t>RAN without RAN5</t>
  </si>
  <si>
    <t>RAN #104</t>
  </si>
  <si>
    <t>approved
RAN #104 per REL</t>
  </si>
  <si>
    <t>97 of them from R5s</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</si>
  <si>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</si>
  <si>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</si>
  <si>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</si>
  <si>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</si>
  <si>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</si>
  <si>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</si>
  <si>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</si>
  <si>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</si>
  <si>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</si>
  <si>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</si>
  <si>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</si>
  <si>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</si>
  <si>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</si>
  <si>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</si>
  <si>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</si>
  <si>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</si>
  <si>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</si>
  <si>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</si>
  <si>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</si>
  <si>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</si>
  <si>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</si>
  <si>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</si>
  <si>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</si>
  <si>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</si>
  <si>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</si>
  <si>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</si>
  <si>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</si>
  <si>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</si>
  <si>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</si>
  <si>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</si>
  <si>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</si>
  <si>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</si>
  <si>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</si>
  <si>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</si>
  <si>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</si>
  <si>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</si>
  <si>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</si>
  <si>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</si>
  <si>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</si>
  <si>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</si>
  <si>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</si>
  <si>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</si>
  <si>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</si>
  <si>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RAN #90e</t>
  </si>
  <si>
    <t>approved
RAN #90e per REL</t>
  </si>
  <si>
    <t>approved CRs
without cat.A</t>
  </si>
  <si>
    <t>year:</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</si>
  <si>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</si>
  <si>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</si>
  <si>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</si>
  <si>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</si>
  <si>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</si>
  <si>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</si>
  <si>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</si>
  <si>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</si>
  <si>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</si>
  <si>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</si>
  <si>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</si>
  <si>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</si>
  <si>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</si>
  <si>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</si>
  <si>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</si>
  <si>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</si>
  <si>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</si>
  <si>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</si>
  <si>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</si>
  <si>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</si>
  <si>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</si>
  <si>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</si>
  <si>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</si>
  <si>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</si>
  <si>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</si>
  <si>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</si>
  <si>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</si>
  <si>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</si>
  <si>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</si>
  <si>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</si>
  <si>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</si>
  <si>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</si>
  <si>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</si>
  <si>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</si>
  <si>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</si>
  <si>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</si>
  <si>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</si>
  <si>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</si>
  <si>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</si>
  <si>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</si>
  <si>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</si>
  <si>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</si>
  <si>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</si>
  <si>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</si>
  <si>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</si>
  <si>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</si>
  <si>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</si>
  <si>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</si>
  <si>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</si>
  <si>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</si>
  <si>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</si>
  <si>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</si>
  <si>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</si>
  <si>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</si>
  <si>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</si>
  <si>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</si>
  <si>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</si>
  <si>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</si>
  <si>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</si>
  <si>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</si>
  <si>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</si>
  <si>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</si>
  <si>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</si>
  <si>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</si>
  <si>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</si>
  <si>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</si>
  <si>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</si>
  <si>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</si>
  <si>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</si>
  <si>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</si>
  <si>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</si>
  <si>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</si>
  <si>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</si>
  <si>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</si>
  <si>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</si>
  <si>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</si>
  <si>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</si>
  <si>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</si>
  <si>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</si>
  <si>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</si>
  <si>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</si>
  <si>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</si>
  <si>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</si>
  <si>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</si>
  <si>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</si>
  <si>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</si>
  <si>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</si>
  <si>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</si>
  <si>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</si>
  <si>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</si>
  <si>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</si>
  <si>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</si>
  <si>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</si>
  <si>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</si>
  <si>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</si>
  <si>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</si>
  <si>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</si>
  <si>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</si>
  <si>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</si>
  <si>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</si>
  <si>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</si>
  <si>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</si>
  <si>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</si>
  <si>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</si>
  <si>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</si>
  <si>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</si>
  <si>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</si>
  <si>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</si>
  <si>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</si>
  <si>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</si>
  <si>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</si>
  <si>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</si>
  <si>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</si>
  <si>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</si>
  <si>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</si>
  <si>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</si>
  <si>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</si>
  <si>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</si>
  <si>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</si>
  <si>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</si>
  <si>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</si>
  <si>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</si>
  <si>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</si>
  <si>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</si>
  <si>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</si>
  <si>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</si>
  <si>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</si>
  <si>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</si>
  <si>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</si>
  <si>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</si>
  <si>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</si>
  <si>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</si>
  <si>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</si>
  <si>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</si>
  <si>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</si>
  <si>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</si>
  <si>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</si>
  <si>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</si>
  <si>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</si>
  <si>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</si>
  <si>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</si>
  <si>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</si>
  <si>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</si>
  <si>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</si>
  <si>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</si>
  <si>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</si>
  <si>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</si>
  <si>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</si>
  <si>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</si>
  <si>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</si>
  <si>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</si>
  <si>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</si>
  <si>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</si>
  <si>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</si>
  <si>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</si>
  <si>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</si>
  <si>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</si>
  <si>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</si>
  <si>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</si>
  <si>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</si>
  <si>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</si>
  <si>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</si>
  <si>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</si>
  <si>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</si>
  <si>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</si>
  <si>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</si>
  <si>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</si>
  <si>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</si>
  <si>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</si>
  <si>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</si>
  <si>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</si>
  <si>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</si>
  <si>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</si>
  <si>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</si>
  <si>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</si>
  <si>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</si>
  <si>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</si>
  <si>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</si>
  <si>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</si>
  <si>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</si>
  <si>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</si>
  <si>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</si>
  <si>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</si>
  <si>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</si>
  <si>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</si>
  <si>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</si>
  <si>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</si>
  <si>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</si>
  <si>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</si>
  <si>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</si>
  <si>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</si>
  <si>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</si>
  <si>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</si>
  <si>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</si>
  <si>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</si>
  <si>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</si>
  <si>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</si>
  <si>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</si>
  <si>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</si>
  <si>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</si>
  <si>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</si>
  <si>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</si>
  <si>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</si>
  <si>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</si>
  <si>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</si>
  <si>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</si>
  <si>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</si>
  <si>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</si>
  <si>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</si>
  <si>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</si>
  <si>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</si>
  <si>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</si>
  <si>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</si>
  <si>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</si>
  <si>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</si>
  <si>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</si>
  <si>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</si>
  <si>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Tdoc</t>
  </si>
  <si>
    <t>c</t>
  </si>
  <si>
    <t>wrong REL on CR cover</t>
  </si>
  <si>
    <t>wrong version number on CR cover</t>
  </si>
  <si>
    <t>CR numbers must have 4 digits</t>
  </si>
  <si>
    <t>RAN #106</t>
  </si>
  <si>
    <t>approved
RAN #106 per REL</t>
  </si>
  <si>
    <t>75 of them R5s</t>
  </si>
  <si>
    <t>85 of them R5s</t>
  </si>
  <si>
    <t>REL-19</t>
  </si>
  <si>
    <t>WC/RB</t>
  </si>
  <si>
    <t xml:space="preserve">REL freeze: REL-8: RAN #42, REL-9: RAN #46, REL-10: RAN #51, REL-11: RAN #57, REL-12: RAN #65, REL-13: RAN #70, REL-14: RAN #75, REL-15: RAN #80, REL-16: RAN #88e, REL-17: RAN #95, REL-18: RAN #102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</si>
  <si>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 REL-18: RAN #104 (590 CRs* at #104)</t>
  </si>
  <si>
    <t>[Max-RRC-SegUL]</t>
  </si>
  <si>
    <t>[OTA_WideHand]</t>
  </si>
  <si>
    <t xml:space="preserve"> [OTA_WideHand]</t>
  </si>
  <si>
    <t>[FR2_PC8]</t>
  </si>
  <si>
    <t xml:space="preserve">[HAPS PRACH] </t>
  </si>
  <si>
    <t>103, 104, 106</t>
  </si>
  <si>
    <t>102, 103, 105, 106</t>
  </si>
  <si>
    <t>wrong TEI idenfier on CR cover (shall say: [CG-SDT-Enh])</t>
  </si>
  <si>
    <t>small</t>
  </si>
  <si>
    <t>105, 106</t>
  </si>
  <si>
    <t>20</t>
  </si>
  <si>
    <t>102, 103, 104, 106</t>
  </si>
  <si>
    <t>103, 104, 105, 106</t>
  </si>
  <si>
    <t>102, 104, 106</t>
  </si>
  <si>
    <t>95e, 98e, 102, 104, 106</t>
  </si>
  <si>
    <t>double TEI identifiers are strictly forbidden</t>
  </si>
  <si>
    <t>NBC CR</t>
  </si>
  <si>
    <t>Order-within-agenda-item</t>
  </si>
  <si>
    <t>Available</t>
  </si>
  <si>
    <t>Agenda</t>
  </si>
  <si>
    <t>Doc-type</t>
  </si>
  <si>
    <t>WorkItem</t>
  </si>
  <si>
    <t>Report</t>
  </si>
  <si>
    <t>CRnbr</t>
  </si>
  <si>
    <t>CRrev</t>
  </si>
  <si>
    <t>CRcat</t>
  </si>
  <si>
    <t>Version-Current</t>
  </si>
  <si>
    <t>Replaced-by</t>
  </si>
  <si>
    <t>Replaces</t>
  </si>
  <si>
    <t>originalLS</t>
  </si>
  <si>
    <t>ReplyTo</t>
  </si>
  <si>
    <t>ReplyIn</t>
  </si>
  <si>
    <t>Doc-for</t>
  </si>
  <si>
    <t>Withdrawn</t>
  </si>
  <si>
    <t>Done</t>
  </si>
  <si>
    <t>ContactID</t>
  </si>
  <si>
    <t>AvailabilityDate</t>
  </si>
  <si>
    <t>ReservationDate</t>
  </si>
  <si>
    <t>CRpack</t>
  </si>
  <si>
    <t>No</t>
  </si>
  <si>
    <t>Yes</t>
  </si>
  <si>
    <t>..</t>
  </si>
  <si>
    <t>RAN3 chair (ZTE): error on slide 8: wrong CR is listed there: R3-247056, it should list R3-247810</t>
  </si>
  <si>
    <t>conclusion: report is approved together with 2025 TTCN task list</t>
  </si>
  <si>
    <t>Note: RAN4 answered this LSin APT_WG_LS240913 = RP-242434 already in R4-2416557.</t>
  </si>
  <si>
    <t>moved from AI 7 to AI 16_x000D_
Telecom Italia: it is a bit early for such a workshop_x000D_
Fujitsu: would need a more detailed agenda_x000D_
Vodafone: is a bit early but fronthaul split as in 5G could be the assumption_x000D_
Huawei: agenda would need to be refined, we will not even have WG SI for 6G, do we need two days for such a workshop?_x000D_
KDDI: will there be remote access for this workshop?_x000D_
RAN chair: we have not yet discussed this_x000D_
SA chair: if remote access, then it would be listen only but we would need to check with the host_x000D_
AT&amp;T: is an informal workshop and not a formal 3GPP meeting_x000D_
Nokia: would prefer 1-way remote, if people want to talk, then they should attend_x000D_
MITRE: which members will be able to attend the meeting?_x000D_
RAN chair: need to find out these logistics</t>
  </si>
  <si>
    <t>NEC: slide 5: difference 3. and 4.?_x000D_
RAN chair: one is joint and one is RAN only_x000D_
Nokia: workshop will be very popular but host will have some limitation, so we should come with normal delegation?_x000D_
RAN chair: approximately, TTA has kindly planned with 700 seats for the workshop; when we are getting closer to the workshop and we exceed, then we may ask companies to reduce participation_x000D_
Nokia: would be useful to have some general guidance to not exceed the normal TSG delegation too much (not that they double their delegation if they have already a number)_x000D_
RAN chair: yes, supports this statement_x000D_
RAN chair: how many companies would bring 5 more than regular delegation? about 6 companies_x000D_
RAN chair: we will apply the registration deadline strictly so please respect it_x000D_
_x000D_
vivo: intention of the dedicated email reflector?_x000D_
RAN chair: no intention to have email discussion, is more for organizational purposes</t>
  </si>
  <si>
    <t>Spreadtrum: page 4 last bullet: avoid duplicated scope is good but we also need to time domain (e.g. first part 5G MIMO and 2nd part 6G MIMO)_x000D_
RAN chair: avoiding time overlap could be considered on a case by case base but a general requirement would be too restrictive_x000D_
CATT: will the % for 5G also include 5G maintenance?_x000D_
RAN chair: maintenance is always be reserved separately_x000D_
Bosch: some clarifications of the columns on slide 7: left column higher priority?_x000D_
RAN chair: no priority implied here, we will discuss this in March 25_x000D_
Futurewei: is missing Redcap, detailed TU split for 5G and 6G planned?_x000D_
RAN chair: not mentioned on slide 7 does not mean excluded already; TU split have to be further considered for March 25 and in the future_x000D_
ZTE: agrees that TU split also depends on the scope_x000D_
Fujitsu: what is the plan for the future?_x000D_
RAN chair: 6G RAN SI will be updated in March 25, 6G RAN WG SI is planned to be approved in June 25_x000D_
LG: which WG should lead the ISAC work ? (here it says RAN3 but RAN1 may be more appropriate)_x000D_
RAN chair: RAN3 is tentative so far_x000D_
Nokia: MIMO should not be as big as we had it in REL-19, commercial relevance on L1 mobility to be checked_x000D_
_x000D_
Charter: endorse slides 7 to 17?_x000D_
RAN chair: may need to add some more slides into the endorsement_x000D_
_x000D_
Lenovo: upper bound for other topics on slide 7? still possible to add more other topics?_x000D_
RAN chair: no upper bound yet, you still have a chance to add more other comments but you have to demonstrate the relevance of your topic_x000D_
Mediatek: 200MHz is rather for 6G_x000D_
RAN chair: this topic needs more discussion_x000D_
CMCC: RAN3 led sensing is not enough looking at the commercial interest_x000D_
OPPO: SA/CT aspects also to be considered in RAN TU split; should we bring SIDs/WIDs to next meeting?_x000D_
RAN chair: not needed, discussion documents are enough so far_x000D_
Ericsson: as also indicated by CMCC the commercial need of the proposals need to be taken into account; mobility is important for us_x000D_
Samsung: with current studies on ISAC not sure that normative work can happen in REL-20_x000D_
vivo: some topics have just question marks so doubts the commercial needs_x000D_
RAN chair: intention is to trigger proponents to think about these questions_x000D_
vivo: what about RAN4?_x000D_
RAN chair: to be considered in the future_x000D_
Intel: we should endorse more slides than just 7-17; prioritization should not happen just based on TU split_x000D_
DT: if we do everything of slide 7, we would need 200-300% of the TUs, in our view the right most column of slide 7 could be excluded; NR NTN and network energy savings is important; "6G is around the corner" is not a good argument to add pre-6G aspects into 5G, commercial relevance has to be shown for 5G_x000D_
NEC: slide 4: more 5G Adv at the beginning of REL-20 and more 6G at the end would be our preference; we limit the scope more_x000D_
AT&amp;T: slide 4: first bullet is strongly supported; NES is important for operators but we also need to see impacts on user experience; for ISAC some RAN1 may be needed as well; we have not discussed any RAN4 impacts from these proposals; suggests to endorse slide 3-17_x000D_
RAN chair: plans now to endorse slide 2-17_x000D_
Huawei: 6G has to do it better than 5G Adv; overall we support this summary_x000D_
Sony: would like to see more Redcap in REL-20_x000D_
Panasonic: would be interesting to know how many companies prefer which TU split_x000D_
Qualcomm: relation between 5GAdv and 6G: 6G RAN WG SI and 5GAdv WI approvals in June 25 at the same time will be challenging esp. for topics that could have WIs on the same topic in both RATs_x000D_
Vodafone: as AT&amp;T also indicated, we need to avoid too many parallel and permanent offline sessions in order to not overload smaller delegations; commercial relevance of high frequencies is still smaller_x000D_
VW: sending the signal to verticals that 5GAdv is "old stuff" is not a good idea, so the focus should still be on 5GAdv_x000D_
Nokia: TU split seems to be a controversial item_x000D_
RAN chair: may have some first order TU estimate in March 25_x000D_
Samsung: 5GAdv needs to continue but cannot put everything on 5GAdv_x000D_
BMW: we are deploying 5G technology and without VSAT terminals we would not have NTN_x000D_
vivo: for some topics like MIMO, you may see work on 5GAdv and 6G at the same time, would they be handled together?_x000D_
RAN chair: would not make this assumption</t>
  </si>
  <si>
    <t>Huawei: page 4: is not the finally published version from ITU_x000D_
DT: interaction with SA1 is needed as well_x000D_
ZTE: 1 or 2 TRs is not yet clear_x000D_
RAN chair: correct, we may have 1 internal and 1 external TR_x000D_
conclusion: slide 4 will be revised</t>
  </si>
  <si>
    <t>moved from AI 7 to AI 9.3.1.3</t>
  </si>
  <si>
    <t>moved from AI 7 to AI 9.3.2.3</t>
  </si>
  <si>
    <t>moved from AI 7 to AI 9.4.1.6_x000D_
Nokia: we should minimizing the number of options in 3GPP but there were no real objections_x000D_
RAN chair: got an action from PCG to limit the number of options_x000D_
Ericsson: concerns to have 2 bands that are overlapping, we defined FR1 and FR2 to separate this so we have some concerns with the approach_x000D_
CATT: we should chose one out of two options, it will also promote fragmentation; the precedence case would also complicate the specifications for the future_x000D_
Thales: there are 2 commercial targets so in order to avoid performance degradations we strongly support the way forward_x000D_
RAN chair: going for 2 options if we cannot agree on one solution is not a proper way forward_x000D_
RAN4 Chair: 2 bands will have less impact on RAN1/RAN2</t>
  </si>
  <si>
    <t>moved from AI 7 to AI 9.2.2_x000D_
MCC: How is it possible that TR 38.769 is submitted for approval in RP-242466 to RAN #106? Is the RAN4 input not necessary or already included?_x000D_
RAN1 chair: RAN4 input is included in RP-242466</t>
  </si>
  <si>
    <t xml:space="preserve">This document presents Nokia views for 5G-Advanced Release 20 </t>
  </si>
  <si>
    <t>Bosch: Sensing could be kept in 6G only</t>
  </si>
  <si>
    <t>wrong Tdoc type corrected from other to discussion</t>
  </si>
  <si>
    <t>moved from AI 9.2.2 to AI 9.1.1</t>
  </si>
  <si>
    <t>MCC: still "ffs" in 6.1.2.7.1 and editor's note in 6.5.3.1.2 and attachments should be renamed:_x000D_
- R1-2410875.zip should rather be renamed into Clause7.1_R1-2410875.zip_x000D_
- R4-2417981.zip should rather be renamed into Clause6.6.4_R4-2417981.zip</t>
  </si>
  <si>
    <t>Nokia: can look at web interface or at Jason text but how to do CRs for this needs still to be discussed_x000D_
LG: CA combos for REL-19 targeted, also EN-DC to be involved?_x000D_
Nokia: this remains for further study in the future, we need to get the approach working for CA combos first</t>
  </si>
  <si>
    <t>Proposal 1: No RAN1 discussion on proposals for 2nd priority issues in Q1, 2025 or remove 2nd priority issues from the WID._x000D_
RAN chair: will look at this topic next time again, no action so far</t>
  </si>
  <si>
    <t>conclusion: WI is completed</t>
  </si>
  <si>
    <t>MCC: no progress</t>
  </si>
  <si>
    <t>Huawei: missing use cases for RAN-CN/OAM collaboration to support AI/ML functionality</t>
  </si>
  <si>
    <t>revised after discussion of RP-243305</t>
  </si>
  <si>
    <t>MCC: v0.1.0 of Tdoc request corrected to v1.0.0; revised as attachment was missing</t>
  </si>
  <si>
    <t>MCC: Excel list missing</t>
  </si>
  <si>
    <t>MCC: revised WID has no rev marks, no Excel table included</t>
  </si>
  <si>
    <t>CATT: 6/7/8MHz bandwidths was not specified in the past_x000D_
Apple: agrees that wording needs to be improved_x000D_
EBU: text was copied from another WI_x000D_
Huawei: some study on UE feasibility of the proposed two bands is needed. Otherwise, we may have more new bands later if the bands definition is not feasible or not practical_x000D_
EBU: if the whole band works, sees no need why subband would require a study</t>
  </si>
  <si>
    <t>RAN chair: what is for new bands is also for existing bands?</t>
  </si>
  <si>
    <t>vivo: urgency for Type-II CSI unclear (due to missing deployment)_x000D_
Nokia: agrees that we had quite a number of CSI enhancements so the market need (as requested by the RAN chair for REL-19 WIs on Monday) is lacking here a bit_x000D_
Ericsson: sees 2 competing proposals are supported</t>
  </si>
  <si>
    <t>moved from AI 8.2 to AI 16</t>
  </si>
  <si>
    <t>MCC: this WI will be split into a proper REL-19 SI (RP-243245) affecting the former SI TR 38.843 (of REL-18 SI FS_NR_AIML_air) and a revised REL-19 WI (RP-243244); the revised WID will be kept at 55% while the SI will have 0% after RAN #106 as it is "new"_x000D_
_x000D_
Nokia: The Section 2.2.3 ‘Remaining Open issues’ the following states  “Related to the topic of UE-side data collection, whether further discussions are needed in RAN2 depends on RAN#106 discussion/progress.” The WID, however, clearly states that UE-side data collection is important part of the WI and RAN hasn’t had any discussion to stop further work in RAN2. Instead RAN#105 agreed requirements for data collection for UE-side model training in RP-242389. RAN#105 indicated even to SA, SA2 etc. that it will make a final decision in RAN#106 on which UE-side data collection solutions to proceed with._x000D_
We would like to understand why the rapporteurs are considering that further RAN2 discussion may not be needed after RAN#106 although the specification of UE-side data collection is still open item and completing UE-side data collection specifications is necessary for successfully completing the WI.</t>
  </si>
  <si>
    <t xml:space="preserve">Views on XR for NR Phase 3 WI </t>
  </si>
  <si>
    <t>Proposal 1: It is proposed to update the SI scope to include both Case 2 and Case 3. To better organize the RAN4 discussion, it is OK to prioritize Case 1._x000D_
_x000D_
Ericsson: is wondering whether really a separate case is considered here_x000D_
conclusion: we will keep the current WID and focus on case 1</t>
  </si>
  <si>
    <t>rapporteur of this SI is Mediatek_x000D_
conclusion: not pursued due to scope extension</t>
  </si>
  <si>
    <t>CAICT: revised to update the colour of the progress_x000D_
MCC: LCS_BDS_B2b_LTE_NR-Core target was June 25 after RAN #105, is now Sep.25 in status report RP-242580 but still June 25 in revised WID RP-242459 so what is correct?_x000D_
CAICT: June 25</t>
  </si>
  <si>
    <t xml:space="preserve">Completion of AI/ML positioning </t>
  </si>
  <si>
    <t>MCC: bigger modification of justification and objectives</t>
  </si>
  <si>
    <t>MCC: no changes included (no rev marks), are the changes only in the Excel table?</t>
  </si>
  <si>
    <t>moved from AI 9.3.1.3 to AI 9.1.1_x000D_
MCC: TSG RAN is currently not handling REL-20 but REL-19</t>
  </si>
  <si>
    <t xml:space="preserve">In this work we have discussed about data distribution and HARQ management for Multi-Hop parallel relay architecture.  </t>
  </si>
  <si>
    <t>Apple: would prefer to not have a hard decision from RAN and leave some flexibility to RAN4_x000D_
RAN4 chair: proposed WID update is suggesting to have some bands as 2nd priority so it is a sort of downscoping but would be happy if some more downscoping could be done_x000D_
vivo: will discuss this offline and revise the WID_x000D_
RAN chair: revised WID can be provided in RP-243277</t>
  </si>
  <si>
    <t xml:space="preserve"> Support of Network Energy savings by high/medium load in the Network</t>
  </si>
  <si>
    <t xml:space="preserve">Airbus, Thales, Novamint, FirstNet, Robert Bosch GmbH, SyncTechno Inc. </t>
  </si>
  <si>
    <t>RAN chair: to approve a late REL-19 RAN4 WI at this time there are small criterias: small enough, strong support and no strong concerns; there is strong support but this project does not seem to be small enough</t>
  </si>
  <si>
    <t>proposal:_x000D_
- That the attached text proposal is agreed to be included in the TR for the Study on Scenarios and Requirements for IMT-2030_x000D_
- The attached draft LS is agreed to be sent to ITU-R WP5D as a response_x000D_
_x000D_
ZTE: AIML should be listed here as well_x000D_
Ericsson: for AIML we see it difficult to quantify the gains_x000D_
_x000D_
Apple: it is not clear what the goal of the discussion is (we also had discussion about a reply LS to ITU-R WP5D in the ITU-R AH session)_x000D_
RAN chair: will come back to the reply LS to ITU-R WP5D later</t>
  </si>
  <si>
    <t>MCC: 6 new spec parts 37.579-x are submitted for approval to RAN #106 trasnferring LTE contents from 36.579-x parts into 37-series as the REL-17 WI will address LTE and NR (while former releases addressed only LTE); note: The new 37.579-x part include nothing about NR yet (this will be developed until the end of the WI in Dec.24 via CRs), however it was found useful to exceptionally approved these specs already at RAN #106 (and not at the end of the WI as 3GPP rules request) for 2 reasons:_x000D_
a. it is expected that some work on LTE test cases can be reused easily for NR and those NR tests may be used already by the industry before the WI completes in Dec.24_x000D_
b. there are still some corrections expected for 36.579-x specs which would require parallel alignment of 36.579-x and 37.579-x; however with the early approval of the 37.579-x versions those LTE corrections will only be done fo 37.579-x specs in the future (the 36.579-x versions will be turned into pointers to their 37.579-x parts in March 25)</t>
  </si>
  <si>
    <t>MCC: v0.1.0 of Tdoc request corrected to v1.0.0</t>
  </si>
  <si>
    <t xml:space="preserve">Clarifications of the WID text in several paragraphs; Adjustments of Objectives, upon competition of Study Phase. </t>
  </si>
  <si>
    <t>MCC: revised WID without revision marks?</t>
  </si>
  <si>
    <t>moved from AI 10 to AI 10.4.5</t>
  </si>
  <si>
    <t xml:space="preserve">This contribution discusses enabling the use of 5G NR CA/DC connectivity with HPUE in railway FRMCS networks, using frequency bands n100 and n101. </t>
  </si>
  <si>
    <t>RAN5 chair (Motorola Mobility): TF160 identified a critical error in RAN5#105 agreed CR R5-247556 during the TTCN implementation phase late last week. CR owner (MediaTek) accepted TF160 findings and agreed to not to seek approval of R5-247556 in an email posted on RAN5 reflector today (9 Dec Mon). RAN5 made the decision to formally request RAN not to approve RAN5#105 Agreed CR R5-247556 included in CR Pack RP-242736_x000D_
_x000D_
conclusion: all CRs of RP-242736 are approved except_x000D_
R5-247556 which is not pursued</t>
  </si>
  <si>
    <t>MCC: no revision marks are shown in this revised WID? Only Excel table changed</t>
  </si>
  <si>
    <t xml:space="preserve">Time in RAN4 is extremely limited, and the amount of new RAN4 work must be absolutely minimal, especially in RRM. </t>
  </si>
  <si>
    <t>Proposal: The amount of new RAN4-impacting work that can be approved at this stage is absolutely minimal. _x000D_
No items specific to RRM and Demod should be approved. _x000D_
Items which might be considered on the RF side are: _x000D_
1.	BS specification simplification_x000D_
2.	Low-band carrier aggregation via switching</t>
  </si>
  <si>
    <t>General views on 5G-Advanced in Release 20_x000B_</t>
  </si>
  <si>
    <t>proposal: RAN Plenary to give guidance to RAN4 that demonstration of feasibility by multiple companies in appropriate scenarios can be considered to confirm feasibility, so that RAN4 can conclude that 6 layers are feasible and move forward with the objective of the WI</t>
  </si>
  <si>
    <t>conclusion: REL-18 Perf. part WI is completed</t>
  </si>
  <si>
    <t>moved from AI 9.1.4 to AI 9.3.4.2_x000D_
proposal: to add a new objective under NR_BS_RF_req_evo WI, to address challenges when introducing new frequency bands in RAN4 specifications:_x000D_
•	Framework simplification for co-location / co-existence requirements: optimize co-location and co-existence requirements structure in network-nodes specifications, to limit number of CRs needed for new operating bands. Exact solution to be selected during the WI; work starts during RAN4#114bis</t>
  </si>
  <si>
    <t>MCC: target date changed to June 25 (RAN #108)</t>
  </si>
  <si>
    <t xml:space="preserve">Revised WID for Evolution of NR duplex operation: Sub-band full duplex (SBFD) </t>
  </si>
  <si>
    <t>conclusion: not pursued due to scope extension</t>
  </si>
  <si>
    <t>rapporteur of REL-19 WI IoT_NTN_Ph3 is Mediatek, compare RP-242998_x000D_
_x000D_
conclusion: merged into RP-243278</t>
  </si>
  <si>
    <t>RAN chair: will come back to new non-spectrum related WIs/SIs of Wed_x000D_
Futurewei: would prefer to have technical discussion on those_x000D_
RAN chair: yes, we will start with technical discussion but may end up with a show of hands; each proponents have to explain why their proposal is important; we may end up with 1 WI or in worst case non</t>
  </si>
  <si>
    <t xml:space="preserve">Low Band - Low Band CA with Swicthing </t>
  </si>
  <si>
    <t>MCC: Tdoc type corrected from other to discussion</t>
  </si>
  <si>
    <t>MCC: LSout must be requested in a separate RAN Tdocs</t>
  </si>
  <si>
    <t>MCC: late submission</t>
  </si>
  <si>
    <t>LTM=L1/L2 triggered mobility</t>
  </si>
  <si>
    <t>Qualcomm: prefers to see this for 6G</t>
  </si>
  <si>
    <t xml:space="preserve">Views on 5G-Advanced evolution in Rel-20 </t>
  </si>
  <si>
    <t xml:space="preserve">Kyocera </t>
  </si>
  <si>
    <t>Proposal 1: On whether Cell A can transmit its own UL WUS config, no need to update WID if below clarifications can be agreed:_x000D_
1)	It is not case 1 (standalone) because Cell A and NES cell can’t be the same Node at the same time. _x000D_
2)	As RAN2#127b has agreed that NES cell can include its own and neighbor cells’ UL WUS config, no further specification work is required because the role switching between Cell A and NES cell is NW implementation and specification will not specify cell A or NES cell._x000D_
   _x000D_
Proposal 2: Keep the current WID scope of OD-SIB1 for UEs in idle/inactive mode.</t>
  </si>
  <si>
    <t>Proposal: RAN1 starts the normative work of specifying the IoT-NTN TDD mode based on the outcome of the study._x000D_
_x000D_
RAN Chair: it was a late WI that we approved under the assumption that it is small; so if it gets too big we may have to drop it</t>
  </si>
  <si>
    <t xml:space="preserve">Discussion to support regenerative payload without S&amp;F operation </t>
  </si>
  <si>
    <t>Huawei: to coverage/MIMO enhancement: plan to improve cell edge performance?_x000D_
CATT: commercialization of positiioning is not so high</t>
  </si>
  <si>
    <t>Proposal 1: Candidate items for minimum TPRs should be studied and agreed within RAN#106 (Dec. 2024)._x000D_
Proposal 2: Study on the associated target values for the candidate items should be done and liaison statement to WP 5D should be agreed until the middle term of RAN#108 (June 2025)._x000D_
Proposal 3: Candidate items for minimum TPRs should be studied based on Recommendation ITU-R M.2160 Usage Scenarios and Capabilities._x000D_
_x000D_
vivo: definitions need to be discussed as well_x000D_
Vodafone: all work to be done in March 25 plenary?_x000D_
Mediatek: practical user experience more important than KPIs so we need to discuss this_x000D_
CATT: submission in June 25 too late for ITU_x000D_
MITRE: unclear whether we will reply to ITU-R WP5D or not</t>
  </si>
  <si>
    <t>MCC: revised SID RP-243236 suggests Dec.25 as target is not in line with SR RP-242832 Sep.25</t>
  </si>
  <si>
    <t>MCC: cleanup of the WID at WI completion</t>
  </si>
  <si>
    <t xml:space="preserve">On Rel-20 AI/ML mobility </t>
  </si>
  <si>
    <t>Proposal_x000D_
Update WID of Rel 19 network energy saving to support on demand SIB 1 for_x000D_
RRC_CONNECTED UEs</t>
  </si>
  <si>
    <t>Proposal 1) Specify Type 3 requirements assuming MRTD&lt;CP and power imbalance &lt; X dB for handheld UE in Rel-19. Without intended impacts on the network side_x000D_
Proposal 2) Remove the following description from WID based on RAN4’s agreement._x000D_
Note: UE types are defined in R4-2217734 (WF on NonCol_intraB_ENDC_NR_CA for New Type UE)._x000D_
_x000D_
Apple: is an upscoping proposal, RAN4 discussed it in the past and did not conclude_x000D_
Ericsson: is an optimization_x000D_
_x000D_
conclusion: proposal 1 and 2 are not agreed</t>
  </si>
  <si>
    <t>RAN chair: any other operator see a strong need from this except CMCC and China Telecom? China Unicom, T-Mobile</t>
  </si>
  <si>
    <t>MCC: removal of a number of not affected specs</t>
  </si>
  <si>
    <t>moved from AI 9.1.5 to AI 9.1.4</t>
  </si>
  <si>
    <t>moved from AI 9.1.5 to AI 9.1.4_x000D_
RAN chair: this is not a spectrum topic</t>
  </si>
  <si>
    <t>Mediatek: we need to be very careful with changing initial access for energy saving, besser leave this for 6G_x000D_
Qualcomm: frequency scan is more important to address than initial access</t>
  </si>
  <si>
    <t>MCC: missing report about NR_HAPS_bands-Perf</t>
  </si>
  <si>
    <t>MCC: NR_MC_enh2-Core target date change from Sep.25 (after RAN #105 in RP-242408) to June 25 not indicated; June 25 in contradiction to revised WID RP-242904 (Sep.25 = RAN #109)_x000D_
Lenovo: target date is Sep.25</t>
  </si>
  <si>
    <t>MCC: contraditing status report RP-242903 which claims target dated would be June 25</t>
  </si>
  <si>
    <t>moved from AI 15 to AI 15.1</t>
  </si>
  <si>
    <t>moved from AI 7 to AI 9.2.7</t>
  </si>
  <si>
    <t>wrong Tdoc type corrected from other to discussion_x000D_
_x000D_
RAN chair: way forward needed with strong justification why 2 bands are needed</t>
  </si>
  <si>
    <t xml:space="preserve">LS from ETSI TC MSG TFES was received in RP-242432 on co-existence TX spurious emission limits for high frequency bands. In this contribution we ask RAN for guidance on handling of this topic in RAN4, suggesting two alternative solutions. </t>
  </si>
  <si>
    <t>related to LSin TFES(24)081026r2 = RP-242432</t>
  </si>
  <si>
    <t>wrong Tdoc type corrected from other to WI status report</t>
  </si>
  <si>
    <t xml:space="preserve">Ericsson </t>
  </si>
  <si>
    <t>moved from AI 7 to 8.2</t>
  </si>
  <si>
    <t>moved from AI 7 to 8.4_x000D_
ITU-R AH convenor (Novamint): there was and ATIS input to PCG about the timeline (included); transposition has to be completed by 28.2.2025; submission will be based on REL-17 and REL-18 spec versions from Sep.24_x000D_
ITU-R AH convenor: after discussion it is proposed to remove some RAN4 terrestrial and some sidelink specs from the IMT-2020 satellite submission_x000D_
ZTE: there was a request from ZTE to remove also 38.460/461/462/463_x000D_
ITU-R AH convenor: ok, will be done_x000D_
Telecom Italia: PCG should not overwrite the technical decisions from TSGs; suggests email discussion until mid of Jan.25 about which specs to transpose/reference_x000D_
ITU-R AH convenor (Novamint): not sure whether PCG was overruling a TSG RAN decision, email discussion is difficult as OPs have to transpose the specs by 28.2.2025_x000D_
Thales: removal of some specs that are not related to satellite is ok but the spec discussion is already ongoing for a longer while so delaying it would not be useful_x000D_
Ericsson: wonders what Telecom Italia would like to change_x000D_
Telecom Italia: some specs have no relation to satellite and should not be listed here; we could add a sentence in the minutes and the LS back to ITU_x000D_
ITU-R AH convenor (Novamint): we can not add further tasks to ITU into the LS_x000D_
Thales: it seems Telecom Italia is concerned that the list could be reused for an ITU-R WP5D submission but this list is for ITU-R WP4B only_x000D_
Mediatek: could we get some information about which specs should not be listed_x000D_
ITU-R AH convenor (Novamint): we could not wait for email discussion but we need to send an LS to SA; if you have additional specs which need to be removed from this list by the end of Tue of RAN #106 we could remove it_x000D_
AT&amp;T: we should go forward with this list_x000D_
T-Mobile: if there is an objection we can not run over it_x000D_
Telecom Italia: would be fine with list but want to add a sentence in the LS (but if it not agreeable in the LS then we have to add the sentence in the minutes as we did not like the change from PCG)_x000D_
ITU-R AH convenor (Novamint): is fine to add a sentence in the minutes_x000D_
BT: nothing is carved in stone if we detect a problem later we can still send a correction later to ITU</t>
  </si>
  <si>
    <t>moved from AI 7 to 8.4</t>
  </si>
  <si>
    <t>moved from AI 7 to AI 9.3.2.2_x000D_
Vodafone: need to make sure that RAN3 is informed_x000D_
RAN chair: they will receive the LS as well_x000D_
Ericsson: is just a clarification of how to interpret the WID</t>
  </si>
  <si>
    <t>for endorsement by email after RAN #106</t>
  </si>
  <si>
    <t>MCC: 38.307 CR still missing or already covered via a generic statement in 38.307? (in the latter case, was the REL-independence from REL-15 in the WID a mistake?)_x000D_
conclusion: 38.307 target is changed to RAN #107</t>
  </si>
  <si>
    <t>RAN chair: is a clear upscoping_x000D_
RAN4 chair: work for Core part should be small_x000D_
RAN chair: we will come back to this_x000D_
CMCC: will be discussed together with other new WIs?_x000D_
RAN chair: yes</t>
  </si>
  <si>
    <t>MCC: still an FFS and an editor's note in the TR RP-242466?_x000D_
conclusion: SI is completed</t>
  </si>
  <si>
    <t>Qualcomm: for a REL-19 WI we would have to accelerate a lot and scope it down a lot_x000D_
Oppo: RAN1 will need 9 months_x000D_
T-Mobile: SA3 issues are not yet resolved_x000D_
RAN chair: some companies want to move forward and some companies have concerns, if we move forward, then RAN1 months can get only 6 months as RAN1 REL-19 RAN1 work is supposed to complete by June 25; so if we have a REL-19 WI, then we have to restrict it to the absolute minimum; suggests to have a full picture and think about what would be in REL-19 and what could be in REL-20_x000D_
RAN chair: any concerns to consider D1T1 only in REL-19? none_x000D_
MCC: to proposal 4: we have a shortage of spec series so we will not be able to allocate a separate series for A-IOT_x000D_
conclusion: RAN1 Vice Chair (Huawei) will lead an offline discussion to come up with a way forward for REL-19 and REL-20 A-IOT based on the assumption that only D1T1 will be considered in REL-19</t>
  </si>
  <si>
    <t>wrong Tdoc type corrected from other to discussion_x000D_
Ericsson: need for normative work on CSI compression?_x000D_
CMCC: no</t>
  </si>
  <si>
    <t>wrong Tdoc type corrected from other to discussion_x000D_
Novamint: we need a different approach for reliability: bit rate is not enough_x000D_
LG: we are open to 1 or 2 SIs (traditionally we had 2)_x000D_
Nokia: would still be good to send an LS to ITU-R WP5D from RAN #106_x000D_
Samsung: output on AIML will depend on how much time we plan to use for it_x000D_
MITRE: resiliency should be also included in the requirements_x000D_
BT: worried about energy consumption requirements for AI_x000D_
Vodafone: we should focus on things that focus for our customers (our licence does allow sensing) _x000D_
AT&amp;T: we set the requirements for ITU and not the other way around_x000D_
T-Mobile: ITU is looking at what is needed for spectrum, we need to look at the use case to make 6G commercially successful, this is important to remember_x000D_
Samsung: we need to keep the ITU-R requirements as well, at the same time we need to provide feedback to ITU-R about requirements that we consider problematic_x000D_
Nokia: got the action from ITU-R AH to draft an LS reply to ITU-R WP5D so inputs are welcome</t>
  </si>
  <si>
    <t xml:space="preserve">High-level proposal for Rel-20  </t>
  </si>
  <si>
    <t xml:space="preserve">In this contribution we provide a high-level summary and status for objectives in current WID [5] and information related to revised objectives to be included in a revised version of the WID. </t>
  </si>
  <si>
    <t>MCC: how can this WI be completed without CRs?_x000D_
RAN5 chair: was actually completed at RAN #105_x000D_
Mediatek: there is a little bit (AMPR value still tbd) missing in RAN4 (due to missing feedback from ETSI) so corresponding RAN5 bit will be done later but all other CRs were done in the past so it is proposed to declare the WI completed_x000D_
conclusion: WI is completed</t>
  </si>
  <si>
    <t>MCC: WI cleanup at WI completion but where are the CRs for TS 36.508, TS 36.521-2, TS 36.521-3, TS 36.521-4, TS 36.523-1, TS 36.523-2?_x000D_
RAN5 chair: CRs were approved in the past (WI was 95% complete after RAN #105)_x000D_
MCC: UID of this WI is missing on the WID (is 1040109)</t>
  </si>
  <si>
    <t>MCC: addition of 2 affected specs</t>
  </si>
  <si>
    <t>proposal:_x000D_
Clarify in the WID objective that full eNB as regenerative payload is supported without S&amp;F_x000D_
KT: removing the RAN4 part or what is intended?</t>
  </si>
  <si>
    <t>Ericsson: prefers the original "with"_x000D_
RAN chair: it seems people are ok with this_x000D_
Ericsson: it is common understanding that eNB on board the satellite is visible as a logical node when S&amp;F is switched off</t>
  </si>
  <si>
    <t>Mediatek: some dates of meetings to be corrected</t>
  </si>
  <si>
    <t>Telecom Italia: 50%-50% split would be more appropriate_x000D_
Mediatek: sees Sensing as pure 6G technology</t>
  </si>
  <si>
    <t>need to update one statement</t>
  </si>
  <si>
    <t>MCC: RAN2 to be added as 2nd resp. WG?_x000D_
NTT DOCOMO: RAN2 spec inputs come only from RAN3</t>
  </si>
  <si>
    <t>Proposal: To discuss whether the support of 6Rx can be extended to FDD bands, e.g. n1 and n3. _x000D_
_x000D_
OPPO, Qualcomm: support the proposal_x000D_
RAN chair: how many companies support the proposal? 12 companies_x000D_
RAN chair: how many companies have strong concerns with the proposal? 4 companies_x000D_
RAN chair: for RAN1/2/3 I would not consider it but for RAN4 let's give people some time for offline discussion whether people can find an agreement</t>
  </si>
  <si>
    <t>MCC: why is there an Excel list included in the status report if there is no plan to modify the TUs?_x000D_
RAN4 chair: no TU update is the band combo list</t>
  </si>
  <si>
    <t>MCC: no revision marks, changes are only in the Excel list?</t>
  </si>
  <si>
    <t>see REL-18 TEI18 CRs RP-243017, RP-243018, RP-243019 and also new REL-19 WI proposal RP-243021, RP-243022 (AI 9.1.4)_x000D_
_x000D_
NEC: why does this LSout from RAN have source: RAN4?</t>
  </si>
  <si>
    <t>compare REL-18 CRs RP-243017, RP-243018, RP-243019 and LSout proposal in RP-243020</t>
  </si>
  <si>
    <t>OPPO: to R4-2420520 and R4-2420524:_x000D_
It was agreed in RAN4 WF (R4-2420525 WF on solution to enable HPUE max transmit power in DL CA) that the solutions for enabling HPUE with DL CA and UL 1CC need to consider the UE implementation impacts which are as below. Meanwhile there are still several open issues need to be further discussed in RAN4 like the signaling impacts, the corresponding requirements, update of the Pcmax, and update of clauses in clause 5.5A, etc. All these things needs to be agreed in a package and it is premature to only agree part of the CR but keep others open._x000D_
- UEs already on the market shall not be retested after the HPUE MSD is defined._x000D_
- 	UEs already under design shall not be required to meet the HPUE MSD, i.e. a 6 month transition period shall be applied to the newly introduced requirements_x000D_
Therefore, we would like to flag these two CRs and further discuss them in a package._x000D_
_x000D_
RAN4 chair: CRs are ok now with approving LSout RP-243308</t>
  </si>
  <si>
    <t>DC_R18_1BLTE_1BNR_2DL2UL, DC_R18_1BLTE_1BNR_2DL2UL-Core, DC_R18_1BLTE_1BNR_2DL2UL-Core, DC_R18_xBLTE_2BNR_yDL2UL-Core, DC_R18_xBLTE_1BNR_yDL2UL-Core, DC_R18_1BLTE_1BNR_2DL2UL-Core, HPUE_FR1_DC_LTE_NR_R18-Core, DC_R18_2BLTE_1BNR_3DL2UL, DC_R18_xBLTE_2BNR_yDL2UL, DC_R18_xBLTE_yBNR_zDL2UL, NR_CADC_R18_2BDL_xBUL, NR_CADC_R18_3BDL_xBUL, DC_R18_2BLTE_1BNR_3DL2UL-Core, DC_R18_2BLTE_1BNR_3DL2UL-Core, DC_R18_xBLTE_1BNR_yDL2UL-Core, DC_R18_xBLTE_2BNR_yDL2UL-Core, DC_R18_xBLTE_yBNR_zDL2UL-Core</t>
  </si>
  <si>
    <t>FS_NR_FR2_OTA_enh, HPUE_FR1_TDD_NR_CADC_SUL_R18, HPUE_FR1_TDD_NR_CADC_SUL_R18, HPUE_FR1_FDD_NR_CADC_R18, HPUE_FR1_TDD_NR_CADC_SUL_R18-Core</t>
  </si>
  <si>
    <t>LTE_CA_R18_xBDL_yBUL, LTE_NBIoT_eMTC_NTN_req-Core, NR_NTN_Lsband, LTE_NBIoT_eMTC_NTN_req-Perf, LTE_NR_B41_Bn41_PC29dBm-Core</t>
  </si>
  <si>
    <t>NR_CADC_R18_2BDL_xBUL, NR_CADC_R18_3BDL_xBUL, NR_CADC_R18_yBDL_xBUL, NR_CADC_R18_2BDL_xBUL-Core, HPUE_FR1_TDD_NR_CADC_SUL_R18, HPUE_FR1_FDD_NR_CADC_R18, NR_CADC_R18_2BDL_xBUL-Core, HPUE_FR1_TDD_NR_CADC_SUL_R18, HPUE_FR1_FDD_NR_CADC_R18, NR_CADC_R18_2BDL_xBUL-Core, NR_CADC_R18_3BDL_xBUL-Core</t>
  </si>
  <si>
    <t>NR_newRAT-Core, NR_newRAT-Perf, NR_newRAT-Perf, NR_RRM_enh-Perf</t>
  </si>
  <si>
    <t>NR_perf_enh-Perf, NR_unlic-Perf, OTA_BS_testing-Perf, OTA_BS_testing-Perf</t>
  </si>
  <si>
    <t>MCC: company CR in RP-243079 to replace R4-2420354 of RP-243076_x000D_
conclusion: As the CRpack includes only 1 CR R4-2420354, the CR and with this the CRpack is revised</t>
  </si>
  <si>
    <t>CMCC: addition is in 6.2.1</t>
  </si>
  <si>
    <t>Proposal: RAN4 to finalise the study phase on support of 6 layer MIMO as planned</t>
  </si>
  <si>
    <t>MCC: no progress?</t>
  </si>
  <si>
    <t>conclusion: WI is completed (6 months earlier than expected)</t>
  </si>
  <si>
    <t>MCC: WID cleanup at WI completion (WI is completed 6 months earlier)</t>
  </si>
  <si>
    <t>MCC: unclear which REL-19 WI(s) are tested here; approach similar as for existing testing WI NR_lic_bands_BW_R18-UEConTest (AI 13.4.3)?_x000D_
RAN5 chair: there are no REL-19 WIs to be tested yet and therefore this WID (R5-247520) was not agreed (yet) to be submitted to RAN; but 	R5-247519 was not submitted_x000D_
Huawei: will come back to 	R5-247519 at RAN #107</t>
  </si>
  <si>
    <t>RAN chair: who wants to discuss proposal 1 here in RAN? 7 companies_x000D_
RAN chair: who wants to discuss proposal 1 in RAN1? 14 companies_x000D_
RAN chair: so discuss proposal 1 in RAN1 and you can discuss how to revise the WID, result will be in RP-243262</t>
  </si>
  <si>
    <t>RAN chair: suggests to try this in REL-20</t>
  </si>
  <si>
    <t>New WID on UE Conformance - Enhancements of NR Multicast and Broadcast Services including CT aspects</t>
  </si>
  <si>
    <t>MCC: cleaning up the WID at completion time</t>
  </si>
  <si>
    <t>Ericsson: also Verizon and Boost Mobile Network support this document; 25 companies co-source the document_x000D_
Boost Mobile Network: we are strong supporters of this document_x000D_
_x000D_
Proposal 1: RAN to discuss and agree to acknowledge the existence of a fronthaul interface for NG-RAN architectures, and to refer to the relevant ETSI Fronthaul Interface specifications in 3GPP specifications._x000D_
_x000D_
Huawei: we do not acknowledge this proposal, we have not the same view, we discussed fronthaul and lower layer split in 3GPP already_x000D_
RAN3 chair: do not want to repeat the whole RAN3 discussion again here, we anyway have an O-RAN workshop and will see what is discussed there_x000D_
RAN chair: agrees_x000D_
Ericsson: RAN guidance would help_x000D_
RAN chair: aim for a successful workshop with O-RAN and we could come back to the topic after the workshop in April 25 (the workshop will not take any decision)_x000D_
KT: referencing something that was in the end not done in 3GPP would create a bad precedence case for others to do the same (doing things outside of 3GPP and then bring it back via a reference)_x000D_
RAN chair: let's see the workshop with O-RAN first</t>
  </si>
  <si>
    <t>RAN chair: this document is for REL-19?_x000D_
VW: just coincidence that we have similar topic for REL-20, this here is for REL-19_x000D_
Samsung: not clear what RAN4 has to do on this_x000D_
RAN chair: is this a spectrum related WI?</t>
  </si>
  <si>
    <t>Ericsson: also KT Corp supports RP-243135_x000D_
Huawei: what is new compared to the REL-15/16 discussion?</t>
  </si>
  <si>
    <t xml:space="preserve">Evolution of NR Duplex Operation - Phase 2   </t>
  </si>
  <si>
    <t>Proposal 1: Agree on the updated WID as proposed in RP-243140._x000D_
_x000D_
RAN chair: we should not do any scope extension, has the same understanding as Apple_x000D_
DT: "cell A can provided its own WUS configuration" needs to be clarified_x000D_
Vodafone: this topic consumes a lot of time in RAN2 so guidance from RAN is needed_x000D_
RAN chair: case 1 is not supported_x000D_
DT: this is not about case 1, this is a clarification to case 2_x000D_
RAN chair: if RAN2 defines one case, it is clear that other cases are not supported_x000D_
RAN2 chair: a quick offline discussion would be useful as the issue may be easy to fix_x000D_
RAN chair: ok, RAN2 chair will lead the offline discussion</t>
  </si>
  <si>
    <t xml:space="preserve">Deutsche Telekom, Vodafone, Orange, Fraunhofer IIS </t>
  </si>
  <si>
    <t xml:space="preserve">Deutsche Telekom, Vodafone, BT, Orange, Spark NZ, Odido, KPN, Rakuten, Boost Mobile Network, Telefonica, Telia Company et al </t>
  </si>
  <si>
    <t>DT: SKTelecom and Reliance also support this document_x000D_
BT: usable use cases are important, no draftic change_x000D_
Panasonic: customer may be different in different cases_x000D_
Spreadtrum: 6G RAT comparison will be done vs. REL-18?_x000D_
DT: 5G is not at the end, there will be further evolution in REL-20 and REL-21; but yes, evaluation shall not be done relatively to REL-15 but REL-18 of 5G_x000D_
vivo: from RAN1 point of view there are so many optional features so even if we say REL-18 the reference is not fully clear_x000D_
DT: some reference configurations defined in the SI would be good for comparison_x000D_
Futurewei: how the evaluation can be done properly is the question, some features when combined do not lead to a combined gain_x000D_
DT: in the next months we need to develop what is the baseline (there could be multiple) against which we evaluate to get some realistic figures of how much improvement 6G will provide_x000D_
OPPO: agrees with the first bullet of the key message_x000D_
DT: we need realistic KPIs_x000D_
Huawei: we agree with a lot of the contents; cost reduction is important but also the use cases; baseline REL-18 or REL-19 should be further discussed_x000D_
ZTE: whether REL-18 is useful as baseline is not yet sure, some features may be too complex/never deployed so comparing with this could be difficult/problematic_x000D_
Qualcomm: it is fair to raise the bar for the comparison but we need to realistic to not exaggerate_x000D_
KT: we want to make sure that 6G is much better than what we have in 5G in order to justify the investment_x000D_
Mediatek: we need to take into account what is really deployed for 5G_x000D_
Nokia: the baseline is a bit a moving target as operators may not want to disclose what they have in their 5G network in order to have a comparison with the latest 5G status_x000D_
Ericsson: also energy efficiency is a key figure we need to look at_x000D_
Apple: we need a backward compatible design_x000D_
CMCC: some features may be different from 5G, you may sacrifice in some areas and still have a gain in other areas_x000D_
BT: it is not all about performance but also about what we bring to the customer_x000D_
Qualcomm: 6G may also operate in a different spectrum_x000D_
Mediatek: we need significant perf. improvement but we need to consider this on a feature basis_x000D_
DT: we need to define a good baseline in order to find out the real gains in order to justify investments into 6G</t>
  </si>
  <si>
    <t>Qualcomm: would prefer REL-21_x000D_
Bell: supports the proposal_x000D_
VW: coexistence studied will be required if 200MHz is considered in this band</t>
  </si>
  <si>
    <t>Huawei: clear that it is only for band 100?</t>
  </si>
  <si>
    <t>RAN4 chair: almost no further work to be done on this</t>
  </si>
  <si>
    <t>Apple: as SON/MDT is not deployed it is a candidate for downscoping</t>
  </si>
  <si>
    <t>RAN chair: we will not consider further scope extensions of the WI; WI is not RAN2 only_x000D_
RAN2 chair: multi-modality: let's give SA2 one quarter to respond</t>
  </si>
  <si>
    <t>RAN chair: will have some offline discussion led by RAN2 chair</t>
  </si>
  <si>
    <t>Apple: worried about upscoping of this WI; is rather something for REL-20</t>
  </si>
  <si>
    <t xml:space="preserve">Concerns on the proposed UE power class PC8 for FR2 </t>
  </si>
  <si>
    <t>Ericsson: also Telecom Italia supports RP-243179_x000D_
Ericsson: has serious concerns about the CRs RP-243017, RP-243018, RP-243019</t>
  </si>
  <si>
    <t>wrong version was uploaded</t>
  </si>
  <si>
    <t>Vodafone: how many voice calls could you handle on a GEO cell (cell may be big)?_x000D_
T-Mobile: wondering why you would like to use NB-IoT for IMS Voice over GEO</t>
  </si>
  <si>
    <t>Proposal: RAN#106 to decide to down select to Options 2 and 3 (described in RP-242389) for data collection for UE-sided model training_x000D_
_x000D_
Nokia: we should try to solve the problem and not remove the solution from the WI_x000D_
Xiaomi: option 1a has no spec impact and maybe we could work from this assumption_x000D_
Samsung: as SA2 will not be able to study this in REL-19 so we should remove the objective from the REL-19 RAN WI_x000D_
vivo: agrees that we cannot assume any other option than 1a in REL-19_x000D_
ZTE: situation is similar to the situation at RAN #105_x000D_
CATT: take a decision at RAN #106 or remove it from REL-19_x000D_
Mediatek: supports to remove options that do not fulfill requirements, so supports operators' view_x000D_
Oppo: unless SA2 can make some progress, it will be difficult for RAN2 to progress_x000D_
AT&amp;T: supports the T-Mobile paper_x000D_
Apple: reminds that we are discussing a small subfeature of AIML_x000D_
Nokia: is important to continue studying this and to address operator's requirements_x000D_
Qualcomm: need to indicate to SA2 that eventually we will have a solution_x000D_
Telecom Italia: important for us is that the solution is network controlled_x000D_
BT: concerned about random amount of data that is sent around the network and who is paying for this; important is that the network knows that it is AIML data and that the network can control it_x000D_
Orange: we want control and a standardized solution; we are supportive to continue the study in REL-19_x000D_
CMCC: option 1a can be done by anyone as there is no standardization impact, topic is also important for 6G_x000D_
KDDI: we are fine to prioritize option 1a but we do not want to see option 2/3 dropped_x000D_
Vodafone: would be good to get this solved before 6G_x000D_
RAN2 chair (Interdigital): RAN2 spent a lot of time on this already so we should be able to find a solution_x000D_
RAN chair: is it necessary to do something besides option 1a or not, this seems to be the question_x000D_
Nokia: there was a strong wish to standardize (1a is not a standards solution)_x000D_
Apple: there is also an aspect of user privacy to be considered_x000D_
Mediatek: we should standardize it now in order to avoid repetition of the discussion for 6G_x000D_
DT: no doubt that this needs to be standardized (sees some similarities with MDT)_x000D_
RAN chair: how many companies want a standardized solution? 33_x000D_
RAN chair: how many companies think that a standardized solution is not needed? 8_x000D_
RAN chair: so there is a clear majority for a standardized solution; the topic is important for the future (the REL is not that important) so asks the RAN2 chair to lead an offline discussion_x000D_
Samsung: would not like to conclude on a standardized solution already, we can discuss the topic further without such a decision now (for REL-19 we do not need a standardized solution)_x000D_
RAN chair: as said the REL is a separate question_x000D_
AT&amp;T: some vendors seem to still ignore the views from the operators_x000D_
Huawei: we could discuss why it is needed to have a standardized solution_x000D_
Samsung: reply from SA was clear that they will need more time_x000D_
conclusion: RAN2 chair will lead some offline discussion on AIML data collection on Mon evening</t>
  </si>
  <si>
    <t>Ericsson: urgent need for CSI header compression?_x000D_
AT&amp;T: yes</t>
  </si>
  <si>
    <t>moved from AI 7 to AI 9.2.2</t>
  </si>
  <si>
    <t>moved from AI 7 to AI 8.4</t>
  </si>
  <si>
    <t>moved from AI 7 to AI 8.2_x000D_
AT&amp;T: up to RAN whether we want to send a short reply_x000D_
ITU-R AH convenor (Novamint): we could reply that we plan to apply a SI for this_x000D_
Nokia: has a related Tdoc under AI 16 in RP-242530 which gives some idea what we could reply_x000D_
ZTE: there are ~25 Tdocs related to this LS and we should see first the approval in the SI_x000D_
Apple: was not so clear which aspect will be handled in ITU-R session and what in main session_x000D_
Ericsson: timeline should be discussed in ITU-R session_x000D_
Samsung: we had a document RP-240823 so we will need to reply in any case_x000D_
MITRE: thinks we need to reply before Feb.25_x000D_
ITU-R AH convenor (Novamint): AI 16 will be handled after this session; do we want to send an LS from RAN #106 or from RAN #107 needs to be decided_x000D_
T-Mobile: suggests to reply from RAN #106 that we will contribute (without concrete performance)_x000D_
ITU-R AH convenor (Novamint): so we will draft an LS reply from RAN #106 later this week_x000D_
AT&amp;T: not sure whether we will need PCG approval_x000D_
ITU-R AH convenor (Novamint): let's go via PCG_x000D_
T-Mobile: did OPs reply to this LS?_x000D_
ITU-R AH convenor (Novamint): not sure</t>
  </si>
  <si>
    <t>moved from AI 7 to AI 8.2_x000D_
AT&amp;T: could have a short reply indicating that 3GPP will contribute if we want_x000D_
Huawei: simply noting is enough (as we did in the past)</t>
  </si>
  <si>
    <t>moved from AI 7 to AI 8.2</t>
  </si>
  <si>
    <t>moved from AI 7 to AI 16_x000D_
BT: we need to make clear what the benefits are</t>
  </si>
  <si>
    <t>Discussions on possible modifications of_x000D_
the WID names and acronyms guidance</t>
  </si>
  <si>
    <t>Telecom Italia: we are still concerns about a device that can have bigger impacts on the network_x000D_
NTT DOCOMO: we do not agree with the proposal_x000D_
AT&amp;T: agrees with concerns from other operators_x000D_
T-Mobile: we had this discussion before and we still do not agree_x000D_
Orange: same concerns as before</t>
  </si>
  <si>
    <t>ZTE: SA involvement is needed, higher or lower layer UE aggregation is the question_x000D_
Ericsson: we have aggregation already so wondering what is needed there</t>
  </si>
  <si>
    <t>RAN chair: only 4 companies support the WI</t>
  </si>
  <si>
    <t>Proposal 1: Introduce six layers for FWA devices as an optional feature in Rel-19._x000D_
Proposal 2: Introduce six layers for handset devices as an optional feature in Rel-19._x000D_
_x000D_
Samsung: 6 layers affects only RAN4 Perf. requirements_x000D_
Qualcomm: some companies do not agree with the scenarios under which gains are shown_x000D_
Spreadtrum: supports Mediatek to do a feasibility study_x000D_
Apple: no urgency to jump at conclusions at RAN #106_x000D_
Huawei: prefers more discussion in RAN4_x000D_
RAN4 Chair: companies have different views on simulation assumptions so that the gains could look different_x000D_
RAN Chair: let's follow RAN4 Chair's guidance to discuss this in RAN4 and see the situation at RAN #107_x000D_
Qualcomm: we would lose another quarter, there is willingness to do it, if you do not want to do, you are not forced to do it (therefore people shall not block others)_x000D_
Nokia: WID is clear: "if feasible", we do it_x000D_
_x000D_
RAN Chair: will give RAN4 another quarter to solve this and recommends that people get more constructive</t>
  </si>
  <si>
    <t>moved from AI 9.1.4 to AI 9.2.6;_x000D_
rapporteur of WI FS_NR_FR2_OTA_Ph3 is Qualcomm_x000D_
MCC: shifting the target date to RAN #110 means shifting the SI to REL-20_x000D_
conclusion: not pursued due to scope extension</t>
  </si>
  <si>
    <t>wrong Tdoc type corrected from other to discussion;_x000D_
moved from AI 9.1.4 to AI 9.2.6</t>
  </si>
  <si>
    <t>editorial change</t>
  </si>
  <si>
    <t>intention is to send this LSout to SA, review it there, send it from SA to PCG where it is reviewed another time before it is approved and sent to ITU-R WP5D;_x000D_
LS was sent out to SA on Tue of RAN #106</t>
  </si>
  <si>
    <t>ITU-R AH convenor (Novamint): this draft will include an updated list of specs_x000D_
ITU-R AH convenor (Novamint): Telecom Italia wants now to add ITU-R WP5D in cc: (instead of adding a sentence to the minutes)</t>
  </si>
  <si>
    <t>MCC: revised in order to move SI aspects into a separate SI RP-243245 (as SI and WI shall not be mixed in one WID)_x000D_
Futurewei: what is the TU split?_x000D_
Qualcomm: small amount kept for the SI (in order to conclude), RAN3 no TUs for the SI</t>
  </si>
  <si>
    <t>MCC: this is actually not a really new SI but it is covering the study aspects that were included in the REL-19 NR_AIML_air WI (last approved at RAN #105 in RP-242399)</t>
  </si>
  <si>
    <t>MCC: late Tdoc request</t>
  </si>
  <si>
    <t>RAN4 chair: there is still an ffs for this RAN task_x000D_
OPPO: we flagged 2 RAN4 CRs in RP-243023 which are related to this_x000D_
MCC: Power_Limit_CA_DC-UEConTest was a REL-17 WI was already completed in Sep.23 so unclear about which WI you are talking here_x000D_
OPPO: is actually new functionality that we would add based on the RAN task_x000D_
RAN chair: suggests to clarify the situation offline and come back</t>
  </si>
  <si>
    <t>MCC: late submission_x000D_
conclusion: NR_HAPS_bands-Perf is stopped</t>
  </si>
  <si>
    <t>MCC: late submission; _x000D_
wrong WI title</t>
  </si>
  <si>
    <t>MCC: lates submission</t>
  </si>
  <si>
    <t>MCC: RAN can not send it to O-RAN speaking for SA_x000D_
DT: plan is to send the LS to SA and SA will send it out_x000D_
Qualcomm: remove "preferably"_x000D_
ZTE: 3 participants per company sounds a bit restrictive_x000D_
RAN chair: would rather suggest to go for max.2_x000D_
Boost Mobile Network: no decisions possible?_x000D_
RAN chair: correct, a workshop does not take decisions_x000D_
AT&amp;T: we could say "no formal decisions"_x000D_
Huawei: "formal decisions" creates an ambiguity and has to be avoided_x000D_
Telecom Italia: has the same comment as Huawei_x000D_
DT: action is to be improved (who is tasking here whom and the year needs to be mentioned)_x000D_
RAN3 chair (ZTE): are WG chairs supposed to attend_x000D_
RAN chair: up to companies to decide</t>
  </si>
  <si>
    <t>approval</t>
  </si>
  <si>
    <t>AT&amp;T: "details to be discussed at a later RAN plenary meeting" should not be misunderstood as approval of the REL-20 work already, it will be a baseline for further discussions_x000D_
RAN chair: this is currently just some high level planning_x000D_
Qualcomm: agrees that we will need a WID but the WID should not contradict this agreement; we would have preferred to see more details for REL-20 already_x000D_
RAN chair: which companies would have more details for REL-20 already? 5 companies_x000D_
RAN chair: To REL-19 [Mechanism to control CW transmission]: how many companies want to have it? 5 companies, companies who do not see it necessary? 11 companies; so then let's leave it out for REL-19_x000D_
Qualcomm: sees some interoperability problems but can accept this_x000D_
_x000D_
conclusion: [Mechanism to control CW transmission] will be removed</t>
  </si>
  <si>
    <t>Nokia: addressing legacy not addressed by the bullet_x000D_
RAN chair: we need to be careful (to not overload REL-19), if you could not agree on the details, then we need to restrict it</t>
  </si>
  <si>
    <t>Ericsson: does not consider that there is a downscoping, this FR1/FR2 is rather a large upscoping_x000D_
Qualcomm: one common numerology would still be better_x000D_
CATT: extending FR2 numerology to cover both would be better to not touch FR1 numerology_x000D_
RAN chair: it seems proponents need to discuss the proposal further</t>
  </si>
  <si>
    <t>Huawei: we do not need to introduce 3T3R_x000D_
ZTE: also does not see a need_x000D_
RAN chair: support the way forward? 16 companies, strong concerns: 1</t>
  </si>
  <si>
    <t>Futurewei: what do you expect from RAN1 now?_x000D_
RAN2 chair: nothing_x000D_
Mediatek: what is the impact on RAN4?_x000D_
RAN2 chair: RAN2 will not decide on behalf of RAN4_x000D_
vivo: currently RAN2 discussion only, if impacts on RAN1/RAN4, we will inform RAN1/RAN4_x000D_
Mediatek: timing of this may be tight</t>
  </si>
  <si>
    <t>BNE: Potential concerns raised during the discussion can be addressed in the corresponding WG_x000D_
Huawei: will discuss our concerns in the WG</t>
  </si>
  <si>
    <t>ZTE: the 3 paragraphs in the LS do not provide TPR items as requested by ITU-R; referring to channel bandwidth is also not appropriate_x000D_
RAN chair: no problem to go faster_x000D_
Futurewei: last part sentence is rather 3GPP internal_x000D_
CATT: 200MHz need to be discussed_x000D_
DT: drafting the text took a while so the 200MHz should be kept (the note is not needed)._x000D_
Nokia: agrees that wording was carefully crafted to avoid misunderstandings so we should avoid to modify it_x000D_
RAN chair: how many companies are happy with the current text? 27 companies;_x000D_
how many companies have strong concerns with the text? 1 company_x000D_
ZTE: aggregated bandwidth should be used not channel bandwidth</t>
  </si>
  <si>
    <t>was originally intended to be revised in RP-243311</t>
  </si>
  <si>
    <t>conclusion: proposal 1 and 2 endorsed</t>
  </si>
  <si>
    <t>LS will be sent to SA for review, from there to PCG for review and approval and from there to: ITU-R WP4B cc: ITU-R WP5D;_x000D_
LS was sent out to SA on Tue of RAN #106</t>
  </si>
  <si>
    <t>RAN chair: is it a spectrum related WI?_x000D_
RAN4 chair:  suggests to remove RRM_x000D_
Qualcomm: we will need a coexistence study, proposal would rather create confusion for the market and is not a spectrum related WI in our view_x000D_
OPPO: reevaluation with SL needed_x000D_
BMW: no big issue in degrading SL performance_x000D_
Samsung: we are listed with [ ] but we should not be listed yet_x000D_
VW: sorry for that was discussed with Samsung RAN4 colleague; getting 3GPP technology into this market is important, we try to add this since REL-16 and now we are asked to do a study_x000D_
RAN chair: sorry, it seems there is no chance to get it approved here today</t>
  </si>
  <si>
    <t>Proposal 1: Add the new objective of co-existence transmitter spurious emission limits according to the request from ETSI/TFES_x000D_
- Start the work after March 2025 after EERIP work is finished._x000D_
- Prioritize above 5.9 GHz_x000D_
Proposal 2: Task RAN4 to work on framework simplification for co-location/co-existence requirements under a dedicated agenda in Q1 and Q2 2025 to come up with the concrete solution, and come back in RAN#108 if necessary.</t>
  </si>
  <si>
    <t>NEC: The way WI codes are defined is clarified in 21.900 and on the 3GPP web page (https://www.3gpp.org/specifications-technologies/3gpp-work-plan/what-is-a-work-item) and RAN is following this approach; what is suggested in the 2 bullets on slide 6 is aligned with what RAN is doing so these 2 bullets are ok for RAN</t>
  </si>
  <si>
    <t>Futurewei: expected impacts to 36.212?_x000D_
EBU: is explained in RP-243306_x000D_
RAN chair: any views from RAN1/RAN2/RAN3 chairs_x000D_
RAN1 chair: detailed objectives help and 0.5TU is ok_x000D_
RAN2 chair: is a small signalling issue so can be done_x000D_
RAN3 chair: RAN3 will have a slow start_x000D_
RAN4 chair: only modulation part is impacted and small_x000D_
_x000D_
RAN3 chair: there is an issue with the TUs (should use 0.5TUs)_x000D_
RAN chair: can fix this in the email review of the TUs by WG chairs</t>
  </si>
  <si>
    <t>sent to TSG SA on Wed of RAN #106 so that TSG SA #106 will send out the final LS to O-RAN SDFG</t>
  </si>
  <si>
    <t>vivo: looks like an upscoping of the WI_x000D_
Nokia: thinks only vivo had the misunderstanding that it is an upscoping as no new procedure is defined_x000D_
Qualcomm: fine with the problem, we still have cell A to rely on?_x000D_
RAN2 chair: yes, it is covered by "careful deployment" so operators will have to take care of this</t>
  </si>
  <si>
    <t>RAN chair: add also SA5</t>
  </si>
  <si>
    <t>Draft LS on AIML UE sided data collection (to: SA, SA2, SA5; cc: -; contact: Interdigital)</t>
  </si>
  <si>
    <t>RAN chair: let's send the LS also cc: SA3_x000D_
Futurewei: some reference to previous LSs would be good_x000D_
RAN2 chair: is no reply anymore</t>
  </si>
  <si>
    <t>RAN chair: is actually an upscoping; needs to have some simplification on the numerology_x000D_
Samsung: applies to cell access node and terminal?_x000D_
Eutelsat: could do the mobile VSAT as TEI19_x000D_
RAN4 chair: TEI19 has to be completed in 1 quarter and avoid inter-TSG work_x000D_
RAN chair: anyone else who has strong concerns about this?_x000D_
Eutelsat: will bring the mobile VSAT part in Q2/25 in RAN4 as TEI19_x000D_
RAN chair: how many companies support the way forward? 24 companies; then let's endorse the way forward as it is</t>
  </si>
  <si>
    <t>RAN3 chair: no RAN3 TU requested here_x000D_
T-Mobile: expects the RAN3 impact will be very small_x000D_
CATT: 38.307 will be impacted_x000D_
Ericsson: we appear twice in list of supporters</t>
  </si>
  <si>
    <t>RAN chair: there is no automatic "ticket for REL-20" i.e. proposal has to compete with other REL-20 proposals in the future; we could say for "6MHz is deferred to REL-20 for possible consideration"_x000D_
Futurewei: last bullet is a bit strange as it disallows irregular channel bandwidths in the future_x000D_
Apple: we do not want to see a lot of irregular channel bandwidths in the future but this way forward is a compromise we can live with</t>
  </si>
  <si>
    <t>Meta: should update the RAN WID_x000D_
ZTE: what is happening if SA2 does not confirm_x000D_
RAN chair: we could wait a quarter and see the reply from SA2_x000D_
Nokia: SA confirmed already_x000D_
RAN chair: companies who have strong concerns about slide 4: 7 companies, who supports slide 4: 9 companies; so let's not update the WID_x000D_
RAN chair: suggests to endorse slides 2 and 3 and wait with slide 4 until RAN #107_x000D_
_x000D_
conclusion: slide 2 and slide 3 are endorsed</t>
  </si>
  <si>
    <t>conclusion: way forward is endorsed</t>
  </si>
  <si>
    <t>vivo: will go for previous version RP-243277</t>
  </si>
  <si>
    <t>Ericsson: has problems with "Temporary identifier is not supported, unless required by SA WGs", this shall not limit SA WG decisions_x000D_
RAN chair: agrees, we will minute that this sentence is not limiting SA WGs in any way_x000D_
DT: would suggest to have a complete different sets of specs and not mix in some WGs and in others they have separate specs_x000D_
RAN chair: we will leave time to WGs until next time to see the spec situation_x000D_
RAN chair: suggests to remove all the yellow parts, RAN1 will discuss this anyway_x000D_
Huawei: prefers to remove only the yellow highlighting</t>
  </si>
  <si>
    <t>LS was received on Wed evening of RAN #106</t>
  </si>
  <si>
    <t>LS was provided to SA #106 on Thu morning of RAN #106</t>
  </si>
  <si>
    <t>conclusion: Core part: 99%, March 25, 38.307 CR is provided in March 25</t>
  </si>
  <si>
    <t>for WID see RP-243302</t>
  </si>
  <si>
    <t>RAN chair: Telstra, Orange, SEMTEC and Sharp will be added</t>
  </si>
  <si>
    <t>ntention is to send this LSout to SA, review it there, send it from SA to PCG where it is reviewed another time before it is approved and sent to ITU-R WP5D;_x000D_
LS was provided to SA #106 on Thu of RAN #106</t>
  </si>
  <si>
    <t>wrong Tdoc number on CR cover</t>
  </si>
  <si>
    <t>wrong CR number on CR cover</t>
  </si>
  <si>
    <t>wrong Tdoc number and rev number on CR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</si>
</sst>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b/>
      <sz val="9"/>
      <color theme="1"/>
      <name val="Arial"/>
      <family val="2"/>
    </font>
    <font>
      <sz val="9"/>
      <color theme="1"/>
      <name val="Arial"/>
      <family val="2"/>
    </font>
    <font>
      <sz val="10"/>
      <color theme="1"/>
      <name val="Arial"/>
      <family val="2"/>
    </font>
    <font>
      <sz val="10"/>
      <color indexed="8"/>
      <name val="Arial"/>
      <family val="2"/>
    </font>
    <font>
      <b/>
      <sz val="10"/>
      <color rgb="FF000000"/>
      <name val="Arial"/>
      <family val="2"/>
    </font>
    <font>
      <sz val="10"/>
      <color theme="1"/>
      <name val="Calibri"/>
      <family val="2"/>
      <scheme val="minor"/>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b/>
      <sz val="10"/>
      <color theme="1"/>
      <name val="Arial"/>
      <family val="2"/>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00B0F0"/>
        <bgColor indexed="64"/>
      </patternFill>
    </fill>
    <fill>
      <patternFill patternType="solid">
        <fgColor rgb="FFC0C0C0"/>
        <bgColor rgb="FF000000"/>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indexed="9"/>
        <bgColor indexed="64"/>
      </patternFill>
    </fill>
    <fill>
      <patternFill patternType="solid">
        <fgColor indexed="13"/>
        <bgColor indexed="8"/>
      </patternFill>
    </fill>
    <fill>
      <patternFill patternType="solid">
        <fgColor rgb="FFFFC000"/>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6" fillId="0" borderId="0"/>
    <xf numFmtId="0" fontId="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14" fillId="0" borderId="0"/>
  </cellStyleXfs>
  <cellXfs count="315">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0" fillId="0" borderId="0" xfId="0" applyAlignment="1">
      <alignment horizontal="center"/>
    </xf>
    <xf numFmtId="0" fontId="6" fillId="0" borderId="0" xfId="2"/>
    <xf numFmtId="0" fontId="7" fillId="0" borderId="0" xfId="2" applyFont="1"/>
    <xf numFmtId="0" fontId="6" fillId="0" borderId="0" xfId="2" applyAlignment="1">
      <alignment horizontal="center"/>
    </xf>
    <xf numFmtId="0" fontId="6" fillId="0" borderId="5" xfId="2" applyBorder="1"/>
    <xf numFmtId="0" fontId="6" fillId="0" borderId="2" xfId="2" applyBorder="1"/>
    <xf numFmtId="0" fontId="8" fillId="0" borderId="0" xfId="3"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8" xfId="2" applyBorder="1"/>
    <xf numFmtId="0" fontId="6" fillId="0" borderId="2" xfId="2" applyBorder="1" applyAlignment="1">
      <alignment horizontal="center"/>
    </xf>
    <xf numFmtId="0" fontId="6" fillId="0" borderId="7" xfId="2" applyBorder="1" applyAlignment="1">
      <alignment horizontal="center"/>
    </xf>
    <xf numFmtId="0" fontId="6" fillId="6"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1" fillId="0" borderId="2" xfId="0" applyNumberFormat="1" applyFont="1" applyBorder="1" applyAlignment="1">
      <alignment horizontal="left" vertical="top" wrapText="1"/>
    </xf>
    <xf numFmtId="49" fontId="11" fillId="0" borderId="3"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0" fontId="12" fillId="0" borderId="2" xfId="0" applyFont="1" applyBorder="1" applyAlignment="1">
      <alignment horizontal="left" vertical="top" wrapText="1"/>
    </xf>
    <xf numFmtId="0" fontId="12" fillId="0" borderId="0" xfId="0" applyFont="1"/>
    <xf numFmtId="49" fontId="12" fillId="8" borderId="2" xfId="0" applyNumberFormat="1" applyFont="1" applyFill="1" applyBorder="1" applyAlignment="1">
      <alignment horizontal="left" vertical="top" wrapText="1"/>
    </xf>
    <xf numFmtId="0" fontId="13" fillId="0" borderId="0" xfId="0" applyFont="1"/>
    <xf numFmtId="49" fontId="13" fillId="0" borderId="0" xfId="0" applyNumberFormat="1" applyFont="1" applyAlignment="1">
      <alignment horizontal="left" vertical="top" wrapText="1"/>
    </xf>
    <xf numFmtId="49" fontId="15" fillId="9" borderId="2" xfId="4" applyNumberFormat="1" applyFont="1" applyFill="1" applyBorder="1" applyAlignment="1">
      <alignment horizontal="center" vertical="top" wrapText="1"/>
    </xf>
    <xf numFmtId="0" fontId="15" fillId="9" borderId="2" xfId="4" applyFont="1" applyFill="1" applyBorder="1" applyAlignment="1">
      <alignment horizontal="center" vertical="top" wrapText="1"/>
    </xf>
    <xf numFmtId="0" fontId="15" fillId="9" borderId="2" xfId="4" applyFont="1" applyFill="1" applyBorder="1" applyAlignment="1">
      <alignment vertical="top" wrapText="1"/>
    </xf>
    <xf numFmtId="0" fontId="13" fillId="0" borderId="2" xfId="0" applyFont="1" applyBorder="1" applyAlignment="1">
      <alignment horizontal="left" vertical="top"/>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vertical="top" wrapText="1"/>
    </xf>
    <xf numFmtId="0" fontId="13" fillId="0" borderId="4" xfId="0" applyFont="1" applyBorder="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vertical="top" wrapText="1"/>
    </xf>
    <xf numFmtId="0" fontId="13" fillId="0" borderId="4" xfId="0" applyFont="1" applyBorder="1" applyAlignment="1">
      <alignment horizontal="left" vertical="top"/>
    </xf>
    <xf numFmtId="0" fontId="13" fillId="0" borderId="5" xfId="0" applyFont="1" applyBorder="1" applyAlignment="1">
      <alignment horizontal="left" vertical="top" wrapText="1"/>
    </xf>
    <xf numFmtId="0" fontId="13" fillId="0" borderId="5" xfId="0" applyFont="1" applyBorder="1" applyAlignment="1">
      <alignment horizontal="center" vertical="top" wrapText="1"/>
    </xf>
    <xf numFmtId="0" fontId="13" fillId="0" borderId="5" xfId="0" applyFont="1" applyBorder="1" applyAlignment="1">
      <alignment vertical="top" wrapText="1"/>
    </xf>
    <xf numFmtId="0" fontId="13" fillId="0" borderId="5" xfId="0" applyFont="1" applyBorder="1" applyAlignment="1">
      <alignment horizontal="left" vertical="top"/>
    </xf>
    <xf numFmtId="0" fontId="13" fillId="4" borderId="2" xfId="0" applyFont="1" applyFill="1" applyBorder="1" applyAlignment="1">
      <alignment horizontal="left" vertical="top" wrapText="1"/>
    </xf>
    <xf numFmtId="0" fontId="13" fillId="4" borderId="4" xfId="0" applyFont="1" applyFill="1" applyBorder="1" applyAlignment="1">
      <alignment horizontal="left" vertical="top" wrapText="1"/>
    </xf>
    <xf numFmtId="0" fontId="13" fillId="0" borderId="5" xfId="0" applyFont="1" applyBorder="1"/>
    <xf numFmtId="0" fontId="13" fillId="0" borderId="5" xfId="0" applyFont="1" applyBorder="1" applyAlignment="1">
      <alignment horizontal="center"/>
    </xf>
    <xf numFmtId="0" fontId="13" fillId="0" borderId="5" xfId="0" applyFont="1" applyBorder="1" applyAlignment="1">
      <alignment wrapText="1"/>
    </xf>
    <xf numFmtId="0" fontId="13" fillId="0" borderId="2" xfId="0" applyFont="1" applyBorder="1"/>
    <xf numFmtId="0" fontId="13" fillId="0" borderId="2" xfId="0" applyFont="1" applyBorder="1" applyAlignment="1">
      <alignment horizontal="center"/>
    </xf>
    <xf numFmtId="0" fontId="13" fillId="0" borderId="2" xfId="0" applyFont="1" applyBorder="1" applyAlignment="1">
      <alignment wrapText="1"/>
    </xf>
    <xf numFmtId="0" fontId="13" fillId="4" borderId="2" xfId="0" applyFont="1" applyFill="1" applyBorder="1"/>
    <xf numFmtId="0" fontId="13" fillId="0" borderId="4" xfId="0" applyFont="1" applyBorder="1"/>
    <xf numFmtId="0" fontId="13" fillId="0" borderId="4" xfId="0" applyFont="1" applyBorder="1" applyAlignment="1">
      <alignment horizontal="center"/>
    </xf>
    <xf numFmtId="0" fontId="13" fillId="4" borderId="4" xfId="0" applyFont="1" applyFill="1" applyBorder="1"/>
    <xf numFmtId="0" fontId="13" fillId="0" borderId="4" xfId="0" applyFont="1" applyBorder="1" applyAlignment="1">
      <alignment wrapText="1"/>
    </xf>
    <xf numFmtId="0" fontId="13" fillId="0" borderId="5" xfId="0" applyFont="1" applyBorder="1" applyAlignment="1">
      <alignment horizontal="center" vertical="top"/>
    </xf>
    <xf numFmtId="0" fontId="13" fillId="0" borderId="5" xfId="0" applyFont="1" applyBorder="1" applyAlignment="1">
      <alignment vertical="top"/>
    </xf>
    <xf numFmtId="0" fontId="13" fillId="0" borderId="2" xfId="0" applyFont="1" applyBorder="1" applyAlignment="1">
      <alignment horizontal="center" vertical="top"/>
    </xf>
    <xf numFmtId="0" fontId="13" fillId="0" borderId="2" xfId="0" applyFont="1" applyBorder="1" applyAlignment="1">
      <alignment vertical="top"/>
    </xf>
    <xf numFmtId="0" fontId="13" fillId="0" borderId="4" xfId="0" applyFont="1" applyBorder="1" applyAlignment="1">
      <alignment horizontal="center" vertical="top"/>
    </xf>
    <xf numFmtId="0" fontId="13" fillId="0" borderId="4" xfId="0" applyFont="1" applyBorder="1" applyAlignment="1">
      <alignment vertical="top"/>
    </xf>
    <xf numFmtId="49" fontId="13" fillId="0" borderId="5"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3" fillId="4" borderId="2" xfId="0" applyFont="1" applyFill="1" applyBorder="1" applyAlignment="1">
      <alignment horizontal="left" vertical="top"/>
    </xf>
    <xf numFmtId="49" fontId="13" fillId="4" borderId="2" xfId="0" applyNumberFormat="1" applyFont="1" applyFill="1" applyBorder="1" applyAlignment="1">
      <alignment horizontal="left" vertical="top" wrapText="1"/>
    </xf>
    <xf numFmtId="0" fontId="13" fillId="4" borderId="2" xfId="0" applyFont="1" applyFill="1" applyBorder="1" applyAlignment="1">
      <alignment horizontal="center" vertical="top"/>
    </xf>
    <xf numFmtId="0" fontId="16" fillId="0" borderId="2" xfId="0" applyFont="1" applyBorder="1" applyAlignment="1">
      <alignment horizontal="left" vertical="top"/>
    </xf>
    <xf numFmtId="49" fontId="13" fillId="4" borderId="4" xfId="0" applyNumberFormat="1" applyFont="1" applyFill="1" applyBorder="1" applyAlignment="1">
      <alignment horizontal="left" vertical="top" wrapText="1"/>
    </xf>
    <xf numFmtId="0" fontId="13" fillId="4" borderId="2" xfId="0" applyFont="1" applyFill="1" applyBorder="1" applyAlignment="1">
      <alignment vertical="top"/>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4" fillId="0" borderId="6" xfId="5" applyBorder="1" applyAlignment="1">
      <alignment horizontal="left" vertical="top" wrapText="1"/>
    </xf>
    <xf numFmtId="0" fontId="14" fillId="0" borderId="9" xfId="5" applyBorder="1" applyAlignment="1">
      <alignment horizontal="left" vertical="top" wrapText="1"/>
    </xf>
    <xf numFmtId="0" fontId="14" fillId="10" borderId="6" xfId="5" applyFill="1" applyBorder="1" applyAlignment="1">
      <alignment horizontal="left" vertical="top" wrapText="1"/>
    </xf>
    <xf numFmtId="0" fontId="6" fillId="0" borderId="6" xfId="2" applyBorder="1" applyAlignment="1">
      <alignment horizontal="left" vertical="top" wrapText="1"/>
    </xf>
    <xf numFmtId="0" fontId="6" fillId="0" borderId="0" xfId="2" applyAlignment="1">
      <alignment horizontal="center" vertical="top" wrapText="1"/>
    </xf>
    <xf numFmtId="0" fontId="14" fillId="4" borderId="2" xfId="2" applyFont="1" applyFill="1" applyBorder="1" applyAlignment="1">
      <alignment horizontal="center" vertical="top" wrapText="1"/>
    </xf>
    <xf numFmtId="0" fontId="14" fillId="4" borderId="10" xfId="2"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8" xfId="2" applyFill="1" applyBorder="1" applyAlignment="1">
      <alignment horizontal="center" vertical="top" wrapText="1"/>
    </xf>
    <xf numFmtId="0" fontId="6" fillId="0" borderId="8" xfId="2" applyBorder="1" applyAlignment="1">
      <alignment horizontal="center" vertical="top" wrapText="1"/>
    </xf>
    <xf numFmtId="0" fontId="14" fillId="0" borderId="2" xfId="2" applyFont="1" applyBorder="1" applyAlignment="1">
      <alignment horizontal="center" vertical="top" wrapText="1"/>
    </xf>
    <xf numFmtId="0" fontId="14" fillId="0" borderId="10" xfId="2" applyFont="1" applyBorder="1" applyAlignment="1">
      <alignment horizontal="center" vertical="top" wrapText="1"/>
    </xf>
    <xf numFmtId="0" fontId="6" fillId="0" borderId="2" xfId="0" applyFont="1" applyBorder="1" applyAlignment="1">
      <alignment horizontal="center" vertical="top" wrapText="1"/>
    </xf>
    <xf numFmtId="0" fontId="6" fillId="4" borderId="2" xfId="2" applyFill="1" applyBorder="1"/>
    <xf numFmtId="0" fontId="6" fillId="4" borderId="2" xfId="2" applyFill="1" applyBorder="1" applyAlignment="1">
      <alignment horizontal="center"/>
    </xf>
    <xf numFmtId="0" fontId="6" fillId="11" borderId="2" xfId="2" applyFill="1" applyBorder="1" applyAlignment="1">
      <alignment horizontal="center"/>
    </xf>
    <xf numFmtId="0" fontId="13" fillId="0" borderId="2" xfId="6" applyBorder="1" applyAlignment="1">
      <alignment horizontal="center" vertical="top" wrapText="1"/>
    </xf>
    <xf numFmtId="0" fontId="13" fillId="4" borderId="2" xfId="6" applyFill="1" applyBorder="1" applyAlignment="1">
      <alignment horizontal="center" vertical="top" wrapText="1"/>
    </xf>
    <xf numFmtId="0" fontId="6" fillId="0" borderId="2" xfId="2"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4" fillId="4" borderId="8" xfId="2" applyFont="1" applyFill="1" applyBorder="1" applyAlignment="1">
      <alignment horizontal="center" vertical="top" wrapText="1"/>
    </xf>
    <xf numFmtId="0" fontId="14" fillId="0" borderId="8" xfId="2" applyFont="1" applyBorder="1" applyAlignment="1">
      <alignment horizontal="center" vertical="top" wrapText="1"/>
    </xf>
    <xf numFmtId="0" fontId="6" fillId="0" borderId="0" xfId="2" applyAlignment="1">
      <alignment horizontal="center" vertical="top"/>
    </xf>
    <xf numFmtId="0" fontId="2" fillId="0" borderId="0" xfId="2" applyFont="1" applyAlignment="1">
      <alignment horizontal="left" vertical="top" wrapText="1"/>
    </xf>
    <xf numFmtId="0" fontId="17" fillId="0" borderId="2" xfId="2" applyFont="1" applyBorder="1" applyAlignment="1">
      <alignment horizontal="center" vertical="top" wrapText="1"/>
    </xf>
    <xf numFmtId="0" fontId="17" fillId="0" borderId="10" xfId="2" applyFont="1" applyBorder="1" applyAlignment="1">
      <alignment horizontal="center" vertical="top" wrapText="1"/>
    </xf>
    <xf numFmtId="0" fontId="18" fillId="0" borderId="2" xfId="0" applyFont="1" applyBorder="1" applyAlignment="1">
      <alignment horizontal="center" vertical="top" wrapText="1"/>
    </xf>
    <xf numFmtId="0" fontId="18" fillId="0" borderId="8" xfId="2" applyFont="1" applyBorder="1" applyAlignment="1">
      <alignment horizontal="center" vertical="top" wrapText="1"/>
    </xf>
    <xf numFmtId="0" fontId="17" fillId="4" borderId="2"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8" fillId="4" borderId="2" xfId="0" applyFont="1" applyFill="1" applyBorder="1" applyAlignment="1">
      <alignment horizontal="center" vertical="top" wrapText="1"/>
    </xf>
    <xf numFmtId="0" fontId="18" fillId="4" borderId="8" xfId="2"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0" borderId="2" xfId="0" applyFont="1" applyBorder="1" applyAlignment="1">
      <alignment horizontal="center" vertical="top" wrapText="1"/>
    </xf>
    <xf numFmtId="0" fontId="12" fillId="0" borderId="2" xfId="6" applyFont="1" applyBorder="1" applyAlignment="1">
      <alignment horizontal="center" vertical="top" wrapText="1"/>
    </xf>
    <xf numFmtId="0" fontId="12" fillId="4" borderId="2" xfId="6" applyFont="1" applyFill="1" applyBorder="1" applyAlignment="1">
      <alignment horizontal="center" vertical="top" wrapText="1"/>
    </xf>
    <xf numFmtId="0" fontId="17" fillId="4" borderId="8" xfId="2" applyFont="1" applyFill="1" applyBorder="1" applyAlignment="1">
      <alignment horizontal="center" vertical="top" wrapText="1"/>
    </xf>
    <xf numFmtId="0" fontId="17" fillId="0" borderId="8" xfId="2" applyFont="1" applyBorder="1" applyAlignment="1">
      <alignment horizontal="center" vertical="top" wrapText="1"/>
    </xf>
    <xf numFmtId="0" fontId="18" fillId="0" borderId="2" xfId="2" applyFont="1" applyBorder="1" applyAlignment="1">
      <alignment horizontal="center" vertical="top" wrapText="1"/>
    </xf>
    <xf numFmtId="0" fontId="5" fillId="0" borderId="0" xfId="3" applyFont="1" applyAlignment="1">
      <alignment vertical="top"/>
    </xf>
    <xf numFmtId="0" fontId="7" fillId="0" borderId="0" xfId="2" applyFont="1" applyAlignment="1">
      <alignment horizontal="left" vertical="top" wrapText="1"/>
    </xf>
    <xf numFmtId="0" fontId="18" fillId="0" borderId="0" xfId="2" applyFont="1" applyAlignment="1">
      <alignment horizontal="left" vertical="top" wrapText="1"/>
    </xf>
    <xf numFmtId="0" fontId="6" fillId="12" borderId="0" xfId="2" applyFill="1" applyAlignment="1">
      <alignment horizontal="center" vertical="top" wrapText="1"/>
    </xf>
    <xf numFmtId="0" fontId="6" fillId="8" borderId="0" xfId="2" applyFill="1" applyAlignment="1">
      <alignment horizontal="center"/>
    </xf>
    <xf numFmtId="0" fontId="6" fillId="12" borderId="0" xfId="2" applyFill="1" applyAlignment="1">
      <alignment horizontal="center"/>
    </xf>
    <xf numFmtId="0" fontId="6" fillId="8" borderId="0" xfId="2" applyFill="1"/>
    <xf numFmtId="49" fontId="6" fillId="12" borderId="0" xfId="2" applyNumberFormat="1" applyFill="1" applyAlignment="1">
      <alignment horizontal="center"/>
    </xf>
    <xf numFmtId="0" fontId="6" fillId="12" borderId="0" xfId="2" applyFill="1"/>
    <xf numFmtId="0" fontId="6" fillId="8" borderId="0" xfId="2" applyFill="1" applyAlignment="1">
      <alignment horizontal="left"/>
    </xf>
    <xf numFmtId="0" fontId="6" fillId="12" borderId="0" xfId="2" applyFill="1" applyAlignment="1">
      <alignment horizontal="left"/>
    </xf>
    <xf numFmtId="49" fontId="6" fillId="0" borderId="0" xfId="2" applyNumberFormat="1" applyAlignment="1">
      <alignment horizontal="center"/>
    </xf>
    <xf numFmtId="0" fontId="18" fillId="0" borderId="0" xfId="2" applyFont="1" applyAlignment="1">
      <alignment horizontal="center" vertical="top" wrapText="1"/>
    </xf>
    <xf numFmtId="0" fontId="6" fillId="0" borderId="11" xfId="2" applyBorder="1" applyAlignment="1">
      <alignment horizontal="center" vertical="top" wrapText="1"/>
    </xf>
    <xf numFmtId="0" fontId="6" fillId="5" borderId="0" xfId="2" applyFill="1" applyAlignment="1">
      <alignment horizontal="center" vertical="top" wrapText="1"/>
    </xf>
    <xf numFmtId="0" fontId="6" fillId="0" borderId="12" xfId="2" applyBorder="1" applyAlignment="1">
      <alignment horizontal="center" vertical="top" wrapText="1"/>
    </xf>
    <xf numFmtId="0" fontId="6" fillId="5" borderId="0" xfId="2" applyFill="1"/>
    <xf numFmtId="0" fontId="7" fillId="0" borderId="2" xfId="2" applyFont="1" applyBorder="1" applyAlignment="1">
      <alignment horizontal="center" vertical="top" wrapText="1"/>
    </xf>
    <xf numFmtId="0" fontId="6" fillId="6" borderId="0" xfId="2" applyFill="1"/>
    <xf numFmtId="0" fontId="6" fillId="7" borderId="2" xfId="2" applyFill="1" applyBorder="1" applyAlignment="1">
      <alignment horizontal="center" vertical="top" wrapText="1"/>
    </xf>
    <xf numFmtId="0" fontId="6" fillId="5" borderId="2" xfId="2" applyFill="1" applyBorder="1" applyAlignment="1">
      <alignment horizontal="center" vertical="top" wrapText="1"/>
    </xf>
    <xf numFmtId="0" fontId="6" fillId="5" borderId="2" xfId="2" applyFill="1" applyBorder="1" applyAlignment="1">
      <alignment horizontal="center" vertical="top"/>
    </xf>
    <xf numFmtId="0" fontId="6" fillId="0" borderId="0" xfId="2" applyAlignment="1">
      <alignment vertical="top"/>
    </xf>
    <xf numFmtId="0" fontId="6" fillId="5" borderId="2" xfId="2" applyFill="1" applyBorder="1" applyAlignment="1">
      <alignment horizontal="center"/>
    </xf>
    <xf numFmtId="0" fontId="6" fillId="4" borderId="2" xfId="2" applyFill="1" applyBorder="1" applyAlignment="1">
      <alignment vertical="top"/>
    </xf>
    <xf numFmtId="0" fontId="6" fillId="4" borderId="2" xfId="2" applyFill="1" applyBorder="1" applyAlignment="1">
      <alignment horizontal="center" vertical="top" wrapText="1"/>
    </xf>
    <xf numFmtId="0" fontId="6" fillId="4" borderId="2" xfId="2" applyFill="1" applyBorder="1" applyAlignment="1">
      <alignment horizontal="center" vertical="top"/>
    </xf>
    <xf numFmtId="0" fontId="6" fillId="6" borderId="2" xfId="2" applyFill="1" applyBorder="1" applyAlignment="1">
      <alignment horizontal="center" vertical="top"/>
    </xf>
    <xf numFmtId="0" fontId="6" fillId="11" borderId="2" xfId="2" applyFill="1" applyBorder="1" applyAlignment="1">
      <alignment vertical="top"/>
    </xf>
    <xf numFmtId="0" fontId="6" fillId="11" borderId="2" xfId="2" applyFill="1" applyBorder="1" applyAlignment="1">
      <alignment horizontal="center" vertical="top" wrapText="1"/>
    </xf>
    <xf numFmtId="0" fontId="6" fillId="11" borderId="2" xfId="2" applyFill="1" applyBorder="1" applyAlignment="1">
      <alignment horizontal="center" vertical="top"/>
    </xf>
    <xf numFmtId="0" fontId="6" fillId="7" borderId="2" xfId="2" applyFill="1" applyBorder="1" applyAlignment="1">
      <alignment horizontal="center"/>
    </xf>
    <xf numFmtId="49" fontId="6" fillId="0" borderId="2" xfId="2" applyNumberFormat="1" applyBorder="1" applyAlignment="1">
      <alignment horizontal="center"/>
    </xf>
    <xf numFmtId="0" fontId="20" fillId="0" borderId="0" xfId="2" applyFont="1"/>
    <xf numFmtId="0" fontId="21" fillId="0" borderId="0" xfId="2" applyFont="1"/>
    <xf numFmtId="0" fontId="6" fillId="7" borderId="2" xfId="2" applyFill="1" applyBorder="1" applyAlignment="1">
      <alignment horizontal="center" vertical="top"/>
    </xf>
    <xf numFmtId="0" fontId="6" fillId="4" borderId="2" xfId="2" applyFill="1" applyBorder="1" applyAlignment="1">
      <alignment horizontal="left" vertical="top"/>
    </xf>
    <xf numFmtId="0" fontId="6" fillId="0" borderId="0" xfId="2" applyAlignment="1">
      <alignment horizontal="left" vertical="top"/>
    </xf>
    <xf numFmtId="0" fontId="20" fillId="0" borderId="0" xfId="2" applyFont="1" applyAlignment="1">
      <alignment horizontal="left" vertical="top"/>
    </xf>
    <xf numFmtId="0" fontId="21" fillId="0" borderId="0" xfId="2" applyFont="1" applyAlignment="1">
      <alignment horizontal="left" vertical="top"/>
    </xf>
    <xf numFmtId="0" fontId="12" fillId="0" borderId="2" xfId="0" applyFont="1" applyBorder="1" applyAlignment="1">
      <alignment horizontal="center" vertical="top" wrapText="1"/>
    </xf>
    <xf numFmtId="0" fontId="12" fillId="4" borderId="2" xfId="0" applyFont="1" applyFill="1" applyBorder="1" applyAlignment="1">
      <alignment horizontal="center" vertical="top" wrapText="1"/>
    </xf>
    <xf numFmtId="0" fontId="14" fillId="0" borderId="2" xfId="5" applyBorder="1" applyAlignment="1">
      <alignment horizontal="left" vertical="top" wrapText="1"/>
    </xf>
    <xf numFmtId="0" fontId="17" fillId="4" borderId="2" xfId="2" applyFont="1" applyFill="1" applyBorder="1" applyAlignment="1">
      <alignment vertical="top" wrapText="1"/>
    </xf>
    <xf numFmtId="0" fontId="18" fillId="0" borderId="8" xfId="2" applyFont="1" applyBorder="1" applyAlignment="1">
      <alignment horizontal="center" vertical="top"/>
    </xf>
    <xf numFmtId="0" fontId="17" fillId="0" borderId="2" xfId="2" applyFont="1" applyBorder="1" applyAlignment="1">
      <alignment vertical="top" wrapText="1"/>
    </xf>
    <xf numFmtId="0" fontId="18" fillId="0" borderId="2" xfId="2" applyFont="1" applyBorder="1" applyAlignment="1">
      <alignment horizontal="center"/>
    </xf>
    <xf numFmtId="0" fontId="14" fillId="0" borderId="6" xfId="5" applyBorder="1" applyAlignment="1">
      <alignment horizontal="center" vertical="top" wrapText="1"/>
    </xf>
    <xf numFmtId="0" fontId="14" fillId="0" borderId="9" xfId="5" applyBorder="1" applyAlignment="1">
      <alignment horizontal="center" vertical="top" wrapText="1"/>
    </xf>
    <xf numFmtId="0" fontId="17" fillId="11" borderId="2" xfId="2" applyFont="1" applyFill="1" applyBorder="1" applyAlignment="1">
      <alignment vertical="top" wrapText="1"/>
    </xf>
    <xf numFmtId="0" fontId="12" fillId="4" borderId="8" xfId="6" applyFont="1" applyFill="1" applyBorder="1" applyAlignment="1">
      <alignment horizontal="center" vertical="top" wrapText="1"/>
    </xf>
    <xf numFmtId="0" fontId="12" fillId="0" borderId="8" xfId="6" applyFont="1" applyBorder="1" applyAlignment="1">
      <alignment horizontal="center" vertical="top" wrapText="1"/>
    </xf>
    <xf numFmtId="0" fontId="22" fillId="0" borderId="0" xfId="3" applyFont="1" applyAlignment="1">
      <alignment vertical="top" wrapText="1"/>
    </xf>
    <xf numFmtId="0" fontId="22" fillId="0" borderId="0" xfId="3" applyFont="1"/>
    <xf numFmtId="0" fontId="8" fillId="0" borderId="0" xfId="3" applyFont="1"/>
    <xf numFmtId="0" fontId="18" fillId="11" borderId="2" xfId="2" applyFont="1" applyFill="1" applyBorder="1" applyAlignment="1">
      <alignment horizontal="center"/>
    </xf>
    <xf numFmtId="0" fontId="6" fillId="7" borderId="0" xfId="2" applyFill="1" applyAlignment="1">
      <alignment horizontal="center" vertical="top" wrapText="1"/>
    </xf>
    <xf numFmtId="0" fontId="6" fillId="5" borderId="0" xfId="2" applyFill="1" applyAlignment="1">
      <alignment horizontal="center"/>
    </xf>
    <xf numFmtId="0" fontId="6" fillId="0" borderId="0" xfId="2" applyAlignment="1">
      <alignment wrapText="1"/>
    </xf>
    <xf numFmtId="0" fontId="6" fillId="11" borderId="2" xfId="2" applyFill="1" applyBorder="1"/>
    <xf numFmtId="0" fontId="18" fillId="4" borderId="8" xfId="2" applyFont="1" applyFill="1" applyBorder="1" applyAlignment="1">
      <alignment horizontal="center" vertical="top"/>
    </xf>
    <xf numFmtId="0" fontId="18" fillId="0" borderId="2" xfId="2" applyFont="1" applyBorder="1" applyAlignment="1">
      <alignment horizontal="center" vertical="top"/>
    </xf>
    <xf numFmtId="0" fontId="4" fillId="0" borderId="0" xfId="3" applyAlignment="1">
      <alignment horizontal="center" vertical="top"/>
    </xf>
    <xf numFmtId="0" fontId="4" fillId="0" borderId="0" xfId="3"/>
    <xf numFmtId="0" fontId="4" fillId="0" borderId="0" xfId="3" applyAlignment="1">
      <alignment horizontal="center"/>
    </xf>
    <xf numFmtId="0" fontId="17" fillId="0" borderId="0" xfId="2" applyFont="1" applyAlignment="1">
      <alignment vertical="top" wrapText="1"/>
    </xf>
    <xf numFmtId="0" fontId="17" fillId="0" borderId="0" xfId="2" applyFont="1" applyAlignment="1">
      <alignment horizontal="center" vertical="top" wrapText="1"/>
    </xf>
    <xf numFmtId="0" fontId="18" fillId="0" borderId="0" xfId="2" applyFont="1" applyAlignment="1">
      <alignment horizontal="center"/>
    </xf>
    <xf numFmtId="0" fontId="18" fillId="0" borderId="0" xfId="2" applyFont="1" applyAlignment="1">
      <alignment horizontal="center" vertical="top"/>
    </xf>
    <xf numFmtId="0" fontId="14" fillId="0" borderId="0" xfId="2" applyFont="1" applyAlignment="1">
      <alignment horizontal="center" vertical="top" wrapText="1"/>
    </xf>
    <xf numFmtId="0" fontId="17" fillId="11" borderId="8" xfId="2" applyFont="1" applyFill="1" applyBorder="1" applyAlignment="1">
      <alignment horizontal="center" vertical="top" wrapText="1"/>
    </xf>
    <xf numFmtId="0" fontId="18" fillId="11" borderId="8" xfId="2" applyFont="1" applyFill="1" applyBorder="1" applyAlignment="1">
      <alignment horizontal="center" vertical="top"/>
    </xf>
    <xf numFmtId="0" fontId="6" fillId="0" borderId="0" xfId="2" applyAlignment="1">
      <alignment horizontal="left"/>
    </xf>
    <xf numFmtId="0" fontId="6" fillId="11" borderId="0" xfId="2" applyFill="1"/>
    <xf numFmtId="0" fontId="6" fillId="11" borderId="0" xfId="2" applyFill="1" applyAlignment="1">
      <alignment horizontal="left" vertical="top" wrapText="1"/>
    </xf>
    <xf numFmtId="0" fontId="6" fillId="11" borderId="0" xfId="2" applyFill="1" applyAlignment="1">
      <alignment horizontal="left"/>
    </xf>
    <xf numFmtId="0" fontId="6" fillId="4" borderId="0" xfId="2" applyFill="1" applyAlignment="1">
      <alignment horizontal="left" vertical="top"/>
    </xf>
    <xf numFmtId="0" fontId="6" fillId="4" borderId="0" xfId="2" applyFill="1" applyAlignment="1">
      <alignment horizontal="left" vertical="top" wrapText="1"/>
    </xf>
    <xf numFmtId="0" fontId="6" fillId="4" borderId="0" xfId="2" applyFill="1"/>
    <xf numFmtId="0" fontId="13" fillId="0" borderId="0" xfId="6"/>
    <xf numFmtId="0" fontId="23" fillId="0" borderId="0" xfId="7" applyFont="1" applyAlignment="1">
      <alignment wrapText="1"/>
    </xf>
    <xf numFmtId="0" fontId="23" fillId="0" borderId="0" xfId="7" applyFont="1" applyAlignment="1">
      <alignment horizontal="right" wrapText="1"/>
    </xf>
    <xf numFmtId="0" fontId="18" fillId="0" borderId="8" xfId="2" applyFont="1" applyBorder="1" applyAlignment="1">
      <alignment horizontal="right" vertical="top"/>
    </xf>
    <xf numFmtId="0" fontId="14" fillId="11" borderId="2" xfId="2" applyFont="1" applyFill="1" applyBorder="1" applyAlignment="1">
      <alignment horizontal="center" vertical="top" wrapText="1"/>
    </xf>
    <xf numFmtId="0" fontId="18" fillId="4" borderId="2" xfId="2" applyFont="1" applyFill="1" applyBorder="1" applyAlignment="1">
      <alignment horizontal="center"/>
    </xf>
    <xf numFmtId="0" fontId="18" fillId="11" borderId="8" xfId="2" applyFont="1" applyFill="1" applyBorder="1" applyAlignment="1">
      <alignment horizontal="right" vertical="top"/>
    </xf>
    <xf numFmtId="0" fontId="18" fillId="4" borderId="8" xfId="2" applyFont="1" applyFill="1" applyBorder="1" applyAlignment="1">
      <alignment horizontal="right" vertical="top"/>
    </xf>
    <xf numFmtId="0" fontId="14" fillId="0" borderId="2" xfId="2" applyFont="1" applyBorder="1" applyAlignment="1">
      <alignment vertical="top" wrapText="1"/>
    </xf>
    <xf numFmtId="0" fontId="23" fillId="0" borderId="0" xfId="8" applyFont="1" applyAlignment="1">
      <alignment wrapText="1"/>
    </xf>
    <xf numFmtId="0" fontId="23" fillId="0" borderId="0" xfId="8" applyFont="1" applyAlignment="1">
      <alignment horizontal="right" wrapText="1"/>
    </xf>
    <xf numFmtId="0" fontId="23" fillId="0" borderId="0" xfId="9" applyFont="1" applyAlignment="1">
      <alignment horizontal="center"/>
    </xf>
    <xf numFmtId="0" fontId="14" fillId="0" borderId="0" xfId="10" applyAlignment="1">
      <alignment wrapText="1"/>
    </xf>
    <xf numFmtId="0" fontId="23" fillId="0" borderId="0" xfId="9" applyFont="1" applyAlignment="1">
      <alignment wrapText="1"/>
    </xf>
    <xf numFmtId="0" fontId="23" fillId="0" borderId="0" xfId="9" applyFont="1" applyAlignment="1">
      <alignment horizontal="right" wrapText="1"/>
    </xf>
    <xf numFmtId="0" fontId="14" fillId="0" borderId="0" xfId="10" applyAlignment="1">
      <alignment horizontal="right" wrapText="1"/>
    </xf>
    <xf numFmtId="0" fontId="23" fillId="0" borderId="0" xfId="11" applyFont="1" applyAlignment="1">
      <alignment wrapText="1"/>
    </xf>
    <xf numFmtId="0" fontId="23" fillId="0" borderId="0" xfId="11" applyFont="1" applyAlignment="1">
      <alignment horizontal="right" wrapText="1"/>
    </xf>
    <xf numFmtId="0" fontId="18" fillId="0" borderId="2" xfId="2" applyFont="1" applyBorder="1" applyAlignment="1">
      <alignment horizontal="right" vertical="top"/>
    </xf>
    <xf numFmtId="0" fontId="6" fillId="0" borderId="13" xfId="2" applyBorder="1" applyAlignment="1">
      <alignment horizontal="center"/>
    </xf>
    <xf numFmtId="0" fontId="14" fillId="0" borderId="0" xfId="12" applyAlignment="1">
      <alignment wrapText="1"/>
    </xf>
    <xf numFmtId="0" fontId="14" fillId="0" borderId="0" xfId="12" applyAlignment="1">
      <alignment horizontal="right" wrapText="1"/>
    </xf>
    <xf numFmtId="0" fontId="18" fillId="11" borderId="8" xfId="2" applyFont="1" applyFill="1" applyBorder="1" applyAlignment="1">
      <alignment horizontal="center"/>
    </xf>
    <xf numFmtId="0" fontId="14" fillId="0" borderId="3" xfId="2" applyFont="1" applyBorder="1" applyAlignment="1">
      <alignment horizontal="center" vertical="top" wrapText="1"/>
    </xf>
    <xf numFmtId="0" fontId="18" fillId="0" borderId="8" xfId="2" applyFont="1" applyBorder="1" applyAlignment="1">
      <alignment horizontal="center"/>
    </xf>
    <xf numFmtId="0" fontId="18" fillId="0" borderId="13" xfId="2" applyFont="1" applyBorder="1" applyAlignment="1">
      <alignment horizontal="center"/>
    </xf>
    <xf numFmtId="0" fontId="6" fillId="0" borderId="0" xfId="2" applyAlignment="1">
      <alignment horizontal="right" vertical="top"/>
    </xf>
    <xf numFmtId="0" fontId="14" fillId="0" borderId="0" xfId="2" applyFont="1" applyAlignment="1">
      <alignment vertical="top" wrapText="1"/>
    </xf>
    <xf numFmtId="0" fontId="14" fillId="0" borderId="0" xfId="4" applyAlignment="1">
      <alignment wrapText="1"/>
    </xf>
    <xf numFmtId="0" fontId="14" fillId="0" borderId="0" xfId="4" applyAlignment="1">
      <alignment horizontal="right" wrapText="1"/>
    </xf>
    <xf numFmtId="0" fontId="6" fillId="0" borderId="8" xfId="2" applyBorder="1" applyAlignment="1">
      <alignment horizontal="right" vertical="top"/>
    </xf>
    <xf numFmtId="0" fontId="6" fillId="11" borderId="8" xfId="2" applyFill="1" applyBorder="1" applyAlignment="1">
      <alignment horizontal="right" vertical="top"/>
    </xf>
    <xf numFmtId="0" fontId="6" fillId="0" borderId="2" xfId="2" applyBorder="1" applyAlignment="1">
      <alignment horizontal="right" vertical="top"/>
    </xf>
    <xf numFmtId="0" fontId="18" fillId="11" borderId="0" xfId="2" applyFont="1" applyFill="1" applyAlignment="1">
      <alignment horizontal="left" vertical="top" wrapText="1"/>
    </xf>
    <xf numFmtId="0" fontId="14" fillId="0" borderId="0" xfId="13" applyAlignment="1">
      <alignment wrapText="1"/>
    </xf>
    <xf numFmtId="0" fontId="6" fillId="0" borderId="11" xfId="2" applyBorder="1" applyAlignment="1">
      <alignment horizontal="right" vertical="top"/>
    </xf>
    <xf numFmtId="0" fontId="17" fillId="11" borderId="2" xfId="2" applyFont="1" applyFill="1" applyBorder="1" applyAlignment="1">
      <alignment horizontal="center" vertical="top" wrapText="1"/>
    </xf>
    <xf numFmtId="0" fontId="6" fillId="11" borderId="0" xfId="2" applyFill="1" applyAlignment="1">
      <alignment horizontal="center"/>
    </xf>
    <xf numFmtId="0" fontId="18" fillId="11" borderId="0" xfId="2" applyFont="1" applyFill="1" applyAlignment="1">
      <alignment horizontal="center"/>
    </xf>
    <xf numFmtId="0" fontId="14" fillId="0" borderId="3" xfId="2" applyFont="1" applyBorder="1" applyAlignment="1">
      <alignment vertical="top" wrapText="1"/>
    </xf>
    <xf numFmtId="0" fontId="6" fillId="0" borderId="3" xfId="2" applyBorder="1"/>
    <xf numFmtId="0" fontId="6" fillId="11"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4" fillId="0" borderId="7" xfId="2" applyFont="1" applyBorder="1" applyAlignment="1">
      <alignment horizontal="right" vertical="top"/>
    </xf>
    <xf numFmtId="0" fontId="6" fillId="0" borderId="7" xfId="2" applyBorder="1" applyAlignment="1">
      <alignment horizontal="right" vertical="top"/>
    </xf>
    <xf numFmtId="0" fontId="6" fillId="11" borderId="7" xfId="2" applyFill="1" applyBorder="1" applyAlignment="1">
      <alignment horizontal="right" vertical="top"/>
    </xf>
    <xf numFmtId="0" fontId="14" fillId="0" borderId="2" xfId="2" applyFont="1" applyBorder="1" applyAlignment="1">
      <alignment horizontal="right" vertical="top"/>
    </xf>
    <xf numFmtId="0" fontId="14" fillId="0" borderId="2" xfId="2" applyFont="1" applyBorder="1" applyAlignment="1">
      <alignment horizontal="right" vertical="top" wrapText="1"/>
    </xf>
    <xf numFmtId="0" fontId="14" fillId="11" borderId="2" xfId="2" applyFont="1" applyFill="1" applyBorder="1" applyAlignment="1">
      <alignment horizontal="right" vertical="top" wrapText="1"/>
    </xf>
    <xf numFmtId="0" fontId="14" fillId="11" borderId="6" xfId="2" applyFont="1" applyFill="1" applyBorder="1" applyAlignment="1">
      <alignment horizontal="center" vertical="top" wrapText="1"/>
    </xf>
    <xf numFmtId="0" fontId="6" fillId="11" borderId="6" xfId="2" applyFill="1" applyBorder="1" applyAlignment="1">
      <alignment horizontal="right" vertical="top"/>
    </xf>
    <xf numFmtId="0" fontId="14" fillId="11" borderId="6" xfId="2" applyFont="1" applyFill="1" applyBorder="1" applyAlignment="1">
      <alignment horizontal="right" vertical="top" wrapText="1"/>
    </xf>
    <xf numFmtId="0" fontId="6" fillId="11" borderId="9" xfId="2" applyFill="1" applyBorder="1" applyAlignment="1">
      <alignment horizontal="right" vertical="top"/>
    </xf>
    <xf numFmtId="0" fontId="14" fillId="0" borderId="5" xfId="2" applyFont="1" applyBorder="1" applyAlignment="1">
      <alignment vertical="top" wrapText="1"/>
    </xf>
    <xf numFmtId="0" fontId="6" fillId="0" borderId="5" xfId="2" applyBorder="1" applyAlignment="1">
      <alignment horizontal="right" vertical="top"/>
    </xf>
    <xf numFmtId="0" fontId="6" fillId="0" borderId="5" xfId="2" applyBorder="1" applyAlignment="1">
      <alignment horizontal="center"/>
    </xf>
    <xf numFmtId="0" fontId="14" fillId="10" borderId="2" xfId="5" applyFill="1" applyBorder="1" applyAlignment="1">
      <alignment horizontal="left" vertical="top" wrapText="1"/>
    </xf>
    <xf numFmtId="0" fontId="14" fillId="13" borderId="14" xfId="2" applyFont="1" applyFill="1" applyBorder="1" applyAlignment="1">
      <alignment vertical="top" wrapText="1"/>
    </xf>
    <xf numFmtId="0" fontId="14" fillId="13" borderId="15" xfId="2" applyFont="1" applyFill="1" applyBorder="1" applyAlignment="1">
      <alignment horizontal="center" vertical="top" wrapText="1"/>
    </xf>
    <xf numFmtId="0" fontId="14" fillId="11" borderId="14" xfId="2" applyFont="1" applyFill="1" applyBorder="1" applyAlignment="1">
      <alignment vertical="top" wrapText="1"/>
    </xf>
    <xf numFmtId="0" fontId="14" fillId="11" borderId="15" xfId="2" applyFont="1" applyFill="1" applyBorder="1" applyAlignment="1">
      <alignment horizontal="center" vertical="top" wrapText="1"/>
    </xf>
    <xf numFmtId="0" fontId="14" fillId="0" borderId="2" xfId="2" applyFont="1" applyBorder="1" applyAlignment="1">
      <alignment horizontal="center"/>
    </xf>
    <xf numFmtId="0" fontId="14" fillId="11" borderId="16" xfId="2" applyFont="1" applyFill="1" applyBorder="1" applyAlignment="1">
      <alignment vertical="top" wrapText="1"/>
    </xf>
    <xf numFmtId="0" fontId="14" fillId="11" borderId="17" xfId="2" applyFont="1" applyFill="1" applyBorder="1" applyAlignment="1">
      <alignment horizontal="center" vertical="top" wrapText="1"/>
    </xf>
    <xf numFmtId="0" fontId="14" fillId="11" borderId="2" xfId="2" applyFont="1" applyFill="1" applyBorder="1" applyAlignment="1">
      <alignment vertical="top" wrapText="1"/>
    </xf>
    <xf numFmtId="0" fontId="6" fillId="11" borderId="6" xfId="2" applyFill="1" applyBorder="1" applyAlignment="1">
      <alignment horizontal="center"/>
    </xf>
    <xf numFmtId="0" fontId="14" fillId="11" borderId="5" xfId="2" applyFont="1" applyFill="1" applyBorder="1" applyAlignment="1">
      <alignment vertical="top" wrapText="1"/>
    </xf>
    <xf numFmtId="0" fontId="14" fillId="11" borderId="5" xfId="2" applyFont="1" applyFill="1" applyBorder="1" applyAlignment="1">
      <alignment horizontal="center" vertical="top" wrapText="1"/>
    </xf>
    <xf numFmtId="0" fontId="14" fillId="11" borderId="18" xfId="2" applyFont="1" applyFill="1" applyBorder="1" applyAlignment="1">
      <alignment horizontal="center" vertical="top" wrapText="1"/>
    </xf>
    <xf numFmtId="0" fontId="14" fillId="13" borderId="2" xfId="2" applyFont="1" applyFill="1" applyBorder="1" applyAlignment="1">
      <alignment vertical="top" wrapText="1"/>
    </xf>
    <xf numFmtId="0" fontId="14" fillId="0" borderId="14" xfId="2" applyFont="1" applyBorder="1" applyAlignment="1">
      <alignment vertical="top" wrapText="1"/>
    </xf>
    <xf numFmtId="0" fontId="14" fillId="0" borderId="15" xfId="2" applyFont="1" applyBorder="1" applyAlignment="1">
      <alignment horizontal="center" vertical="top" wrapText="1"/>
    </xf>
    <xf numFmtId="0" fontId="24" fillId="13" borderId="14" xfId="2" applyFont="1" applyFill="1" applyBorder="1" applyAlignment="1">
      <alignment vertical="top" wrapText="1"/>
    </xf>
    <xf numFmtId="0" fontId="24" fillId="13" borderId="15" xfId="2" applyFont="1" applyFill="1" applyBorder="1" applyAlignment="1">
      <alignment vertical="top" wrapText="1"/>
    </xf>
    <xf numFmtId="0" fontId="17" fillId="0" borderId="8" xfId="2" applyFont="1" applyBorder="1" applyAlignment="1">
      <alignment horizontal="center" wrapText="1"/>
    </xf>
    <xf numFmtId="0" fontId="6" fillId="0" borderId="13" xfId="2" applyBorder="1"/>
    <xf numFmtId="0" fontId="24" fillId="11" borderId="14" xfId="2" applyFont="1" applyFill="1" applyBorder="1" applyAlignment="1">
      <alignment vertical="top" wrapText="1"/>
    </xf>
    <xf numFmtId="0" fontId="24" fillId="11" borderId="15" xfId="2" applyFont="1" applyFill="1" applyBorder="1" applyAlignment="1">
      <alignment vertical="top" wrapText="1"/>
    </xf>
    <xf numFmtId="0" fontId="17" fillId="11" borderId="8" xfId="2" applyFont="1" applyFill="1" applyBorder="1" applyAlignment="1">
      <alignment horizontal="center" wrapText="1"/>
    </xf>
    <xf numFmtId="0" fontId="6" fillId="11" borderId="8" xfId="2" applyFill="1" applyBorder="1"/>
    <xf numFmtId="0" fontId="17" fillId="11" borderId="2" xfId="2" applyFont="1" applyFill="1" applyBorder="1" applyAlignment="1">
      <alignment horizontal="center"/>
    </xf>
    <xf numFmtId="0" fontId="5" fillId="0" borderId="0" xfId="2" applyFont="1"/>
    <xf numFmtId="0" fontId="5" fillId="0" borderId="0" xfId="2" applyFont="1" applyAlignment="1">
      <alignment horizontal="center"/>
    </xf>
    <xf numFmtId="0" fontId="17" fillId="10" borderId="2" xfId="5" applyFont="1" applyFill="1" applyBorder="1" applyAlignment="1">
      <alignment horizontal="left" vertical="top" wrapText="1"/>
    </xf>
    <xf numFmtId="0" fontId="18" fillId="0" borderId="2" xfId="2" applyFont="1" applyBorder="1" applyAlignment="1">
      <alignment horizontal="left" vertical="top" wrapText="1"/>
    </xf>
    <xf numFmtId="0" fontId="18" fillId="0" borderId="0" xfId="2" applyFont="1"/>
    <xf numFmtId="0" fontId="18" fillId="0" borderId="2" xfId="2" applyFont="1" applyBorder="1"/>
    <xf numFmtId="0" fontId="17" fillId="13" borderId="14" xfId="14" applyFont="1" applyFill="1" applyBorder="1" applyAlignment="1">
      <alignment horizontal="right" vertical="top" wrapText="1"/>
    </xf>
    <xf numFmtId="0" fontId="18" fillId="0" borderId="8" xfId="2" applyFont="1" applyBorder="1"/>
    <xf numFmtId="0" fontId="18" fillId="11" borderId="2" xfId="2" applyFont="1" applyFill="1" applyBorder="1"/>
    <xf numFmtId="0" fontId="17" fillId="11" borderId="14" xfId="14" applyFont="1" applyFill="1" applyBorder="1" applyAlignment="1">
      <alignment horizontal="right" vertical="top" wrapText="1"/>
    </xf>
    <xf numFmtId="0" fontId="18" fillId="11" borderId="8" xfId="2" applyFont="1" applyFill="1" applyBorder="1"/>
    <xf numFmtId="0" fontId="18" fillId="11" borderId="0" xfId="2" applyFont="1" applyFill="1"/>
    <xf numFmtId="0" fontId="18" fillId="0" borderId="13" xfId="2" applyFont="1" applyBorder="1"/>
    <xf numFmtId="0" fontId="17" fillId="0" borderId="2" xfId="2" applyFont="1" applyBorder="1" applyAlignment="1">
      <alignment horizontal="center"/>
    </xf>
    <xf numFmtId="0" fontId="18" fillId="0" borderId="5" xfId="2" applyFont="1" applyBorder="1"/>
    <xf numFmtId="0" fontId="18" fillId="0" borderId="3" xfId="2" applyFont="1" applyBorder="1"/>
    <xf numFmtId="0" fontId="18" fillId="0" borderId="0" xfId="2" applyFont="1" applyAlignment="1">
      <alignment horizontal="left"/>
    </xf>
    <xf numFmtId="0" fontId="14" fillId="0" borderId="2" xfId="5" applyBorder="1" applyAlignment="1">
      <alignment wrapText="1"/>
    </xf>
    <xf numFmtId="0" fontId="14" fillId="0" borderId="2" xfId="5" applyBorder="1" applyAlignment="1">
      <alignment horizontal="right" wrapText="1"/>
    </xf>
    <xf numFmtId="0" fontId="14" fillId="14" borderId="2" xfId="5" applyFill="1" applyBorder="1" applyAlignment="1">
      <alignment wrapText="1"/>
    </xf>
    <xf numFmtId="0" fontId="14" fillId="14" borderId="2" xfId="5" applyFill="1" applyBorder="1" applyAlignment="1">
      <alignment horizontal="right" wrapText="1"/>
    </xf>
    <xf numFmtId="0" fontId="14" fillId="14" borderId="2" xfId="5" applyFill="1" applyBorder="1" applyAlignment="1">
      <alignment horizontal="left" vertical="top" wrapText="1"/>
    </xf>
    <xf numFmtId="0" fontId="14" fillId="10" borderId="14" xfId="15" applyFill="1" applyBorder="1" applyAlignment="1">
      <alignment horizontal="left" vertical="top" wrapText="1"/>
    </xf>
    <xf numFmtId="0" fontId="14" fillId="0" borderId="19" xfId="15" applyBorder="1" applyAlignment="1">
      <alignment wrapText="1"/>
    </xf>
    <xf numFmtId="0" fontId="14" fillId="0" borderId="19" xfId="15" applyBorder="1" applyAlignment="1">
      <alignment horizontal="right" wrapText="1"/>
    </xf>
    <xf numFmtId="0" fontId="13" fillId="4" borderId="2" xfId="0" applyFont="1" applyFill="1" applyBorder="1" applyAlignment="1">
      <alignment horizontal="center"/>
    </xf>
    <xf numFmtId="49" fontId="13" fillId="0" borderId="2" xfId="0" applyNumberFormat="1" applyFont="1" applyBorder="1"/>
    <xf numFmtId="0" fontId="15" fillId="9" borderId="2" xfId="4" applyFont="1" applyFill="1" applyBorder="1" applyAlignment="1">
      <alignment horizontal="left" vertical="top" wrapText="1"/>
    </xf>
    <xf numFmtId="0" fontId="25" fillId="0" borderId="2" xfId="0" applyFont="1" applyBorder="1" applyAlignment="1">
      <alignment horizontal="left" vertical="top" wrapText="1"/>
    </xf>
    <xf numFmtId="0" fontId="9" fillId="4" borderId="2" xfId="0" applyFont="1" applyFill="1" applyBorder="1" applyAlignment="1">
      <alignment horizontal="center" vertical="top" wrapText="1"/>
    </xf>
    <xf numFmtId="0" fontId="9" fillId="0" borderId="2" xfId="0" applyFont="1" applyBorder="1" applyAlignment="1">
      <alignment horizontal="center" vertical="top" wrapText="1"/>
    </xf>
    <xf numFmtId="49" fontId="13" fillId="0" borderId="5" xfId="0" applyNumberFormat="1" applyFont="1" applyBorder="1"/>
    <xf numFmtId="0" fontId="13" fillId="0" borderId="2" xfId="0" applyFont="1" applyBorder="1" applyAlignment="1">
      <alignment horizontal="left"/>
    </xf>
    <xf numFmtId="49" fontId="15" fillId="9" borderId="2" xfId="4" applyNumberFormat="1" applyFont="1" applyFill="1" applyBorder="1" applyAlignment="1">
      <alignment vertical="top" wrapText="1"/>
    </xf>
    <xf numFmtId="0" fontId="13" fillId="15" borderId="2" xfId="0" applyFont="1" applyFill="1" applyBorder="1"/>
    <xf numFmtId="49" fontId="7" fillId="10" borderId="2" xfId="4" applyNumberFormat="1" applyFont="1" applyFill="1" applyBorder="1" applyAlignment="1">
      <alignment horizontal="left" vertical="top" wrapText="1"/>
    </xf>
    <xf numFmtId="0" fontId="7" fillId="10" borderId="2" xfId="4" applyFont="1" applyFill="1" applyBorder="1" applyAlignment="1">
      <alignment horizontal="left" vertical="top" wrapText="1"/>
    </xf>
    <xf numFmtId="22" fontId="13" fillId="0" borderId="2" xfId="0" applyNumberFormat="1" applyFont="1" applyBorder="1" applyAlignment="1">
      <alignment horizontal="left" vertical="top" wrapText="1"/>
    </xf>
    <xf numFmtId="0" fontId="0" fillId="0" borderId="2" xfId="0" applyBorder="1"/>
  </cellXfs>
  <cellStyles count="16">
    <cellStyle name="Normal" xfId="0" builtinId="0"/>
    <cellStyle name="Normal 2" xfId="1" xr:uid="{00000000-0005-0000-0000-000001000000}"/>
    <cellStyle name="Normal 2 2" xfId="2" xr:uid="{7BB1C3B9-E5E4-49AB-A962-56B12E783217}"/>
    <cellStyle name="Normal 2 3" xfId="3" xr:uid="{E64373AB-CD2D-4318-9C76-42BEA68FB643}"/>
    <cellStyle name="Normal 2 3 2" xfId="6" xr:uid="{73671687-8BED-453A-B895-9EFD2C21A40E}"/>
    <cellStyle name="Normal_CR Statistics" xfId="15" xr:uid="{792D2244-F0F8-49C5-A94F-28CDAEB9BD82}"/>
    <cellStyle name="Normal_CR Statistics_1" xfId="14" xr:uid="{75F6F774-33EA-4D05-AC63-F2113ED391F2}"/>
    <cellStyle name="Normal_Sheet1 2" xfId="4" xr:uid="{CF844BAC-C44B-4F67-BA41-04C58359AA9D}"/>
    <cellStyle name="Normal_Sheet2" xfId="13" xr:uid="{EAC9CBBB-092B-4C94-BA91-E80F0C2A80D2}"/>
    <cellStyle name="Normal_Sheet3" xfId="12" xr:uid="{E7C321E6-B489-4626-AEC4-3DBD4FA375FF}"/>
    <cellStyle name="Normal_Sheet4" xfId="8" xr:uid="{EF1ABFD7-C1F1-4B62-87D1-5197DA2DA618}"/>
    <cellStyle name="Normal_Sheet4_1" xfId="7" xr:uid="{0926B226-AE84-4A53-9F44-3FCF02F53F29}"/>
    <cellStyle name="Normal_Sheet5" xfId="10" xr:uid="{E6338C9F-9AA9-41D7-91EA-0AB2A23A354C}"/>
    <cellStyle name="Normal_Sheet7 2" xfId="11" xr:uid="{3DAC08EE-1B7F-45CA-8514-C4B4C32EB7AF}"/>
    <cellStyle name="Normal_Sheet8" xfId="9" xr:uid="{04561B39-D91B-4BDC-8556-793C8E696917}"/>
    <cellStyle name="Normal_Stats" xfId="5" xr:uid="{CFB40467-48FB-4F39-B90D-B0DAB2D3633A}"/>
  </cellStyles>
  <dxfs count="0"/>
  <tableStyles count="0" defaultTableStyle="TableStyleMedium2" defaultPivotStyle="PivotStyleLight16"/>
  <colors>
    <mruColors>
      <color rgb="FFFFFF99"/>
      <color rgb="FF00FF00"/>
      <color rgb="FFFF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CR_statistics!$T$2477</c:f>
              <c:strCache>
                <c:ptCount val="1"/>
                <c:pt idx="0">
                  <c:v>RAN1</c:v>
                </c:pt>
              </c:strCache>
            </c:strRef>
          </c:tx>
          <c:spPr>
            <a:solidFill>
              <a:srgbClr val="9999FF"/>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CR_statistics!$T$2478:$T$2483</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B330-4CFE-AF7B-1F3973BDC3D4}"/>
            </c:ext>
          </c:extLst>
        </c:ser>
        <c:ser>
          <c:idx val="1"/>
          <c:order val="1"/>
          <c:tx>
            <c:strRef>
              <c:f>CR_statistics!$U$2477</c:f>
              <c:strCache>
                <c:ptCount val="1"/>
                <c:pt idx="0">
                  <c:v>RAN2</c:v>
                </c:pt>
              </c:strCache>
            </c:strRef>
          </c:tx>
          <c:spPr>
            <a:solidFill>
              <a:srgbClr val="993366"/>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CR_statistics!$U$2478:$U$2483</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B330-4CFE-AF7B-1F3973BDC3D4}"/>
            </c:ext>
          </c:extLst>
        </c:ser>
        <c:ser>
          <c:idx val="2"/>
          <c:order val="2"/>
          <c:tx>
            <c:strRef>
              <c:f>CR_statistics!$V$2477</c:f>
              <c:strCache>
                <c:ptCount val="1"/>
                <c:pt idx="0">
                  <c:v>RAN3</c:v>
                </c:pt>
              </c:strCache>
            </c:strRef>
          </c:tx>
          <c:spPr>
            <a:solidFill>
              <a:srgbClr val="FFFFCC"/>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CR_statistics!$V$2478:$V$2483</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B330-4CFE-AF7B-1F3973BDC3D4}"/>
            </c:ext>
          </c:extLst>
        </c:ser>
        <c:ser>
          <c:idx val="3"/>
          <c:order val="3"/>
          <c:tx>
            <c:strRef>
              <c:f>CR_statistics!$W$2477</c:f>
              <c:strCache>
                <c:ptCount val="1"/>
                <c:pt idx="0">
                  <c:v>RAN4</c:v>
                </c:pt>
              </c:strCache>
            </c:strRef>
          </c:tx>
          <c:spPr>
            <a:solidFill>
              <a:srgbClr val="CCFFFF"/>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CR_statistics!$W$2478:$W$2483</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B330-4CFE-AF7B-1F3973BDC3D4}"/>
            </c:ext>
          </c:extLst>
        </c:ser>
        <c:ser>
          <c:idx val="4"/>
          <c:order val="4"/>
          <c:tx>
            <c:strRef>
              <c:f>CR_statistics!$X$2477</c:f>
              <c:strCache>
                <c:ptCount val="1"/>
                <c:pt idx="0">
                  <c:v>RAN5</c:v>
                </c:pt>
              </c:strCache>
            </c:strRef>
          </c:tx>
          <c:spPr>
            <a:solidFill>
              <a:srgbClr val="660066"/>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CR_statistics!$X$2478:$X$2483</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B330-4CFE-AF7B-1F3973BDC3D4}"/>
            </c:ext>
          </c:extLst>
        </c:ser>
        <c:ser>
          <c:idx val="5"/>
          <c:order val="5"/>
          <c:tx>
            <c:strRef>
              <c:f>CR_statistics!$Y$2477</c:f>
              <c:strCache>
                <c:ptCount val="1"/>
                <c:pt idx="0">
                  <c:v>RAN - RAN5</c:v>
                </c:pt>
              </c:strCache>
            </c:strRef>
          </c:tx>
          <c:spPr>
            <a:solidFill>
              <a:srgbClr val="FF8080"/>
            </a:solidFill>
            <a:ln w="12700">
              <a:solidFill>
                <a:srgbClr val="000000"/>
              </a:solidFill>
              <a:prstDash val="solid"/>
            </a:ln>
          </c:spPr>
          <c:invertIfNegative val="0"/>
          <c:cat>
            <c:strRef>
              <c:f>CR_statistics!$S$2478:$S$2483</c:f>
              <c:strCache>
                <c:ptCount val="6"/>
                <c:pt idx="0">
                  <c:v>REL-4</c:v>
                </c:pt>
                <c:pt idx="1">
                  <c:v>REL-5</c:v>
                </c:pt>
                <c:pt idx="2">
                  <c:v>REL-6</c:v>
                </c:pt>
                <c:pt idx="3">
                  <c:v>REL-7</c:v>
                </c:pt>
                <c:pt idx="4">
                  <c:v>REL-8</c:v>
                </c:pt>
                <c:pt idx="5">
                  <c:v>REL-9</c:v>
                </c:pt>
              </c:strCache>
            </c:strRef>
          </c:cat>
          <c:val>
            <c:numRef>
              <c:f>CR_statistics!$Y$2478:$Y$2483</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B330-4CFE-AF7B-1F3973BDC3D4}"/>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CR_statistics!$T$2513</c:f>
              <c:strCache>
                <c:ptCount val="1"/>
                <c:pt idx="0">
                  <c:v>RAN #43</c:v>
                </c:pt>
              </c:strCache>
            </c:strRef>
          </c:tx>
          <c:spPr>
            <a:solidFill>
              <a:srgbClr val="9999FF"/>
            </a:solidFill>
            <a:ln w="12700">
              <a:solidFill>
                <a:srgbClr val="000000"/>
              </a:solidFill>
              <a:prstDash val="solid"/>
            </a:ln>
          </c:spPr>
          <c:invertIfNegative val="0"/>
          <c:cat>
            <c:strRef>
              <c:f>CR_statistics!$S$2514:$S$2520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CR_statistics!$T$2514:$T$2520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BA75-4D20-A947-46B889A64097}"/>
            </c:ext>
          </c:extLst>
        </c:ser>
        <c:ser>
          <c:idx val="1"/>
          <c:order val="1"/>
          <c:tx>
            <c:strRef>
              <c:f>CR_statistics!$U$2513</c:f>
              <c:strCache>
                <c:ptCount val="1"/>
                <c:pt idx="0">
                  <c:v>RAN #44</c:v>
                </c:pt>
              </c:strCache>
            </c:strRef>
          </c:tx>
          <c:spPr>
            <a:solidFill>
              <a:srgbClr val="993366"/>
            </a:solidFill>
            <a:ln w="12700">
              <a:solidFill>
                <a:srgbClr val="000000"/>
              </a:solidFill>
              <a:prstDash val="solid"/>
            </a:ln>
          </c:spPr>
          <c:invertIfNegative val="0"/>
          <c:cat>
            <c:strRef>
              <c:f>CR_statistics!$S$2514:$S$2520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CR_statistics!$U$2514:$U$2520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BA75-4D20-A947-46B889A64097}"/>
            </c:ext>
          </c:extLst>
        </c:ser>
        <c:ser>
          <c:idx val="2"/>
          <c:order val="2"/>
          <c:tx>
            <c:strRef>
              <c:f>CR_statistics!$V$2513</c:f>
              <c:strCache>
                <c:ptCount val="1"/>
                <c:pt idx="0">
                  <c:v>RAN #45</c:v>
                </c:pt>
              </c:strCache>
            </c:strRef>
          </c:tx>
          <c:spPr>
            <a:solidFill>
              <a:srgbClr val="FFFFCC"/>
            </a:solidFill>
            <a:ln w="12700">
              <a:solidFill>
                <a:srgbClr val="000000"/>
              </a:solidFill>
              <a:prstDash val="solid"/>
            </a:ln>
          </c:spPr>
          <c:invertIfNegative val="0"/>
          <c:cat>
            <c:strRef>
              <c:f>CR_statistics!$S$2514:$S$2520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CR_statistics!$V$2514:$V$2520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BA75-4D20-A947-46B889A64097}"/>
            </c:ext>
          </c:extLst>
        </c:ser>
        <c:ser>
          <c:idx val="3"/>
          <c:order val="3"/>
          <c:tx>
            <c:strRef>
              <c:f>CR_statistics!$W$2513</c:f>
              <c:strCache>
                <c:ptCount val="1"/>
                <c:pt idx="0">
                  <c:v>RAN #46</c:v>
                </c:pt>
              </c:strCache>
            </c:strRef>
          </c:tx>
          <c:spPr>
            <a:solidFill>
              <a:srgbClr val="FF0000"/>
            </a:solidFill>
            <a:ln w="12700">
              <a:solidFill>
                <a:srgbClr val="000000"/>
              </a:solidFill>
              <a:prstDash val="solid"/>
            </a:ln>
          </c:spPr>
          <c:invertIfNegative val="0"/>
          <c:cat>
            <c:strRef>
              <c:f>CR_statistics!$S$2514:$S$2520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CR_statistics!$W$2514:$W$2520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BA75-4D20-A947-46B889A64097}"/>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CR_statistics!$T$2443</c:f>
              <c:strCache>
                <c:ptCount val="1"/>
                <c:pt idx="0">
                  <c:v>RAN1</c:v>
                </c:pt>
              </c:strCache>
            </c:strRef>
          </c:tx>
          <c:spPr>
            <a:solidFill>
              <a:srgbClr val="9999FF"/>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CR_statistics!$T$2444:$T$2450</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E3BE-4336-AD34-AB51CAF3BD62}"/>
            </c:ext>
          </c:extLst>
        </c:ser>
        <c:ser>
          <c:idx val="1"/>
          <c:order val="1"/>
          <c:tx>
            <c:strRef>
              <c:f>CR_statistics!$U$2443</c:f>
              <c:strCache>
                <c:ptCount val="1"/>
                <c:pt idx="0">
                  <c:v>RAN2</c:v>
                </c:pt>
              </c:strCache>
            </c:strRef>
          </c:tx>
          <c:spPr>
            <a:solidFill>
              <a:srgbClr val="993366"/>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CR_statistics!$U$2444:$U$2450</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E3BE-4336-AD34-AB51CAF3BD62}"/>
            </c:ext>
          </c:extLst>
        </c:ser>
        <c:ser>
          <c:idx val="2"/>
          <c:order val="2"/>
          <c:tx>
            <c:strRef>
              <c:f>CR_statistics!$V$2443</c:f>
              <c:strCache>
                <c:ptCount val="1"/>
                <c:pt idx="0">
                  <c:v>RAN3</c:v>
                </c:pt>
              </c:strCache>
            </c:strRef>
          </c:tx>
          <c:spPr>
            <a:solidFill>
              <a:srgbClr val="FFFFCC"/>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CR_statistics!$V$2444:$V$2450</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E3BE-4336-AD34-AB51CAF3BD62}"/>
            </c:ext>
          </c:extLst>
        </c:ser>
        <c:ser>
          <c:idx val="3"/>
          <c:order val="3"/>
          <c:tx>
            <c:strRef>
              <c:f>CR_statistics!$W$2443</c:f>
              <c:strCache>
                <c:ptCount val="1"/>
                <c:pt idx="0">
                  <c:v>RAN4</c:v>
                </c:pt>
              </c:strCache>
            </c:strRef>
          </c:tx>
          <c:spPr>
            <a:solidFill>
              <a:srgbClr val="CCFFFF"/>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CR_statistics!$W$2444:$W$2450</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E3BE-4336-AD34-AB51CAF3BD62}"/>
            </c:ext>
          </c:extLst>
        </c:ser>
        <c:ser>
          <c:idx val="4"/>
          <c:order val="4"/>
          <c:tx>
            <c:strRef>
              <c:f>CR_statistics!$X$2443</c:f>
              <c:strCache>
                <c:ptCount val="1"/>
                <c:pt idx="0">
                  <c:v>RAN5</c:v>
                </c:pt>
              </c:strCache>
            </c:strRef>
          </c:tx>
          <c:spPr>
            <a:solidFill>
              <a:srgbClr val="660066"/>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CR_statistics!$X$2444:$X$2450</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E3BE-4336-AD34-AB51CAF3BD62}"/>
            </c:ext>
          </c:extLst>
        </c:ser>
        <c:ser>
          <c:idx val="5"/>
          <c:order val="5"/>
          <c:tx>
            <c:strRef>
              <c:f>CR_statistics!$Y$2443</c:f>
              <c:strCache>
                <c:ptCount val="1"/>
                <c:pt idx="0">
                  <c:v>RAN without RAN5</c:v>
                </c:pt>
              </c:strCache>
            </c:strRef>
          </c:tx>
          <c:spPr>
            <a:solidFill>
              <a:srgbClr val="FF8080"/>
            </a:solidFill>
            <a:ln w="12700">
              <a:solidFill>
                <a:srgbClr val="000000"/>
              </a:solidFill>
              <a:prstDash val="solid"/>
            </a:ln>
          </c:spPr>
          <c:invertIfNegative val="0"/>
          <c:cat>
            <c:strRef>
              <c:f>CR_statistics!$S$2444:$S$2450</c:f>
              <c:strCache>
                <c:ptCount val="7"/>
                <c:pt idx="0">
                  <c:v>REL-4</c:v>
                </c:pt>
                <c:pt idx="1">
                  <c:v>REL-5</c:v>
                </c:pt>
                <c:pt idx="2">
                  <c:v>REL-6</c:v>
                </c:pt>
                <c:pt idx="3">
                  <c:v>REL-7</c:v>
                </c:pt>
                <c:pt idx="4">
                  <c:v>REL-8</c:v>
                </c:pt>
                <c:pt idx="5">
                  <c:v>REL-9</c:v>
                </c:pt>
                <c:pt idx="6">
                  <c:v>REL-10</c:v>
                </c:pt>
              </c:strCache>
            </c:strRef>
          </c:cat>
          <c:val>
            <c:numRef>
              <c:f>CR_statistics!$Y$2444:$Y$2450</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E3BE-4336-AD34-AB51CAF3BD62}"/>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CR_statistics!$AM$2435</c:f>
              <c:strCache>
                <c:ptCount val="1"/>
                <c:pt idx="0">
                  <c:v>RAN #43</c:v>
                </c:pt>
              </c:strCache>
            </c:strRef>
          </c:tx>
          <c:spPr>
            <a:solidFill>
              <a:srgbClr val="9999FF"/>
            </a:solidFill>
            <a:ln w="12700">
              <a:solidFill>
                <a:srgbClr val="000000"/>
              </a:solidFill>
              <a:prstDash val="solid"/>
            </a:ln>
          </c:spPr>
          <c:invertIfNegative val="0"/>
          <c:cat>
            <c:strRef>
              <c:f>CR_statistics!$AL$2436:$AL$2443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CR_statistics!$AM$2436:$AM$2443</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10ED-4B01-AB6C-006AFC932790}"/>
            </c:ext>
          </c:extLst>
        </c:ser>
        <c:ser>
          <c:idx val="1"/>
          <c:order val="1"/>
          <c:tx>
            <c:strRef>
              <c:f>CR_statistics!$AN$2435</c:f>
              <c:strCache>
                <c:ptCount val="1"/>
                <c:pt idx="0">
                  <c:v>RAN #44</c:v>
                </c:pt>
              </c:strCache>
            </c:strRef>
          </c:tx>
          <c:spPr>
            <a:solidFill>
              <a:srgbClr val="993366"/>
            </a:solidFill>
            <a:ln w="12700">
              <a:solidFill>
                <a:srgbClr val="000000"/>
              </a:solidFill>
              <a:prstDash val="solid"/>
            </a:ln>
          </c:spPr>
          <c:invertIfNegative val="0"/>
          <c:cat>
            <c:strRef>
              <c:f>CR_statistics!$AL$2436:$AL$2443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CR_statistics!$AN$2436:$AN$2443</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10ED-4B01-AB6C-006AFC932790}"/>
            </c:ext>
          </c:extLst>
        </c:ser>
        <c:ser>
          <c:idx val="2"/>
          <c:order val="2"/>
          <c:tx>
            <c:strRef>
              <c:f>CR_statistics!$AO$2435</c:f>
              <c:strCache>
                <c:ptCount val="1"/>
                <c:pt idx="0">
                  <c:v>RAN #45</c:v>
                </c:pt>
              </c:strCache>
            </c:strRef>
          </c:tx>
          <c:spPr>
            <a:solidFill>
              <a:srgbClr val="FFFFCC"/>
            </a:solidFill>
            <a:ln w="12700">
              <a:solidFill>
                <a:srgbClr val="000000"/>
              </a:solidFill>
              <a:prstDash val="solid"/>
            </a:ln>
          </c:spPr>
          <c:invertIfNegative val="0"/>
          <c:cat>
            <c:strRef>
              <c:f>CR_statistics!$AL$2436:$AL$2443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CR_statistics!$AO$2436:$AO$2443</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10ED-4B01-AB6C-006AFC932790}"/>
            </c:ext>
          </c:extLst>
        </c:ser>
        <c:ser>
          <c:idx val="3"/>
          <c:order val="3"/>
          <c:tx>
            <c:strRef>
              <c:f>CR_statistics!$AP$2435</c:f>
              <c:strCache>
                <c:ptCount val="1"/>
                <c:pt idx="0">
                  <c:v>RAN #46</c:v>
                </c:pt>
              </c:strCache>
            </c:strRef>
          </c:tx>
          <c:spPr>
            <a:solidFill>
              <a:srgbClr val="FF0000"/>
            </a:solidFill>
            <a:ln w="12700">
              <a:solidFill>
                <a:srgbClr val="000000"/>
              </a:solidFill>
              <a:prstDash val="solid"/>
            </a:ln>
          </c:spPr>
          <c:invertIfNegative val="0"/>
          <c:cat>
            <c:strRef>
              <c:f>CR_statistics!$AL$2436:$AL$2443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CR_statistics!$AP$2436:$AP$2443</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10ED-4B01-AB6C-006AFC932790}"/>
            </c:ext>
          </c:extLst>
        </c:ser>
        <c:ser>
          <c:idx val="4"/>
          <c:order val="4"/>
          <c:tx>
            <c:strRef>
              <c:f>CR_statistics!$AQ$2435</c:f>
              <c:strCache>
                <c:ptCount val="1"/>
                <c:pt idx="0">
                  <c:v>RAN #47</c:v>
                </c:pt>
              </c:strCache>
            </c:strRef>
          </c:tx>
          <c:spPr>
            <a:solidFill>
              <a:srgbClr val="660066"/>
            </a:solidFill>
            <a:ln w="12700">
              <a:solidFill>
                <a:srgbClr val="000000"/>
              </a:solidFill>
              <a:prstDash val="solid"/>
            </a:ln>
          </c:spPr>
          <c:invertIfNegative val="0"/>
          <c:cat>
            <c:strRef>
              <c:f>CR_statistics!$AL$2436:$AL$2443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CR_statistics!$AQ$2436:$AQ$2443</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10ED-4B01-AB6C-006AFC932790}"/>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CR_statistics!$AM$2466</c:f>
              <c:strCache>
                <c:ptCount val="1"/>
                <c:pt idx="0">
                  <c:v>RAN #43</c:v>
                </c:pt>
              </c:strCache>
            </c:strRef>
          </c:tx>
          <c:spPr>
            <a:solidFill>
              <a:srgbClr val="9999FF"/>
            </a:solidFill>
            <a:ln w="12700">
              <a:solidFill>
                <a:srgbClr val="000000"/>
              </a:solidFill>
              <a:prstDash val="solid"/>
            </a:ln>
          </c:spPr>
          <c:invertIfNegative val="0"/>
          <c:cat>
            <c:strRef>
              <c:f>CR_statistics!$AL$2467:$AL$2473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CR_statistics!$AM$2467:$AM$2473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2C0B-4CEB-B63E-863DF47897AF}"/>
            </c:ext>
          </c:extLst>
        </c:ser>
        <c:ser>
          <c:idx val="1"/>
          <c:order val="1"/>
          <c:tx>
            <c:strRef>
              <c:f>CR_statistics!$AN$2466</c:f>
              <c:strCache>
                <c:ptCount val="1"/>
                <c:pt idx="0">
                  <c:v>RAN #44</c:v>
                </c:pt>
              </c:strCache>
            </c:strRef>
          </c:tx>
          <c:spPr>
            <a:solidFill>
              <a:srgbClr val="993366"/>
            </a:solidFill>
            <a:ln w="12700">
              <a:solidFill>
                <a:srgbClr val="000000"/>
              </a:solidFill>
              <a:prstDash val="solid"/>
            </a:ln>
          </c:spPr>
          <c:invertIfNegative val="0"/>
          <c:cat>
            <c:strRef>
              <c:f>CR_statistics!$AL$2467:$AL$2473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CR_statistics!$AN$2467:$AN$2473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2C0B-4CEB-B63E-863DF47897AF}"/>
            </c:ext>
          </c:extLst>
        </c:ser>
        <c:ser>
          <c:idx val="2"/>
          <c:order val="2"/>
          <c:tx>
            <c:strRef>
              <c:f>CR_statistics!$AO$2466</c:f>
              <c:strCache>
                <c:ptCount val="1"/>
                <c:pt idx="0">
                  <c:v>RAN #45</c:v>
                </c:pt>
              </c:strCache>
            </c:strRef>
          </c:tx>
          <c:spPr>
            <a:solidFill>
              <a:srgbClr val="FFFFCC"/>
            </a:solidFill>
            <a:ln w="12700">
              <a:solidFill>
                <a:srgbClr val="000000"/>
              </a:solidFill>
              <a:prstDash val="solid"/>
            </a:ln>
          </c:spPr>
          <c:invertIfNegative val="0"/>
          <c:cat>
            <c:strRef>
              <c:f>CR_statistics!$AL$2467:$AL$2473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CR_statistics!$AO$2467:$AO$2473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2C0B-4CEB-B63E-863DF47897AF}"/>
            </c:ext>
          </c:extLst>
        </c:ser>
        <c:ser>
          <c:idx val="3"/>
          <c:order val="3"/>
          <c:tx>
            <c:strRef>
              <c:f>CR_statistics!$AP$2466</c:f>
              <c:strCache>
                <c:ptCount val="1"/>
                <c:pt idx="0">
                  <c:v>RAN #46</c:v>
                </c:pt>
              </c:strCache>
            </c:strRef>
          </c:tx>
          <c:spPr>
            <a:solidFill>
              <a:srgbClr val="FF0000"/>
            </a:solidFill>
            <a:ln w="12700">
              <a:solidFill>
                <a:srgbClr val="000000"/>
              </a:solidFill>
              <a:prstDash val="solid"/>
            </a:ln>
          </c:spPr>
          <c:invertIfNegative val="0"/>
          <c:cat>
            <c:strRef>
              <c:f>CR_statistics!$AL$2467:$AL$2473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CR_statistics!$AP$2467:$AP$2473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2C0B-4CEB-B63E-863DF47897AF}"/>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CR_statistics!$T$2411</c:f>
              <c:strCache>
                <c:ptCount val="1"/>
                <c:pt idx="0">
                  <c:v>RAN1</c:v>
                </c:pt>
              </c:strCache>
            </c:strRef>
          </c:tx>
          <c:spPr>
            <a:solidFill>
              <a:srgbClr val="00FF00"/>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CR_statistics!$T$2412:$T$2415</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48F-4B3A-8C59-A8D256B31057}"/>
            </c:ext>
          </c:extLst>
        </c:ser>
        <c:ser>
          <c:idx val="1"/>
          <c:order val="1"/>
          <c:tx>
            <c:strRef>
              <c:f>CR_statistics!$U$2411</c:f>
              <c:strCache>
                <c:ptCount val="1"/>
                <c:pt idx="0">
                  <c:v>RAN2</c:v>
                </c:pt>
              </c:strCache>
            </c:strRef>
          </c:tx>
          <c:spPr>
            <a:solidFill>
              <a:srgbClr val="FF0000"/>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CR_statistics!$U$2412:$U$2415</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48F-4B3A-8C59-A8D256B31057}"/>
            </c:ext>
          </c:extLst>
        </c:ser>
        <c:ser>
          <c:idx val="2"/>
          <c:order val="2"/>
          <c:tx>
            <c:strRef>
              <c:f>CR_statistics!$V$2411</c:f>
              <c:strCache>
                <c:ptCount val="1"/>
                <c:pt idx="0">
                  <c:v>RAN3</c:v>
                </c:pt>
              </c:strCache>
            </c:strRef>
          </c:tx>
          <c:spPr>
            <a:solidFill>
              <a:srgbClr val="0000FF"/>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CR_statistics!$V$2412:$V$2415</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48F-4B3A-8C59-A8D256B31057}"/>
            </c:ext>
          </c:extLst>
        </c:ser>
        <c:ser>
          <c:idx val="3"/>
          <c:order val="3"/>
          <c:tx>
            <c:strRef>
              <c:f>CR_statistics!$W$2411</c:f>
              <c:strCache>
                <c:ptCount val="1"/>
                <c:pt idx="0">
                  <c:v>RAN4</c:v>
                </c:pt>
              </c:strCache>
            </c:strRef>
          </c:tx>
          <c:spPr>
            <a:solidFill>
              <a:srgbClr val="FFFF00"/>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CR_statistics!$W$2412:$W$2415</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48F-4B3A-8C59-A8D256B31057}"/>
            </c:ext>
          </c:extLst>
        </c:ser>
        <c:ser>
          <c:idx val="4"/>
          <c:order val="4"/>
          <c:tx>
            <c:strRef>
              <c:f>CR_statistics!$X$2411</c:f>
              <c:strCache>
                <c:ptCount val="1"/>
                <c:pt idx="0">
                  <c:v>RAN5</c:v>
                </c:pt>
              </c:strCache>
            </c:strRef>
          </c:tx>
          <c:spPr>
            <a:solidFill>
              <a:srgbClr val="660066"/>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CR_statistics!$X$2412:$X$2415</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48F-4B3A-8C59-A8D256B31057}"/>
            </c:ext>
          </c:extLst>
        </c:ser>
        <c:ser>
          <c:idx val="5"/>
          <c:order val="5"/>
          <c:tx>
            <c:strRef>
              <c:f>CR_statistics!$Y$2411</c:f>
              <c:strCache>
                <c:ptCount val="1"/>
                <c:pt idx="0">
                  <c:v>RAN without RAN5</c:v>
                </c:pt>
              </c:strCache>
            </c:strRef>
          </c:tx>
          <c:spPr>
            <a:solidFill>
              <a:srgbClr val="FF00FF"/>
            </a:solidFill>
            <a:ln w="12700">
              <a:solidFill>
                <a:srgbClr val="000000"/>
              </a:solidFill>
              <a:prstDash val="solid"/>
            </a:ln>
          </c:spPr>
          <c:invertIfNegative val="0"/>
          <c:cat>
            <c:strRef>
              <c:f>CR_statistics!$S$2412:$S$2415</c:f>
              <c:strCache>
                <c:ptCount val="4"/>
                <c:pt idx="0">
                  <c:v>REL-7</c:v>
                </c:pt>
                <c:pt idx="1">
                  <c:v>REL-8</c:v>
                </c:pt>
                <c:pt idx="2">
                  <c:v>REL-9</c:v>
                </c:pt>
                <c:pt idx="3">
                  <c:v>REL-10</c:v>
                </c:pt>
              </c:strCache>
            </c:strRef>
          </c:cat>
          <c:val>
            <c:numRef>
              <c:f>CR_statistics!$Y$2412:$Y$2415</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48F-4B3A-8C59-A8D256B31057}"/>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CR_statistics!$AM$2409</c:f>
              <c:strCache>
                <c:ptCount val="1"/>
                <c:pt idx="0">
                  <c:v>RAN #43</c:v>
                </c:pt>
              </c:strCache>
            </c:strRef>
          </c:tx>
          <c:spPr>
            <a:solidFill>
              <a:srgbClr val="9999FF"/>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CR_statistics!$AM$2410:$AM$2418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F99-44D7-9ECD-8169F3D97E51}"/>
            </c:ext>
          </c:extLst>
        </c:ser>
        <c:ser>
          <c:idx val="1"/>
          <c:order val="1"/>
          <c:tx>
            <c:strRef>
              <c:f>CR_statistics!$AN$2409</c:f>
              <c:strCache>
                <c:ptCount val="1"/>
                <c:pt idx="0">
                  <c:v>RAN #44</c:v>
                </c:pt>
              </c:strCache>
            </c:strRef>
          </c:tx>
          <c:spPr>
            <a:solidFill>
              <a:srgbClr val="FF00FF"/>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CR_statistics!$AN$2410:$AN$2418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F99-44D7-9ECD-8169F3D97E51}"/>
            </c:ext>
          </c:extLst>
        </c:ser>
        <c:ser>
          <c:idx val="2"/>
          <c:order val="2"/>
          <c:tx>
            <c:strRef>
              <c:f>CR_statistics!$AO$2409</c:f>
              <c:strCache>
                <c:ptCount val="1"/>
                <c:pt idx="0">
                  <c:v>RAN #45</c:v>
                </c:pt>
              </c:strCache>
            </c:strRef>
          </c:tx>
          <c:spPr>
            <a:solidFill>
              <a:srgbClr val="FFFF00"/>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CR_statistics!$AO$2410:$AO$2418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F99-44D7-9ECD-8169F3D97E51}"/>
            </c:ext>
          </c:extLst>
        </c:ser>
        <c:ser>
          <c:idx val="3"/>
          <c:order val="3"/>
          <c:tx>
            <c:strRef>
              <c:f>CR_statistics!$AP$2409</c:f>
              <c:strCache>
                <c:ptCount val="1"/>
                <c:pt idx="0">
                  <c:v>RAN #46</c:v>
                </c:pt>
              </c:strCache>
            </c:strRef>
          </c:tx>
          <c:spPr>
            <a:solidFill>
              <a:srgbClr val="FF0000"/>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CR_statistics!$AP$2410:$AP$2418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F99-44D7-9ECD-8169F3D97E51}"/>
            </c:ext>
          </c:extLst>
        </c:ser>
        <c:ser>
          <c:idx val="4"/>
          <c:order val="4"/>
          <c:tx>
            <c:strRef>
              <c:f>CR_statistics!$AQ$2409</c:f>
              <c:strCache>
                <c:ptCount val="1"/>
                <c:pt idx="0">
                  <c:v>RAN #47</c:v>
                </c:pt>
              </c:strCache>
            </c:strRef>
          </c:tx>
          <c:spPr>
            <a:solidFill>
              <a:srgbClr val="00FF00"/>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CR_statistics!$AQ$2410:$AQ$2418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F99-44D7-9ECD-8169F3D97E51}"/>
            </c:ext>
          </c:extLst>
        </c:ser>
        <c:ser>
          <c:idx val="5"/>
          <c:order val="5"/>
          <c:tx>
            <c:strRef>
              <c:f>CR_statistics!$AR$2409</c:f>
              <c:strCache>
                <c:ptCount val="1"/>
                <c:pt idx="0">
                  <c:v>RAN #48</c:v>
                </c:pt>
              </c:strCache>
            </c:strRef>
          </c:tx>
          <c:spPr>
            <a:solidFill>
              <a:srgbClr val="800080"/>
            </a:solidFill>
            <a:ln w="12700">
              <a:solidFill>
                <a:srgbClr val="000000"/>
              </a:solidFill>
              <a:prstDash val="solid"/>
            </a:ln>
          </c:spPr>
          <c:invertIfNegative val="0"/>
          <c:cat>
            <c:strRef>
              <c:f>CR_statistics!$AL$2410:$AL$2418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CR_statistics!$AR$2410:$AR$2418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F99-44D7-9ECD-8169F3D97E51}"/>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CR_statistics!$T$2384</c:f>
              <c:strCache>
                <c:ptCount val="1"/>
                <c:pt idx="0">
                  <c:v>RAN1</c:v>
                </c:pt>
              </c:strCache>
            </c:strRef>
          </c:tx>
          <c:spPr>
            <a:solidFill>
              <a:srgbClr val="00FF00"/>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CR_statistics!$T$2385:$T$2388</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278A-41E7-A38C-D27A465C9A15}"/>
            </c:ext>
          </c:extLst>
        </c:ser>
        <c:ser>
          <c:idx val="1"/>
          <c:order val="1"/>
          <c:tx>
            <c:strRef>
              <c:f>CR_statistics!$U$2384</c:f>
              <c:strCache>
                <c:ptCount val="1"/>
                <c:pt idx="0">
                  <c:v>RAN2</c:v>
                </c:pt>
              </c:strCache>
            </c:strRef>
          </c:tx>
          <c:spPr>
            <a:solidFill>
              <a:srgbClr val="FF0000"/>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CR_statistics!$U$2385:$U$2388</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278A-41E7-A38C-D27A465C9A15}"/>
            </c:ext>
          </c:extLst>
        </c:ser>
        <c:ser>
          <c:idx val="2"/>
          <c:order val="2"/>
          <c:tx>
            <c:strRef>
              <c:f>CR_statistics!$V$2384</c:f>
              <c:strCache>
                <c:ptCount val="1"/>
                <c:pt idx="0">
                  <c:v>RAN3</c:v>
                </c:pt>
              </c:strCache>
            </c:strRef>
          </c:tx>
          <c:spPr>
            <a:solidFill>
              <a:srgbClr val="0000FF"/>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CR_statistics!$V$2385:$V$2388</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278A-41E7-A38C-D27A465C9A15}"/>
            </c:ext>
          </c:extLst>
        </c:ser>
        <c:ser>
          <c:idx val="3"/>
          <c:order val="3"/>
          <c:tx>
            <c:strRef>
              <c:f>CR_statistics!$W$2384</c:f>
              <c:strCache>
                <c:ptCount val="1"/>
                <c:pt idx="0">
                  <c:v>RAN4</c:v>
                </c:pt>
              </c:strCache>
            </c:strRef>
          </c:tx>
          <c:spPr>
            <a:solidFill>
              <a:srgbClr val="FFFF00"/>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CR_statistics!$W$2385:$W$2388</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278A-41E7-A38C-D27A465C9A15}"/>
            </c:ext>
          </c:extLst>
        </c:ser>
        <c:ser>
          <c:idx val="4"/>
          <c:order val="4"/>
          <c:tx>
            <c:strRef>
              <c:f>CR_statistics!$X$2384</c:f>
              <c:strCache>
                <c:ptCount val="1"/>
                <c:pt idx="0">
                  <c:v>RAN5</c:v>
                </c:pt>
              </c:strCache>
            </c:strRef>
          </c:tx>
          <c:spPr>
            <a:solidFill>
              <a:srgbClr val="660066"/>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CR_statistics!$X$2385:$X$2388</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278A-41E7-A38C-D27A465C9A15}"/>
            </c:ext>
          </c:extLst>
        </c:ser>
        <c:ser>
          <c:idx val="5"/>
          <c:order val="5"/>
          <c:tx>
            <c:strRef>
              <c:f>CR_statistics!$Y$2384</c:f>
              <c:strCache>
                <c:ptCount val="1"/>
                <c:pt idx="0">
                  <c:v>RAN without RAN5</c:v>
                </c:pt>
              </c:strCache>
            </c:strRef>
          </c:tx>
          <c:spPr>
            <a:solidFill>
              <a:srgbClr val="FF00FF"/>
            </a:solidFill>
            <a:ln w="12700">
              <a:solidFill>
                <a:srgbClr val="000000"/>
              </a:solidFill>
              <a:prstDash val="solid"/>
            </a:ln>
          </c:spPr>
          <c:invertIfNegative val="0"/>
          <c:cat>
            <c:strRef>
              <c:f>CR_statistics!$S$2385:$S$2388</c:f>
              <c:strCache>
                <c:ptCount val="4"/>
                <c:pt idx="0">
                  <c:v>REL-7</c:v>
                </c:pt>
                <c:pt idx="1">
                  <c:v>REL-8</c:v>
                </c:pt>
                <c:pt idx="2">
                  <c:v>REL-9</c:v>
                </c:pt>
                <c:pt idx="3">
                  <c:v>REL-10</c:v>
                </c:pt>
              </c:strCache>
            </c:strRef>
          </c:cat>
          <c:val>
            <c:numRef>
              <c:f>CR_statistics!$Y$2385:$Y$2388</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278A-41E7-A38C-D27A465C9A15}"/>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CR_statistics!$AM$2382</c:f>
              <c:strCache>
                <c:ptCount val="1"/>
                <c:pt idx="0">
                  <c:v>RAN #43</c:v>
                </c:pt>
              </c:strCache>
            </c:strRef>
          </c:tx>
          <c:spPr>
            <a:solidFill>
              <a:srgbClr val="9999FF"/>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CR_statistics!$AM$2383:$AM$2391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5D2-408B-A3DB-9DAFD1A5D4AA}"/>
            </c:ext>
          </c:extLst>
        </c:ser>
        <c:ser>
          <c:idx val="1"/>
          <c:order val="1"/>
          <c:tx>
            <c:strRef>
              <c:f>CR_statistics!$AN$2382</c:f>
              <c:strCache>
                <c:ptCount val="1"/>
                <c:pt idx="0">
                  <c:v>RAN #44</c:v>
                </c:pt>
              </c:strCache>
            </c:strRef>
          </c:tx>
          <c:spPr>
            <a:solidFill>
              <a:srgbClr val="FF00FF"/>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CR_statistics!$AN$2383:$AN$2391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5D2-408B-A3DB-9DAFD1A5D4AA}"/>
            </c:ext>
          </c:extLst>
        </c:ser>
        <c:ser>
          <c:idx val="2"/>
          <c:order val="2"/>
          <c:tx>
            <c:strRef>
              <c:f>CR_statistics!$AO$2382</c:f>
              <c:strCache>
                <c:ptCount val="1"/>
                <c:pt idx="0">
                  <c:v>RAN #45</c:v>
                </c:pt>
              </c:strCache>
            </c:strRef>
          </c:tx>
          <c:spPr>
            <a:solidFill>
              <a:srgbClr val="FFFF00"/>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CR_statistics!$AO$2383:$AO$2391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5D2-408B-A3DB-9DAFD1A5D4AA}"/>
            </c:ext>
          </c:extLst>
        </c:ser>
        <c:ser>
          <c:idx val="3"/>
          <c:order val="3"/>
          <c:tx>
            <c:strRef>
              <c:f>CR_statistics!$AP$2382</c:f>
              <c:strCache>
                <c:ptCount val="1"/>
                <c:pt idx="0">
                  <c:v>RAN #46</c:v>
                </c:pt>
              </c:strCache>
            </c:strRef>
          </c:tx>
          <c:spPr>
            <a:solidFill>
              <a:srgbClr val="FF0000"/>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CR_statistics!$AP$2383:$AP$2391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5D2-408B-A3DB-9DAFD1A5D4AA}"/>
            </c:ext>
          </c:extLst>
        </c:ser>
        <c:ser>
          <c:idx val="4"/>
          <c:order val="4"/>
          <c:tx>
            <c:strRef>
              <c:f>CR_statistics!$AQ$2382</c:f>
              <c:strCache>
                <c:ptCount val="1"/>
                <c:pt idx="0">
                  <c:v>RAN #47</c:v>
                </c:pt>
              </c:strCache>
            </c:strRef>
          </c:tx>
          <c:spPr>
            <a:solidFill>
              <a:srgbClr val="00FF00"/>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CR_statistics!$AQ$2383:$AQ$2391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5D2-408B-A3DB-9DAFD1A5D4AA}"/>
            </c:ext>
          </c:extLst>
        </c:ser>
        <c:ser>
          <c:idx val="5"/>
          <c:order val="5"/>
          <c:tx>
            <c:strRef>
              <c:f>CR_statistics!$AR$2382</c:f>
              <c:strCache>
                <c:ptCount val="1"/>
                <c:pt idx="0">
                  <c:v>RAN #48</c:v>
                </c:pt>
              </c:strCache>
            </c:strRef>
          </c:tx>
          <c:spPr>
            <a:solidFill>
              <a:srgbClr val="800080"/>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CR_statistics!$AR$2383:$AR$2391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5D2-408B-A3DB-9DAFD1A5D4AA}"/>
            </c:ext>
          </c:extLst>
        </c:ser>
        <c:ser>
          <c:idx val="6"/>
          <c:order val="6"/>
          <c:tx>
            <c:strRef>
              <c:f>CR_statistics!$AS$2382</c:f>
              <c:strCache>
                <c:ptCount val="1"/>
                <c:pt idx="0">
                  <c:v>RAN #49</c:v>
                </c:pt>
              </c:strCache>
            </c:strRef>
          </c:tx>
          <c:spPr>
            <a:solidFill>
              <a:srgbClr val="0066CC"/>
            </a:solidFill>
            <a:ln w="12700">
              <a:solidFill>
                <a:srgbClr val="000000"/>
              </a:solidFill>
              <a:prstDash val="solid"/>
            </a:ln>
          </c:spPr>
          <c:invertIfNegative val="0"/>
          <c:cat>
            <c:strRef>
              <c:f>CR_statistics!$AL$2383:$AL$2391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CR_statistics!$AS$2383:$AS$2391</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5D2-408B-A3DB-9DAFD1A5D4AA}"/>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CR_statistics!$T$2303</c:f>
              <c:strCache>
                <c:ptCount val="1"/>
                <c:pt idx="0">
                  <c:v>RAN1</c:v>
                </c:pt>
              </c:strCache>
            </c:strRef>
          </c:tx>
          <c:spPr>
            <a:solidFill>
              <a:srgbClr val="00FF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CR_statistics!$T$2304:$T$2311</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274C-40C2-ACDF-E312B5288236}"/>
            </c:ext>
          </c:extLst>
        </c:ser>
        <c:ser>
          <c:idx val="1"/>
          <c:order val="1"/>
          <c:tx>
            <c:strRef>
              <c:f>CR_statistics!$U$2303</c:f>
              <c:strCache>
                <c:ptCount val="1"/>
                <c:pt idx="0">
                  <c:v>RAN2</c:v>
                </c:pt>
              </c:strCache>
            </c:strRef>
          </c:tx>
          <c:spPr>
            <a:solidFill>
              <a:srgbClr val="FF00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CR_statistics!$U$2304:$U$2311</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274C-40C2-ACDF-E312B5288236}"/>
            </c:ext>
          </c:extLst>
        </c:ser>
        <c:ser>
          <c:idx val="2"/>
          <c:order val="2"/>
          <c:tx>
            <c:strRef>
              <c:f>CR_statistics!$V$2303</c:f>
              <c:strCache>
                <c:ptCount val="1"/>
                <c:pt idx="0">
                  <c:v>RAN3</c:v>
                </c:pt>
              </c:strCache>
            </c:strRef>
          </c:tx>
          <c:spPr>
            <a:solidFill>
              <a:srgbClr val="0000FF"/>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CR_statistics!$V$2304:$V$2311</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274C-40C2-ACDF-E312B5288236}"/>
            </c:ext>
          </c:extLst>
        </c:ser>
        <c:ser>
          <c:idx val="3"/>
          <c:order val="3"/>
          <c:tx>
            <c:strRef>
              <c:f>CR_statistics!$W$2303</c:f>
              <c:strCache>
                <c:ptCount val="1"/>
                <c:pt idx="0">
                  <c:v>RAN4</c:v>
                </c:pt>
              </c:strCache>
            </c:strRef>
          </c:tx>
          <c:spPr>
            <a:solidFill>
              <a:srgbClr val="FFFF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CR_statistics!$W$2304:$W$2311</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274C-40C2-ACDF-E312B5288236}"/>
            </c:ext>
          </c:extLst>
        </c:ser>
        <c:ser>
          <c:idx val="4"/>
          <c:order val="4"/>
          <c:tx>
            <c:strRef>
              <c:f>CR_statistics!$X$2303</c:f>
              <c:strCache>
                <c:ptCount val="1"/>
                <c:pt idx="0">
                  <c:v>RAN5</c:v>
                </c:pt>
              </c:strCache>
            </c:strRef>
          </c:tx>
          <c:spPr>
            <a:solidFill>
              <a:srgbClr val="660066"/>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CR_statistics!$X$2304:$X$2311</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274C-40C2-ACDF-E312B5288236}"/>
            </c:ext>
          </c:extLst>
        </c:ser>
        <c:ser>
          <c:idx val="5"/>
          <c:order val="5"/>
          <c:tx>
            <c:strRef>
              <c:f>CR_statistics!$Y$2303</c:f>
              <c:strCache>
                <c:ptCount val="1"/>
                <c:pt idx="0">
                  <c:v>RAN without RAN5</c:v>
                </c:pt>
              </c:strCache>
            </c:strRef>
          </c:tx>
          <c:spPr>
            <a:solidFill>
              <a:srgbClr val="FF00FF"/>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CR_statistics!$Y$2304:$Y$2311</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274C-40C2-ACDF-E312B5288236}"/>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24B6-4CBD-B69E-4987DA27F56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24B6-4CBD-B69E-4987DA27F56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24B6-4CBD-B69E-4987DA27F56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24B6-4CBD-B69E-4987DA27F56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24B6-4CBD-B69E-4987DA27F56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24B6-4CBD-B69E-4987DA27F562}"/>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B0FE-4E96-98F4-93CD177ABD4D}"/>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B0FE-4E96-98F4-93CD177ABD4D}"/>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B0FE-4E96-98F4-93CD177ABD4D}"/>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B0FE-4E96-98F4-93CD177ABD4D}"/>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B0FE-4E96-98F4-93CD177ABD4D}"/>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B0FE-4E96-98F4-93CD177ABD4D}"/>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B0FE-4E96-98F4-93CD177ABD4D}"/>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B0FE-4E96-98F4-93CD177ABD4D}"/>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919A-4AE7-ABE5-3B5DEEC149C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919A-4AE7-ABE5-3B5DEEC149C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919A-4AE7-ABE5-3B5DEEC149C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919A-4AE7-ABE5-3B5DEEC149C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919A-4AE7-ABE5-3B5DEEC149C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919A-4AE7-ABE5-3B5DEEC149C4}"/>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F3C6-4D6F-AD78-B27E15F51FB8}"/>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F3C6-4D6F-AD78-B27E15F51FB8}"/>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F3C6-4D6F-AD78-B27E15F51FB8}"/>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F3C6-4D6F-AD78-B27E15F51FB8}"/>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F3C6-4D6F-AD78-B27E15F51FB8}"/>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F3C6-4D6F-AD78-B27E15F51FB8}"/>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F3C6-4D6F-AD78-B27E15F51FB8}"/>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F3C6-4D6F-AD78-B27E15F51FB8}"/>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CR_statistics!$AM$2291</c:f>
              <c:strCache>
                <c:ptCount val="1"/>
                <c:pt idx="0">
                  <c:v>RAN #43</c:v>
                </c:pt>
              </c:strCache>
            </c:strRef>
          </c:tx>
          <c:spPr>
            <a:solidFill>
              <a:srgbClr val="9999FF"/>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CR_statistics!$AM$2292:$AM$2302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DE6-475A-ADAA-588A6BE05A7A}"/>
            </c:ext>
          </c:extLst>
        </c:ser>
        <c:ser>
          <c:idx val="1"/>
          <c:order val="1"/>
          <c:tx>
            <c:strRef>
              <c:f>CR_statistics!$AN$2291</c:f>
              <c:strCache>
                <c:ptCount val="1"/>
                <c:pt idx="0">
                  <c:v>RAN #44</c:v>
                </c:pt>
              </c:strCache>
            </c:strRef>
          </c:tx>
          <c:spPr>
            <a:solidFill>
              <a:srgbClr val="339966"/>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CR_statistics!$AN$2292:$AN$2302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DE6-475A-ADAA-588A6BE05A7A}"/>
            </c:ext>
          </c:extLst>
        </c:ser>
        <c:ser>
          <c:idx val="2"/>
          <c:order val="2"/>
          <c:tx>
            <c:strRef>
              <c:f>CR_statistics!$AO$2291</c:f>
              <c:strCache>
                <c:ptCount val="1"/>
                <c:pt idx="0">
                  <c:v>RAN #45</c:v>
                </c:pt>
              </c:strCache>
            </c:strRef>
          </c:tx>
          <c:spPr>
            <a:solidFill>
              <a:srgbClr val="FFFF00"/>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CR_statistics!$AO$2292:$AO$2302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DE6-475A-ADAA-588A6BE05A7A}"/>
            </c:ext>
          </c:extLst>
        </c:ser>
        <c:ser>
          <c:idx val="3"/>
          <c:order val="3"/>
          <c:tx>
            <c:strRef>
              <c:f>CR_statistics!$AP$2291</c:f>
              <c:strCache>
                <c:ptCount val="1"/>
                <c:pt idx="0">
                  <c:v>RAN #46</c:v>
                </c:pt>
              </c:strCache>
            </c:strRef>
          </c:tx>
          <c:spPr>
            <a:solidFill>
              <a:srgbClr val="FF0000"/>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CR_statistics!$AP$2292:$AP$2302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DE6-475A-ADAA-588A6BE05A7A}"/>
            </c:ext>
          </c:extLst>
        </c:ser>
        <c:ser>
          <c:idx val="4"/>
          <c:order val="4"/>
          <c:tx>
            <c:strRef>
              <c:f>CR_statistics!$AQ$2291</c:f>
              <c:strCache>
                <c:ptCount val="1"/>
                <c:pt idx="0">
                  <c:v>RAN #47</c:v>
                </c:pt>
              </c:strCache>
            </c:strRef>
          </c:tx>
          <c:spPr>
            <a:solidFill>
              <a:srgbClr val="00FF00"/>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CR_statistics!$AQ$2292:$AQ$2302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DE6-475A-ADAA-588A6BE05A7A}"/>
            </c:ext>
          </c:extLst>
        </c:ser>
        <c:ser>
          <c:idx val="5"/>
          <c:order val="5"/>
          <c:tx>
            <c:strRef>
              <c:f>CR_statistics!$AR$2291</c:f>
              <c:strCache>
                <c:ptCount val="1"/>
                <c:pt idx="0">
                  <c:v>RAN #48</c:v>
                </c:pt>
              </c:strCache>
            </c:strRef>
          </c:tx>
          <c:spPr>
            <a:solidFill>
              <a:srgbClr val="800080"/>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CR_statistics!$AR$2292:$AR$2302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DE6-475A-ADAA-588A6BE05A7A}"/>
            </c:ext>
          </c:extLst>
        </c:ser>
        <c:ser>
          <c:idx val="6"/>
          <c:order val="6"/>
          <c:tx>
            <c:strRef>
              <c:f>CR_statistics!$AS$2291</c:f>
              <c:strCache>
                <c:ptCount val="1"/>
                <c:pt idx="0">
                  <c:v>RAN #49</c:v>
                </c:pt>
              </c:strCache>
            </c:strRef>
          </c:tx>
          <c:spPr>
            <a:solidFill>
              <a:srgbClr val="0066CC"/>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CR_statistics!$AS$2292:$AS$2302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DE6-475A-ADAA-588A6BE05A7A}"/>
            </c:ext>
          </c:extLst>
        </c:ser>
        <c:ser>
          <c:idx val="7"/>
          <c:order val="7"/>
          <c:tx>
            <c:strRef>
              <c:f>CR_statistics!$AT$2291</c:f>
              <c:strCache>
                <c:ptCount val="1"/>
                <c:pt idx="0">
                  <c:v>RAN #50</c:v>
                </c:pt>
              </c:strCache>
            </c:strRef>
          </c:tx>
          <c:spPr>
            <a:solidFill>
              <a:srgbClr val="FF9900"/>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CR_statistics!$AT$2292:$AT$2302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DE6-475A-ADAA-588A6BE05A7A}"/>
            </c:ext>
          </c:extLst>
        </c:ser>
        <c:ser>
          <c:idx val="8"/>
          <c:order val="8"/>
          <c:tx>
            <c:strRef>
              <c:f>CR_statistics!$AU$2291</c:f>
              <c:strCache>
                <c:ptCount val="1"/>
                <c:pt idx="0">
                  <c:v>RAN #51</c:v>
                </c:pt>
              </c:strCache>
            </c:strRef>
          </c:tx>
          <c:spPr>
            <a:solidFill>
              <a:srgbClr val="00FFFF"/>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CR_statistics!$AU$2292:$AU$2302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DE6-475A-ADAA-588A6BE05A7A}"/>
            </c:ext>
          </c:extLst>
        </c:ser>
        <c:ser>
          <c:idx val="9"/>
          <c:order val="9"/>
          <c:tx>
            <c:strRef>
              <c:f>CR_statistics!$AV$2291</c:f>
              <c:strCache>
                <c:ptCount val="1"/>
                <c:pt idx="0">
                  <c:v>RAN #52</c:v>
                </c:pt>
              </c:strCache>
            </c:strRef>
          </c:tx>
          <c:spPr>
            <a:solidFill>
              <a:srgbClr val="FF00FF"/>
            </a:solidFill>
            <a:ln w="12700">
              <a:solidFill>
                <a:srgbClr val="000000"/>
              </a:solidFill>
              <a:prstDash val="solid"/>
            </a:ln>
          </c:spPr>
          <c:invertIfNegative val="0"/>
          <c:cat>
            <c:strRef>
              <c:f>CR_statistics!$AL$2292:$AL$2302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CR_statistics!$AV$2292:$AV$2302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DE6-475A-ADAA-588A6BE05A7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CR_statistics!$T$2303</c:f>
              <c:strCache>
                <c:ptCount val="1"/>
                <c:pt idx="0">
                  <c:v>RAN1</c:v>
                </c:pt>
              </c:strCache>
            </c:strRef>
          </c:tx>
          <c:spPr>
            <a:solidFill>
              <a:srgbClr val="00FF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CR_statistics!$T$2268:$T$2275</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EE16-423C-84B0-3FC61DE4046F}"/>
            </c:ext>
          </c:extLst>
        </c:ser>
        <c:ser>
          <c:idx val="1"/>
          <c:order val="1"/>
          <c:tx>
            <c:strRef>
              <c:f>CR_statistics!$U$2303</c:f>
              <c:strCache>
                <c:ptCount val="1"/>
                <c:pt idx="0">
                  <c:v>RAN2</c:v>
                </c:pt>
              </c:strCache>
            </c:strRef>
          </c:tx>
          <c:spPr>
            <a:solidFill>
              <a:srgbClr val="FF00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CR_statistics!$U$2268:$U$2275</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EE16-423C-84B0-3FC61DE4046F}"/>
            </c:ext>
          </c:extLst>
        </c:ser>
        <c:ser>
          <c:idx val="2"/>
          <c:order val="2"/>
          <c:tx>
            <c:strRef>
              <c:f>CR_statistics!$V$2303</c:f>
              <c:strCache>
                <c:ptCount val="1"/>
                <c:pt idx="0">
                  <c:v>RAN3</c:v>
                </c:pt>
              </c:strCache>
            </c:strRef>
          </c:tx>
          <c:spPr>
            <a:solidFill>
              <a:srgbClr val="0000FF"/>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CR_statistics!$V$2268:$V$2275</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EE16-423C-84B0-3FC61DE4046F}"/>
            </c:ext>
          </c:extLst>
        </c:ser>
        <c:ser>
          <c:idx val="3"/>
          <c:order val="3"/>
          <c:tx>
            <c:strRef>
              <c:f>CR_statistics!$W$2303</c:f>
              <c:strCache>
                <c:ptCount val="1"/>
                <c:pt idx="0">
                  <c:v>RAN4</c:v>
                </c:pt>
              </c:strCache>
            </c:strRef>
          </c:tx>
          <c:spPr>
            <a:solidFill>
              <a:srgbClr val="FFFF00"/>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CR_statistics!$W$2268:$W$2275</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EE16-423C-84B0-3FC61DE4046F}"/>
            </c:ext>
          </c:extLst>
        </c:ser>
        <c:ser>
          <c:idx val="4"/>
          <c:order val="4"/>
          <c:tx>
            <c:strRef>
              <c:f>CR_statistics!$X$2303</c:f>
              <c:strCache>
                <c:ptCount val="1"/>
                <c:pt idx="0">
                  <c:v>RAN5</c:v>
                </c:pt>
              </c:strCache>
            </c:strRef>
          </c:tx>
          <c:spPr>
            <a:solidFill>
              <a:srgbClr val="660066"/>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CR_statistics!$X$2268:$X$2275</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EE16-423C-84B0-3FC61DE4046F}"/>
            </c:ext>
          </c:extLst>
        </c:ser>
        <c:ser>
          <c:idx val="5"/>
          <c:order val="5"/>
          <c:tx>
            <c:strRef>
              <c:f>CR_statistics!$Y$2303</c:f>
              <c:strCache>
                <c:ptCount val="1"/>
                <c:pt idx="0">
                  <c:v>RAN without RAN5</c:v>
                </c:pt>
              </c:strCache>
            </c:strRef>
          </c:tx>
          <c:spPr>
            <a:solidFill>
              <a:srgbClr val="FF00FF"/>
            </a:solidFill>
            <a:ln w="12700">
              <a:solidFill>
                <a:srgbClr val="000000"/>
              </a:solidFill>
              <a:prstDash val="solid"/>
            </a:ln>
          </c:spPr>
          <c:invertIfNegative val="0"/>
          <c:cat>
            <c:strRef>
              <c:f>CR_statistics!$S$2304:$S$2311</c:f>
              <c:strCache>
                <c:ptCount val="8"/>
                <c:pt idx="0">
                  <c:v>REL-4</c:v>
                </c:pt>
                <c:pt idx="1">
                  <c:v>REL-5</c:v>
                </c:pt>
                <c:pt idx="2">
                  <c:v>REL-6</c:v>
                </c:pt>
                <c:pt idx="3">
                  <c:v>REL-7</c:v>
                </c:pt>
                <c:pt idx="4">
                  <c:v>REL-8</c:v>
                </c:pt>
                <c:pt idx="5">
                  <c:v>REL-9</c:v>
                </c:pt>
                <c:pt idx="6">
                  <c:v>REL-10</c:v>
                </c:pt>
                <c:pt idx="7">
                  <c:v>REL-11</c:v>
                </c:pt>
              </c:strCache>
            </c:strRef>
          </c:cat>
          <c:val>
            <c:numRef>
              <c:f>CR_statistics!$Y$2268:$Y$2275</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EE16-423C-84B0-3FC61DE4046F}"/>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CR_statistics!$AM$2255</c:f>
              <c:strCache>
                <c:ptCount val="1"/>
                <c:pt idx="0">
                  <c:v>RAN #43</c:v>
                </c:pt>
              </c:strCache>
            </c:strRef>
          </c:tx>
          <c:spPr>
            <a:solidFill>
              <a:srgbClr val="9999FF"/>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CR_statistics!$AM$2256:$AM$2266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94D-4850-9FAE-D751F7EA8159}"/>
            </c:ext>
          </c:extLst>
        </c:ser>
        <c:ser>
          <c:idx val="1"/>
          <c:order val="1"/>
          <c:tx>
            <c:strRef>
              <c:f>CR_statistics!$AN$2255</c:f>
              <c:strCache>
                <c:ptCount val="1"/>
                <c:pt idx="0">
                  <c:v>RAN #44</c:v>
                </c:pt>
              </c:strCache>
            </c:strRef>
          </c:tx>
          <c:spPr>
            <a:solidFill>
              <a:srgbClr val="339966"/>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CR_statistics!$AN$2256:$AN$2266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94D-4850-9FAE-D751F7EA8159}"/>
            </c:ext>
          </c:extLst>
        </c:ser>
        <c:ser>
          <c:idx val="2"/>
          <c:order val="2"/>
          <c:tx>
            <c:strRef>
              <c:f>CR_statistics!$AO$2255</c:f>
              <c:strCache>
                <c:ptCount val="1"/>
                <c:pt idx="0">
                  <c:v>RAN #45</c:v>
                </c:pt>
              </c:strCache>
            </c:strRef>
          </c:tx>
          <c:spPr>
            <a:solidFill>
              <a:srgbClr val="FFFF0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CR_statistics!$AO$2256:$AO$2266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94D-4850-9FAE-D751F7EA8159}"/>
            </c:ext>
          </c:extLst>
        </c:ser>
        <c:ser>
          <c:idx val="3"/>
          <c:order val="3"/>
          <c:tx>
            <c:strRef>
              <c:f>CR_statistics!$AP$2255</c:f>
              <c:strCache>
                <c:ptCount val="1"/>
                <c:pt idx="0">
                  <c:v>RAN #46</c:v>
                </c:pt>
              </c:strCache>
            </c:strRef>
          </c:tx>
          <c:spPr>
            <a:solidFill>
              <a:srgbClr val="FF000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CR_statistics!$AP$2256:$AP$2266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94D-4850-9FAE-D751F7EA8159}"/>
            </c:ext>
          </c:extLst>
        </c:ser>
        <c:ser>
          <c:idx val="4"/>
          <c:order val="4"/>
          <c:tx>
            <c:strRef>
              <c:f>CR_statistics!$AQ$2255</c:f>
              <c:strCache>
                <c:ptCount val="1"/>
                <c:pt idx="0">
                  <c:v>RAN #47</c:v>
                </c:pt>
              </c:strCache>
            </c:strRef>
          </c:tx>
          <c:spPr>
            <a:solidFill>
              <a:srgbClr val="00FF0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CR_statistics!$AQ$2256:$AQ$2266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94D-4850-9FAE-D751F7EA8159}"/>
            </c:ext>
          </c:extLst>
        </c:ser>
        <c:ser>
          <c:idx val="5"/>
          <c:order val="5"/>
          <c:tx>
            <c:strRef>
              <c:f>CR_statistics!$AR$2255</c:f>
              <c:strCache>
                <c:ptCount val="1"/>
                <c:pt idx="0">
                  <c:v>RAN #48</c:v>
                </c:pt>
              </c:strCache>
            </c:strRef>
          </c:tx>
          <c:spPr>
            <a:solidFill>
              <a:srgbClr val="80008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CR_statistics!$AR$2256:$AR$2266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94D-4850-9FAE-D751F7EA8159}"/>
            </c:ext>
          </c:extLst>
        </c:ser>
        <c:ser>
          <c:idx val="6"/>
          <c:order val="6"/>
          <c:tx>
            <c:strRef>
              <c:f>CR_statistics!$AS$2255</c:f>
              <c:strCache>
                <c:ptCount val="1"/>
                <c:pt idx="0">
                  <c:v>RAN #49</c:v>
                </c:pt>
              </c:strCache>
            </c:strRef>
          </c:tx>
          <c:spPr>
            <a:solidFill>
              <a:srgbClr val="0066CC"/>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CR_statistics!$AS$2256:$AS$2266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94D-4850-9FAE-D751F7EA8159}"/>
            </c:ext>
          </c:extLst>
        </c:ser>
        <c:ser>
          <c:idx val="7"/>
          <c:order val="7"/>
          <c:tx>
            <c:strRef>
              <c:f>CR_statistics!$AT$2255</c:f>
              <c:strCache>
                <c:ptCount val="1"/>
                <c:pt idx="0">
                  <c:v>RAN #50</c:v>
                </c:pt>
              </c:strCache>
            </c:strRef>
          </c:tx>
          <c:spPr>
            <a:solidFill>
              <a:srgbClr val="FF990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CR_statistics!$AT$2256:$AT$2266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94D-4850-9FAE-D751F7EA8159}"/>
            </c:ext>
          </c:extLst>
        </c:ser>
        <c:ser>
          <c:idx val="8"/>
          <c:order val="8"/>
          <c:tx>
            <c:strRef>
              <c:f>CR_statistics!$AU$2255</c:f>
              <c:strCache>
                <c:ptCount val="1"/>
                <c:pt idx="0">
                  <c:v>RAN #51</c:v>
                </c:pt>
              </c:strCache>
            </c:strRef>
          </c:tx>
          <c:spPr>
            <a:solidFill>
              <a:srgbClr val="00FFFF"/>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CR_statistics!$AU$2256:$AU$2266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94D-4850-9FAE-D751F7EA8159}"/>
            </c:ext>
          </c:extLst>
        </c:ser>
        <c:ser>
          <c:idx val="9"/>
          <c:order val="9"/>
          <c:tx>
            <c:strRef>
              <c:f>CR_statistics!$AV$2255</c:f>
              <c:strCache>
                <c:ptCount val="1"/>
                <c:pt idx="0">
                  <c:v>RAN #52</c:v>
                </c:pt>
              </c:strCache>
            </c:strRef>
          </c:tx>
          <c:spPr>
            <a:solidFill>
              <a:srgbClr val="FF00FF"/>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CR_statistics!$AV$2256:$AV$2266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94D-4850-9FAE-D751F7EA8159}"/>
            </c:ext>
          </c:extLst>
        </c:ser>
        <c:ser>
          <c:idx val="10"/>
          <c:order val="10"/>
          <c:tx>
            <c:strRef>
              <c:f>CR_statistics!$AW$2255</c:f>
              <c:strCache>
                <c:ptCount val="1"/>
                <c:pt idx="0">
                  <c:v>RAN #53</c:v>
                </c:pt>
              </c:strCache>
            </c:strRef>
          </c:tx>
          <c:spPr>
            <a:solidFill>
              <a:srgbClr val="FF0000"/>
            </a:solidFill>
            <a:ln w="12700">
              <a:solidFill>
                <a:srgbClr val="000000"/>
              </a:solidFill>
              <a:prstDash val="solid"/>
            </a:ln>
          </c:spPr>
          <c:invertIfNegative val="0"/>
          <c:cat>
            <c:strRef>
              <c:f>CR_statistics!$AL$2256:$AL$2266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CR_statistics!$AW$2256:$AW$2266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594D-4850-9FAE-D751F7EA815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CR_statistics!$T$2229</c:f>
              <c:strCache>
                <c:ptCount val="1"/>
                <c:pt idx="0">
                  <c:v>RAN1</c:v>
                </c:pt>
              </c:strCache>
            </c:strRef>
          </c:tx>
          <c:spPr>
            <a:solidFill>
              <a:srgbClr val="00FF00"/>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CR_statistics!$T$2230:$T$2237</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E795-4ECA-AF59-491D540D8600}"/>
            </c:ext>
          </c:extLst>
        </c:ser>
        <c:ser>
          <c:idx val="1"/>
          <c:order val="1"/>
          <c:tx>
            <c:strRef>
              <c:f>CR_statistics!$U$2229</c:f>
              <c:strCache>
                <c:ptCount val="1"/>
                <c:pt idx="0">
                  <c:v>RAN2</c:v>
                </c:pt>
              </c:strCache>
            </c:strRef>
          </c:tx>
          <c:spPr>
            <a:solidFill>
              <a:srgbClr val="FF0000"/>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CR_statistics!$U$2230:$U$2237</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E795-4ECA-AF59-491D540D8600}"/>
            </c:ext>
          </c:extLst>
        </c:ser>
        <c:ser>
          <c:idx val="2"/>
          <c:order val="2"/>
          <c:tx>
            <c:strRef>
              <c:f>CR_statistics!$V$2229</c:f>
              <c:strCache>
                <c:ptCount val="1"/>
                <c:pt idx="0">
                  <c:v>RAN3</c:v>
                </c:pt>
              </c:strCache>
            </c:strRef>
          </c:tx>
          <c:spPr>
            <a:solidFill>
              <a:srgbClr val="0000FF"/>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CR_statistics!$V$2230:$V$2237</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E795-4ECA-AF59-491D540D8600}"/>
            </c:ext>
          </c:extLst>
        </c:ser>
        <c:ser>
          <c:idx val="3"/>
          <c:order val="3"/>
          <c:tx>
            <c:strRef>
              <c:f>CR_statistics!$W$2229</c:f>
              <c:strCache>
                <c:ptCount val="1"/>
                <c:pt idx="0">
                  <c:v>RAN4</c:v>
                </c:pt>
              </c:strCache>
            </c:strRef>
          </c:tx>
          <c:spPr>
            <a:solidFill>
              <a:srgbClr val="FFFF00"/>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CR_statistics!$W$2230:$W$2237</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E795-4ECA-AF59-491D540D8600}"/>
            </c:ext>
          </c:extLst>
        </c:ser>
        <c:ser>
          <c:idx val="4"/>
          <c:order val="4"/>
          <c:tx>
            <c:strRef>
              <c:f>CR_statistics!$X$2229</c:f>
              <c:strCache>
                <c:ptCount val="1"/>
                <c:pt idx="0">
                  <c:v>RAN5</c:v>
                </c:pt>
              </c:strCache>
            </c:strRef>
          </c:tx>
          <c:spPr>
            <a:solidFill>
              <a:srgbClr val="660066"/>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CR_statistics!$X$2230:$X$2237</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E795-4ECA-AF59-491D540D8600}"/>
            </c:ext>
          </c:extLst>
        </c:ser>
        <c:ser>
          <c:idx val="5"/>
          <c:order val="5"/>
          <c:tx>
            <c:strRef>
              <c:f>CR_statistics!$Y$2229</c:f>
              <c:strCache>
                <c:ptCount val="1"/>
                <c:pt idx="0">
                  <c:v>RAN without RAN5</c:v>
                </c:pt>
              </c:strCache>
            </c:strRef>
          </c:tx>
          <c:spPr>
            <a:solidFill>
              <a:srgbClr val="FF00FF"/>
            </a:solidFill>
            <a:ln w="12700">
              <a:solidFill>
                <a:srgbClr val="000000"/>
              </a:solidFill>
              <a:prstDash val="solid"/>
            </a:ln>
          </c:spPr>
          <c:invertIfNegative val="0"/>
          <c:cat>
            <c:strRef>
              <c:f>CR_statistics!$S$2230:$S$2237</c:f>
              <c:strCache>
                <c:ptCount val="8"/>
                <c:pt idx="0">
                  <c:v>REL-4</c:v>
                </c:pt>
                <c:pt idx="1">
                  <c:v>REL-5</c:v>
                </c:pt>
                <c:pt idx="2">
                  <c:v>REL-6</c:v>
                </c:pt>
                <c:pt idx="3">
                  <c:v>REL-7</c:v>
                </c:pt>
                <c:pt idx="4">
                  <c:v>REL-8</c:v>
                </c:pt>
                <c:pt idx="5">
                  <c:v>REL-9</c:v>
                </c:pt>
                <c:pt idx="6">
                  <c:v>REL-10</c:v>
                </c:pt>
                <c:pt idx="7">
                  <c:v>REL-11</c:v>
                </c:pt>
              </c:strCache>
            </c:strRef>
          </c:cat>
          <c:val>
            <c:numRef>
              <c:f>CR_statistics!$Y$2230:$Y$2237</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E795-4ECA-AF59-491D540D8600}"/>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CR_statistics!$AM$2217</c:f>
              <c:strCache>
                <c:ptCount val="1"/>
                <c:pt idx="0">
                  <c:v>RAN #43</c:v>
                </c:pt>
              </c:strCache>
            </c:strRef>
          </c:tx>
          <c:spPr>
            <a:solidFill>
              <a:srgbClr val="9999FF"/>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CR_statistics!$AM$2218:$AM$2229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9DA-4EAC-B7CD-40ED753499C2}"/>
            </c:ext>
          </c:extLst>
        </c:ser>
        <c:ser>
          <c:idx val="1"/>
          <c:order val="1"/>
          <c:tx>
            <c:strRef>
              <c:f>CR_statistics!$AN$2217</c:f>
              <c:strCache>
                <c:ptCount val="1"/>
                <c:pt idx="0">
                  <c:v>RAN #44</c:v>
                </c:pt>
              </c:strCache>
            </c:strRef>
          </c:tx>
          <c:spPr>
            <a:solidFill>
              <a:srgbClr val="339966"/>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CR_statistics!$AN$2218:$AN$2229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9DA-4EAC-B7CD-40ED753499C2}"/>
            </c:ext>
          </c:extLst>
        </c:ser>
        <c:ser>
          <c:idx val="2"/>
          <c:order val="2"/>
          <c:tx>
            <c:strRef>
              <c:f>CR_statistics!$AO$2217</c:f>
              <c:strCache>
                <c:ptCount val="1"/>
                <c:pt idx="0">
                  <c:v>RAN #45</c:v>
                </c:pt>
              </c:strCache>
            </c:strRef>
          </c:tx>
          <c:spPr>
            <a:solidFill>
              <a:srgbClr val="FFFF0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CR_statistics!$AO$2218:$AO$2229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9DA-4EAC-B7CD-40ED753499C2}"/>
            </c:ext>
          </c:extLst>
        </c:ser>
        <c:ser>
          <c:idx val="3"/>
          <c:order val="3"/>
          <c:tx>
            <c:strRef>
              <c:f>CR_statistics!$AP$2217</c:f>
              <c:strCache>
                <c:ptCount val="1"/>
                <c:pt idx="0">
                  <c:v>RAN #46</c:v>
                </c:pt>
              </c:strCache>
            </c:strRef>
          </c:tx>
          <c:spPr>
            <a:solidFill>
              <a:srgbClr val="FF000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CR_statistics!$AP$2218:$AP$2229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9DA-4EAC-B7CD-40ED753499C2}"/>
            </c:ext>
          </c:extLst>
        </c:ser>
        <c:ser>
          <c:idx val="4"/>
          <c:order val="4"/>
          <c:tx>
            <c:strRef>
              <c:f>CR_statistics!$AQ$2217</c:f>
              <c:strCache>
                <c:ptCount val="1"/>
                <c:pt idx="0">
                  <c:v>RAN #47</c:v>
                </c:pt>
              </c:strCache>
            </c:strRef>
          </c:tx>
          <c:spPr>
            <a:solidFill>
              <a:srgbClr val="00FF0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CR_statistics!$AQ$2218:$AQ$2229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9DA-4EAC-B7CD-40ED753499C2}"/>
            </c:ext>
          </c:extLst>
        </c:ser>
        <c:ser>
          <c:idx val="5"/>
          <c:order val="5"/>
          <c:tx>
            <c:strRef>
              <c:f>CR_statistics!$AR$2217</c:f>
              <c:strCache>
                <c:ptCount val="1"/>
                <c:pt idx="0">
                  <c:v>RAN #48</c:v>
                </c:pt>
              </c:strCache>
            </c:strRef>
          </c:tx>
          <c:spPr>
            <a:solidFill>
              <a:srgbClr val="80008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CR_statistics!$AR$2218:$AR$2229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9DA-4EAC-B7CD-40ED753499C2}"/>
            </c:ext>
          </c:extLst>
        </c:ser>
        <c:ser>
          <c:idx val="6"/>
          <c:order val="6"/>
          <c:tx>
            <c:strRef>
              <c:f>CR_statistics!$AS$2217</c:f>
              <c:strCache>
                <c:ptCount val="1"/>
                <c:pt idx="0">
                  <c:v>RAN #49</c:v>
                </c:pt>
              </c:strCache>
            </c:strRef>
          </c:tx>
          <c:spPr>
            <a:solidFill>
              <a:srgbClr val="0066CC"/>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CR_statistics!$AS$2218:$AS$2229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9DA-4EAC-B7CD-40ED753499C2}"/>
            </c:ext>
          </c:extLst>
        </c:ser>
        <c:ser>
          <c:idx val="7"/>
          <c:order val="7"/>
          <c:tx>
            <c:strRef>
              <c:f>CR_statistics!$AT$2217</c:f>
              <c:strCache>
                <c:ptCount val="1"/>
                <c:pt idx="0">
                  <c:v>RAN #50</c:v>
                </c:pt>
              </c:strCache>
            </c:strRef>
          </c:tx>
          <c:spPr>
            <a:solidFill>
              <a:srgbClr val="FF990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CR_statistics!$AT$2218:$AT$2229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9DA-4EAC-B7CD-40ED753499C2}"/>
            </c:ext>
          </c:extLst>
        </c:ser>
        <c:ser>
          <c:idx val="8"/>
          <c:order val="8"/>
          <c:tx>
            <c:strRef>
              <c:f>CR_statistics!$AU$2217</c:f>
              <c:strCache>
                <c:ptCount val="1"/>
                <c:pt idx="0">
                  <c:v>RAN #51</c:v>
                </c:pt>
              </c:strCache>
            </c:strRef>
          </c:tx>
          <c:spPr>
            <a:solidFill>
              <a:srgbClr val="00FFFF"/>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CR_statistics!$AU$2218:$AU$2229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9DA-4EAC-B7CD-40ED753499C2}"/>
            </c:ext>
          </c:extLst>
        </c:ser>
        <c:ser>
          <c:idx val="9"/>
          <c:order val="9"/>
          <c:tx>
            <c:strRef>
              <c:f>CR_statistics!$AV$2217</c:f>
              <c:strCache>
                <c:ptCount val="1"/>
                <c:pt idx="0">
                  <c:v>RAN #52</c:v>
                </c:pt>
              </c:strCache>
            </c:strRef>
          </c:tx>
          <c:spPr>
            <a:solidFill>
              <a:srgbClr val="FF00FF"/>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CR_statistics!$AV$2218:$AV$2229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9DA-4EAC-B7CD-40ED753499C2}"/>
            </c:ext>
          </c:extLst>
        </c:ser>
        <c:ser>
          <c:idx val="10"/>
          <c:order val="10"/>
          <c:tx>
            <c:strRef>
              <c:f>CR_statistics!$AW$2217</c:f>
              <c:strCache>
                <c:ptCount val="1"/>
                <c:pt idx="0">
                  <c:v>RAN #53</c:v>
                </c:pt>
              </c:strCache>
            </c:strRef>
          </c:tx>
          <c:spPr>
            <a:solidFill>
              <a:srgbClr val="FF0000"/>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CR_statistics!$AW$2218:$AW$2229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9DA-4EAC-B7CD-40ED753499C2}"/>
            </c:ext>
          </c:extLst>
        </c:ser>
        <c:ser>
          <c:idx val="11"/>
          <c:order val="11"/>
          <c:tx>
            <c:strRef>
              <c:f>CR_statistics!$AX$2217</c:f>
              <c:strCache>
                <c:ptCount val="1"/>
                <c:pt idx="0">
                  <c:v>RAN #54</c:v>
                </c:pt>
              </c:strCache>
            </c:strRef>
          </c:tx>
          <c:spPr>
            <a:solidFill>
              <a:srgbClr val="00FFFF"/>
            </a:solidFill>
            <a:ln w="12700">
              <a:solidFill>
                <a:srgbClr val="000000"/>
              </a:solidFill>
              <a:prstDash val="solid"/>
            </a:ln>
          </c:spPr>
          <c:invertIfNegative val="0"/>
          <c:cat>
            <c:strRef>
              <c:f>CR_statistics!$AL$2218:$AL$2229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CR_statistics!$AX$2218:$AX$2229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9DA-4EAC-B7CD-40ED753499C2}"/>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CR_statistics!$AM$2181</c:f>
              <c:strCache>
                <c:ptCount val="1"/>
                <c:pt idx="0">
                  <c:v>RAN #43</c:v>
                </c:pt>
              </c:strCache>
            </c:strRef>
          </c:tx>
          <c:spPr>
            <a:solidFill>
              <a:srgbClr val="9999FF"/>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CR_statistics!$AM$2182:$AM$2193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3EF-4DD3-90C5-7258C5EF449B}"/>
            </c:ext>
          </c:extLst>
        </c:ser>
        <c:ser>
          <c:idx val="1"/>
          <c:order val="1"/>
          <c:tx>
            <c:strRef>
              <c:f>CR_statistics!$AN$2181</c:f>
              <c:strCache>
                <c:ptCount val="1"/>
                <c:pt idx="0">
                  <c:v>RAN #44</c:v>
                </c:pt>
              </c:strCache>
            </c:strRef>
          </c:tx>
          <c:spPr>
            <a:solidFill>
              <a:srgbClr val="339966"/>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CR_statistics!$AN$2182:$AN$2193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3EF-4DD3-90C5-7258C5EF449B}"/>
            </c:ext>
          </c:extLst>
        </c:ser>
        <c:ser>
          <c:idx val="2"/>
          <c:order val="2"/>
          <c:tx>
            <c:strRef>
              <c:f>CR_statistics!$AO$2181</c:f>
              <c:strCache>
                <c:ptCount val="1"/>
                <c:pt idx="0">
                  <c:v>RAN #45</c:v>
                </c:pt>
              </c:strCache>
            </c:strRef>
          </c:tx>
          <c:spPr>
            <a:solidFill>
              <a:srgbClr val="FFFF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CR_statistics!$AO$2182:$AO$2193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3EF-4DD3-90C5-7258C5EF449B}"/>
            </c:ext>
          </c:extLst>
        </c:ser>
        <c:ser>
          <c:idx val="3"/>
          <c:order val="3"/>
          <c:tx>
            <c:strRef>
              <c:f>CR_statistics!$AP$2181</c:f>
              <c:strCache>
                <c:ptCount val="1"/>
                <c:pt idx="0">
                  <c:v>RAN #46</c:v>
                </c:pt>
              </c:strCache>
            </c:strRef>
          </c:tx>
          <c:spPr>
            <a:solidFill>
              <a:srgbClr val="FF00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CR_statistics!$AP$2182:$AP$2193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3EF-4DD3-90C5-7258C5EF449B}"/>
            </c:ext>
          </c:extLst>
        </c:ser>
        <c:ser>
          <c:idx val="4"/>
          <c:order val="4"/>
          <c:tx>
            <c:strRef>
              <c:f>CR_statistics!$AQ$2181</c:f>
              <c:strCache>
                <c:ptCount val="1"/>
                <c:pt idx="0">
                  <c:v>RAN #47</c:v>
                </c:pt>
              </c:strCache>
            </c:strRef>
          </c:tx>
          <c:spPr>
            <a:solidFill>
              <a:srgbClr val="00FF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CR_statistics!$AQ$2182:$AQ$2193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3EF-4DD3-90C5-7258C5EF449B}"/>
            </c:ext>
          </c:extLst>
        </c:ser>
        <c:ser>
          <c:idx val="5"/>
          <c:order val="5"/>
          <c:tx>
            <c:strRef>
              <c:f>CR_statistics!$AR$2181</c:f>
              <c:strCache>
                <c:ptCount val="1"/>
                <c:pt idx="0">
                  <c:v>RAN #48</c:v>
                </c:pt>
              </c:strCache>
            </c:strRef>
          </c:tx>
          <c:spPr>
            <a:solidFill>
              <a:srgbClr val="80008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CR_statistics!$AR$2182:$AR$2193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3EF-4DD3-90C5-7258C5EF449B}"/>
            </c:ext>
          </c:extLst>
        </c:ser>
        <c:ser>
          <c:idx val="6"/>
          <c:order val="6"/>
          <c:tx>
            <c:strRef>
              <c:f>CR_statistics!$AS$2181</c:f>
              <c:strCache>
                <c:ptCount val="1"/>
                <c:pt idx="0">
                  <c:v>RAN #49</c:v>
                </c:pt>
              </c:strCache>
            </c:strRef>
          </c:tx>
          <c:spPr>
            <a:solidFill>
              <a:srgbClr val="0066CC"/>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CR_statistics!$AS$2182:$AS$2193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3EF-4DD3-90C5-7258C5EF449B}"/>
            </c:ext>
          </c:extLst>
        </c:ser>
        <c:ser>
          <c:idx val="7"/>
          <c:order val="7"/>
          <c:tx>
            <c:strRef>
              <c:f>CR_statistics!$AT$2181</c:f>
              <c:strCache>
                <c:ptCount val="1"/>
                <c:pt idx="0">
                  <c:v>RAN #50</c:v>
                </c:pt>
              </c:strCache>
            </c:strRef>
          </c:tx>
          <c:spPr>
            <a:solidFill>
              <a:srgbClr val="FF99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CR_statistics!$AT$2182:$AT$2193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3EF-4DD3-90C5-7258C5EF449B}"/>
            </c:ext>
          </c:extLst>
        </c:ser>
        <c:ser>
          <c:idx val="8"/>
          <c:order val="8"/>
          <c:tx>
            <c:strRef>
              <c:f>CR_statistics!$AU$2181</c:f>
              <c:strCache>
                <c:ptCount val="1"/>
                <c:pt idx="0">
                  <c:v>RAN #51</c:v>
                </c:pt>
              </c:strCache>
            </c:strRef>
          </c:tx>
          <c:spPr>
            <a:solidFill>
              <a:srgbClr val="00FFFF"/>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CR_statistics!$AU$2182:$AU$2193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3EF-4DD3-90C5-7258C5EF449B}"/>
            </c:ext>
          </c:extLst>
        </c:ser>
        <c:ser>
          <c:idx val="9"/>
          <c:order val="9"/>
          <c:tx>
            <c:strRef>
              <c:f>CR_statistics!$AV$2181</c:f>
              <c:strCache>
                <c:ptCount val="1"/>
                <c:pt idx="0">
                  <c:v>RAN #52</c:v>
                </c:pt>
              </c:strCache>
            </c:strRef>
          </c:tx>
          <c:spPr>
            <a:solidFill>
              <a:srgbClr val="FF00FF"/>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CR_statistics!$AV$2182:$AV$2193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3EF-4DD3-90C5-7258C5EF449B}"/>
            </c:ext>
          </c:extLst>
        </c:ser>
        <c:ser>
          <c:idx val="10"/>
          <c:order val="10"/>
          <c:tx>
            <c:strRef>
              <c:f>CR_statistics!$AW$2181</c:f>
              <c:strCache>
                <c:ptCount val="1"/>
                <c:pt idx="0">
                  <c:v>RAN #53</c:v>
                </c:pt>
              </c:strCache>
            </c:strRef>
          </c:tx>
          <c:spPr>
            <a:solidFill>
              <a:srgbClr val="FF00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CR_statistics!$AW$2182:$AW$2193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3EF-4DD3-90C5-7258C5EF449B}"/>
            </c:ext>
          </c:extLst>
        </c:ser>
        <c:ser>
          <c:idx val="11"/>
          <c:order val="11"/>
          <c:tx>
            <c:strRef>
              <c:f>CR_statistics!$AX$2181</c:f>
              <c:strCache>
                <c:ptCount val="1"/>
                <c:pt idx="0">
                  <c:v>RAN #54</c:v>
                </c:pt>
              </c:strCache>
            </c:strRef>
          </c:tx>
          <c:spPr>
            <a:solidFill>
              <a:srgbClr val="00FFFF"/>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CR_statistics!$AX$2182:$AX$2193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3EF-4DD3-90C5-7258C5EF449B}"/>
            </c:ext>
          </c:extLst>
        </c:ser>
        <c:ser>
          <c:idx val="12"/>
          <c:order val="12"/>
          <c:tx>
            <c:strRef>
              <c:f>CR_statistics!$AY$2181</c:f>
              <c:strCache>
                <c:ptCount val="1"/>
                <c:pt idx="0">
                  <c:v>RAN #55</c:v>
                </c:pt>
              </c:strCache>
            </c:strRef>
          </c:tx>
          <c:spPr>
            <a:solidFill>
              <a:srgbClr val="FFFF00"/>
            </a:solidFill>
            <a:ln w="12700">
              <a:solidFill>
                <a:srgbClr val="000000"/>
              </a:solidFill>
              <a:prstDash val="solid"/>
            </a:ln>
          </c:spPr>
          <c:invertIfNegative val="0"/>
          <c:cat>
            <c:strRef>
              <c:f>CR_statistics!$AL$2182:$AL$2193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CR_statistics!$AY$2182:$AY$2193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3EF-4DD3-90C5-7258C5EF449B}"/>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CR_statistics!$T$2193</c:f>
              <c:strCache>
                <c:ptCount val="1"/>
                <c:pt idx="0">
                  <c:v>RAN1</c:v>
                </c:pt>
              </c:strCache>
            </c:strRef>
          </c:tx>
          <c:spPr>
            <a:solidFill>
              <a:srgbClr val="00FF00"/>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CR_statistics!$T$2194:$T$2201</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53CB-4B7C-AC16-12497D538CFC}"/>
            </c:ext>
          </c:extLst>
        </c:ser>
        <c:ser>
          <c:idx val="1"/>
          <c:order val="1"/>
          <c:tx>
            <c:strRef>
              <c:f>CR_statistics!$U$2193</c:f>
              <c:strCache>
                <c:ptCount val="1"/>
                <c:pt idx="0">
                  <c:v>RAN2</c:v>
                </c:pt>
              </c:strCache>
            </c:strRef>
          </c:tx>
          <c:spPr>
            <a:solidFill>
              <a:srgbClr val="FF0000"/>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CR_statistics!$U$2194:$U$2201</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53CB-4B7C-AC16-12497D538CFC}"/>
            </c:ext>
          </c:extLst>
        </c:ser>
        <c:ser>
          <c:idx val="2"/>
          <c:order val="2"/>
          <c:tx>
            <c:strRef>
              <c:f>CR_statistics!$V$2193</c:f>
              <c:strCache>
                <c:ptCount val="1"/>
                <c:pt idx="0">
                  <c:v>RAN3</c:v>
                </c:pt>
              </c:strCache>
            </c:strRef>
          </c:tx>
          <c:spPr>
            <a:solidFill>
              <a:srgbClr val="0000FF"/>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CR_statistics!$V$2194:$V$2201</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53CB-4B7C-AC16-12497D538CFC}"/>
            </c:ext>
          </c:extLst>
        </c:ser>
        <c:ser>
          <c:idx val="3"/>
          <c:order val="3"/>
          <c:tx>
            <c:strRef>
              <c:f>CR_statistics!$W$2193</c:f>
              <c:strCache>
                <c:ptCount val="1"/>
                <c:pt idx="0">
                  <c:v>RAN4</c:v>
                </c:pt>
              </c:strCache>
            </c:strRef>
          </c:tx>
          <c:spPr>
            <a:solidFill>
              <a:srgbClr val="FFFF00"/>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CR_statistics!$W$2194:$W$2201</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53CB-4B7C-AC16-12497D538CFC}"/>
            </c:ext>
          </c:extLst>
        </c:ser>
        <c:ser>
          <c:idx val="4"/>
          <c:order val="4"/>
          <c:tx>
            <c:strRef>
              <c:f>CR_statistics!$X$2193</c:f>
              <c:strCache>
                <c:ptCount val="1"/>
                <c:pt idx="0">
                  <c:v>RAN5</c:v>
                </c:pt>
              </c:strCache>
            </c:strRef>
          </c:tx>
          <c:spPr>
            <a:solidFill>
              <a:srgbClr val="660066"/>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CR_statistics!$X$2194:$X$2201</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53CB-4B7C-AC16-12497D538CFC}"/>
            </c:ext>
          </c:extLst>
        </c:ser>
        <c:ser>
          <c:idx val="5"/>
          <c:order val="5"/>
          <c:tx>
            <c:strRef>
              <c:f>CR_statistics!$Y$2193</c:f>
              <c:strCache>
                <c:ptCount val="1"/>
                <c:pt idx="0">
                  <c:v>RAN without RAN5</c:v>
                </c:pt>
              </c:strCache>
            </c:strRef>
          </c:tx>
          <c:spPr>
            <a:solidFill>
              <a:srgbClr val="FF00FF"/>
            </a:solidFill>
            <a:ln w="12700">
              <a:solidFill>
                <a:srgbClr val="000000"/>
              </a:solidFill>
              <a:prstDash val="solid"/>
            </a:ln>
          </c:spPr>
          <c:invertIfNegative val="0"/>
          <c:cat>
            <c:strRef>
              <c:f>CR_statistics!$S$2194:$S$2201</c:f>
              <c:strCache>
                <c:ptCount val="8"/>
                <c:pt idx="0">
                  <c:v>REL-4</c:v>
                </c:pt>
                <c:pt idx="1">
                  <c:v>REL-5</c:v>
                </c:pt>
                <c:pt idx="2">
                  <c:v>REL-6</c:v>
                </c:pt>
                <c:pt idx="3">
                  <c:v>REL-7</c:v>
                </c:pt>
                <c:pt idx="4">
                  <c:v>REL-8</c:v>
                </c:pt>
                <c:pt idx="5">
                  <c:v>REL-9</c:v>
                </c:pt>
                <c:pt idx="6">
                  <c:v>REL-10</c:v>
                </c:pt>
                <c:pt idx="7">
                  <c:v>REL-11</c:v>
                </c:pt>
              </c:strCache>
            </c:strRef>
          </c:cat>
          <c:val>
            <c:numRef>
              <c:f>CR_statistics!$Y$2194:$Y$2201</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53CB-4B7C-AC16-12497D538CF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CR_statistics!$T$2158</c:f>
              <c:strCache>
                <c:ptCount val="1"/>
                <c:pt idx="0">
                  <c:v>RAN1</c:v>
                </c:pt>
              </c:strCache>
            </c:strRef>
          </c:tx>
          <c:spPr>
            <a:solidFill>
              <a:srgbClr val="00FF00"/>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CR_statistics!$T$2159:$T$2166</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4871-4915-8B7C-696D6687E889}"/>
            </c:ext>
          </c:extLst>
        </c:ser>
        <c:ser>
          <c:idx val="1"/>
          <c:order val="1"/>
          <c:tx>
            <c:strRef>
              <c:f>CR_statistics!$U$2158</c:f>
              <c:strCache>
                <c:ptCount val="1"/>
                <c:pt idx="0">
                  <c:v>RAN2</c:v>
                </c:pt>
              </c:strCache>
            </c:strRef>
          </c:tx>
          <c:spPr>
            <a:solidFill>
              <a:srgbClr val="FF0000"/>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CR_statistics!$U$2159:$U$2166</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4871-4915-8B7C-696D6687E889}"/>
            </c:ext>
          </c:extLst>
        </c:ser>
        <c:ser>
          <c:idx val="2"/>
          <c:order val="2"/>
          <c:tx>
            <c:strRef>
              <c:f>CR_statistics!$V$2158</c:f>
              <c:strCache>
                <c:ptCount val="1"/>
                <c:pt idx="0">
                  <c:v>RAN3</c:v>
                </c:pt>
              </c:strCache>
            </c:strRef>
          </c:tx>
          <c:spPr>
            <a:solidFill>
              <a:srgbClr val="0000FF"/>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CR_statistics!$V$2159:$V$2166</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4871-4915-8B7C-696D6687E889}"/>
            </c:ext>
          </c:extLst>
        </c:ser>
        <c:ser>
          <c:idx val="3"/>
          <c:order val="3"/>
          <c:tx>
            <c:strRef>
              <c:f>CR_statistics!$W$2158</c:f>
              <c:strCache>
                <c:ptCount val="1"/>
                <c:pt idx="0">
                  <c:v>RAN4</c:v>
                </c:pt>
              </c:strCache>
            </c:strRef>
          </c:tx>
          <c:spPr>
            <a:solidFill>
              <a:srgbClr val="FFFF00"/>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CR_statistics!$W$2159:$W$2166</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4871-4915-8B7C-696D6687E889}"/>
            </c:ext>
          </c:extLst>
        </c:ser>
        <c:ser>
          <c:idx val="4"/>
          <c:order val="4"/>
          <c:tx>
            <c:strRef>
              <c:f>CR_statistics!$X$2158</c:f>
              <c:strCache>
                <c:ptCount val="1"/>
                <c:pt idx="0">
                  <c:v>RAN5</c:v>
                </c:pt>
              </c:strCache>
            </c:strRef>
          </c:tx>
          <c:spPr>
            <a:solidFill>
              <a:srgbClr val="660066"/>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CR_statistics!$X$2159:$X$2166</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4871-4915-8B7C-696D6687E889}"/>
            </c:ext>
          </c:extLst>
        </c:ser>
        <c:ser>
          <c:idx val="5"/>
          <c:order val="5"/>
          <c:tx>
            <c:strRef>
              <c:f>CR_statistics!$Y$2158</c:f>
              <c:strCache>
                <c:ptCount val="1"/>
                <c:pt idx="0">
                  <c:v>RAN without RAN5</c:v>
                </c:pt>
              </c:strCache>
            </c:strRef>
          </c:tx>
          <c:spPr>
            <a:solidFill>
              <a:srgbClr val="FF00FF"/>
            </a:solidFill>
            <a:ln w="12700">
              <a:solidFill>
                <a:srgbClr val="000000"/>
              </a:solidFill>
              <a:prstDash val="solid"/>
            </a:ln>
          </c:spPr>
          <c:invertIfNegative val="0"/>
          <c:cat>
            <c:strRef>
              <c:f>CR_statistics!$S$2159:$S$2166</c:f>
              <c:strCache>
                <c:ptCount val="8"/>
                <c:pt idx="0">
                  <c:v>REL-4</c:v>
                </c:pt>
                <c:pt idx="1">
                  <c:v>REL-5</c:v>
                </c:pt>
                <c:pt idx="2">
                  <c:v>REL-6</c:v>
                </c:pt>
                <c:pt idx="3">
                  <c:v>REL-7</c:v>
                </c:pt>
                <c:pt idx="4">
                  <c:v>REL-8</c:v>
                </c:pt>
                <c:pt idx="5">
                  <c:v>REL-9</c:v>
                </c:pt>
                <c:pt idx="6">
                  <c:v>REL-10</c:v>
                </c:pt>
                <c:pt idx="7">
                  <c:v>REL-11</c:v>
                </c:pt>
              </c:strCache>
            </c:strRef>
          </c:cat>
          <c:val>
            <c:numRef>
              <c:f>CR_statistics!$Y$2159:$Y$2166</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4871-4915-8B7C-696D6687E889}"/>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CR_statistics!$AM$2147</c:f>
              <c:strCache>
                <c:ptCount val="1"/>
                <c:pt idx="0">
                  <c:v>RAN #43</c:v>
                </c:pt>
              </c:strCache>
            </c:strRef>
          </c:tx>
          <c:spPr>
            <a:solidFill>
              <a:srgbClr val="9999FF"/>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CR_statistics!$AM$2148:$AM$2159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F17-43B5-91A0-7FEF1E584999}"/>
            </c:ext>
          </c:extLst>
        </c:ser>
        <c:ser>
          <c:idx val="1"/>
          <c:order val="1"/>
          <c:tx>
            <c:strRef>
              <c:f>CR_statistics!$AN$2147</c:f>
              <c:strCache>
                <c:ptCount val="1"/>
                <c:pt idx="0">
                  <c:v>RAN #44</c:v>
                </c:pt>
              </c:strCache>
            </c:strRef>
          </c:tx>
          <c:spPr>
            <a:solidFill>
              <a:srgbClr val="339966"/>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CR_statistics!$AN$2148:$AN$2159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F17-43B5-91A0-7FEF1E584999}"/>
            </c:ext>
          </c:extLst>
        </c:ser>
        <c:ser>
          <c:idx val="2"/>
          <c:order val="2"/>
          <c:tx>
            <c:strRef>
              <c:f>CR_statistics!$AO$2147</c:f>
              <c:strCache>
                <c:ptCount val="1"/>
                <c:pt idx="0">
                  <c:v>RAN #45</c:v>
                </c:pt>
              </c:strCache>
            </c:strRef>
          </c:tx>
          <c:spPr>
            <a:solidFill>
              <a:srgbClr val="FFFF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CR_statistics!$AO$2148:$AO$2159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F17-43B5-91A0-7FEF1E584999}"/>
            </c:ext>
          </c:extLst>
        </c:ser>
        <c:ser>
          <c:idx val="3"/>
          <c:order val="3"/>
          <c:tx>
            <c:strRef>
              <c:f>CR_statistics!$AP$2147</c:f>
              <c:strCache>
                <c:ptCount val="1"/>
                <c:pt idx="0">
                  <c:v>RAN #46</c:v>
                </c:pt>
              </c:strCache>
            </c:strRef>
          </c:tx>
          <c:spPr>
            <a:solidFill>
              <a:srgbClr val="FF00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CR_statistics!$AP$2148:$AP$2159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F17-43B5-91A0-7FEF1E584999}"/>
            </c:ext>
          </c:extLst>
        </c:ser>
        <c:ser>
          <c:idx val="4"/>
          <c:order val="4"/>
          <c:tx>
            <c:strRef>
              <c:f>CR_statistics!$AQ$2147</c:f>
              <c:strCache>
                <c:ptCount val="1"/>
                <c:pt idx="0">
                  <c:v>RAN #47</c:v>
                </c:pt>
              </c:strCache>
            </c:strRef>
          </c:tx>
          <c:spPr>
            <a:solidFill>
              <a:srgbClr val="00FF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CR_statistics!$AQ$2148:$AQ$2159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F17-43B5-91A0-7FEF1E584999}"/>
            </c:ext>
          </c:extLst>
        </c:ser>
        <c:ser>
          <c:idx val="5"/>
          <c:order val="5"/>
          <c:tx>
            <c:strRef>
              <c:f>CR_statistics!$AR$2147</c:f>
              <c:strCache>
                <c:ptCount val="1"/>
                <c:pt idx="0">
                  <c:v>RAN #48</c:v>
                </c:pt>
              </c:strCache>
            </c:strRef>
          </c:tx>
          <c:spPr>
            <a:solidFill>
              <a:srgbClr val="80008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CR_statistics!$AR$2148:$AR$2159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F17-43B5-91A0-7FEF1E584999}"/>
            </c:ext>
          </c:extLst>
        </c:ser>
        <c:ser>
          <c:idx val="6"/>
          <c:order val="6"/>
          <c:tx>
            <c:strRef>
              <c:f>CR_statistics!$AS$2147</c:f>
              <c:strCache>
                <c:ptCount val="1"/>
                <c:pt idx="0">
                  <c:v>RAN #49</c:v>
                </c:pt>
              </c:strCache>
            </c:strRef>
          </c:tx>
          <c:spPr>
            <a:solidFill>
              <a:srgbClr val="0066CC"/>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CR_statistics!$AS$2148:$AS$2159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F17-43B5-91A0-7FEF1E584999}"/>
            </c:ext>
          </c:extLst>
        </c:ser>
        <c:ser>
          <c:idx val="7"/>
          <c:order val="7"/>
          <c:tx>
            <c:strRef>
              <c:f>CR_statistics!$AT$2147</c:f>
              <c:strCache>
                <c:ptCount val="1"/>
                <c:pt idx="0">
                  <c:v>RAN #50</c:v>
                </c:pt>
              </c:strCache>
            </c:strRef>
          </c:tx>
          <c:spPr>
            <a:solidFill>
              <a:srgbClr val="FF99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CR_statistics!$AT$2148:$AT$2159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F17-43B5-91A0-7FEF1E584999}"/>
            </c:ext>
          </c:extLst>
        </c:ser>
        <c:ser>
          <c:idx val="8"/>
          <c:order val="8"/>
          <c:tx>
            <c:strRef>
              <c:f>CR_statistics!$AU$2147</c:f>
              <c:strCache>
                <c:ptCount val="1"/>
                <c:pt idx="0">
                  <c:v>RAN #51</c:v>
                </c:pt>
              </c:strCache>
            </c:strRef>
          </c:tx>
          <c:spPr>
            <a:solidFill>
              <a:srgbClr val="00FFFF"/>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CR_statistics!$AU$2148:$AU$2159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F17-43B5-91A0-7FEF1E584999}"/>
            </c:ext>
          </c:extLst>
        </c:ser>
        <c:ser>
          <c:idx val="9"/>
          <c:order val="9"/>
          <c:tx>
            <c:strRef>
              <c:f>CR_statistics!$AV$2147</c:f>
              <c:strCache>
                <c:ptCount val="1"/>
                <c:pt idx="0">
                  <c:v>RAN #52</c:v>
                </c:pt>
              </c:strCache>
            </c:strRef>
          </c:tx>
          <c:spPr>
            <a:solidFill>
              <a:srgbClr val="FF00FF"/>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CR_statistics!$AV$2148:$AV$2159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F17-43B5-91A0-7FEF1E584999}"/>
            </c:ext>
          </c:extLst>
        </c:ser>
        <c:ser>
          <c:idx val="10"/>
          <c:order val="10"/>
          <c:tx>
            <c:strRef>
              <c:f>CR_statistics!$AW$2147</c:f>
              <c:strCache>
                <c:ptCount val="1"/>
                <c:pt idx="0">
                  <c:v>RAN #53</c:v>
                </c:pt>
              </c:strCache>
            </c:strRef>
          </c:tx>
          <c:spPr>
            <a:solidFill>
              <a:srgbClr val="FF00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CR_statistics!$AW$2148:$AW$2159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F17-43B5-91A0-7FEF1E584999}"/>
            </c:ext>
          </c:extLst>
        </c:ser>
        <c:ser>
          <c:idx val="11"/>
          <c:order val="11"/>
          <c:tx>
            <c:strRef>
              <c:f>CR_statistics!$AX$2147</c:f>
              <c:strCache>
                <c:ptCount val="1"/>
                <c:pt idx="0">
                  <c:v>RAN #54</c:v>
                </c:pt>
              </c:strCache>
            </c:strRef>
          </c:tx>
          <c:spPr>
            <a:solidFill>
              <a:srgbClr val="00FFFF"/>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CR_statistics!$AX$2148:$AX$2159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F17-43B5-91A0-7FEF1E584999}"/>
            </c:ext>
          </c:extLst>
        </c:ser>
        <c:ser>
          <c:idx val="12"/>
          <c:order val="12"/>
          <c:tx>
            <c:strRef>
              <c:f>CR_statistics!$AY$2147</c:f>
              <c:strCache>
                <c:ptCount val="1"/>
                <c:pt idx="0">
                  <c:v>RAN #55</c:v>
                </c:pt>
              </c:strCache>
            </c:strRef>
          </c:tx>
          <c:spPr>
            <a:solidFill>
              <a:srgbClr val="FFFF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CR_statistics!$AY$2148:$AY$2159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F17-43B5-91A0-7FEF1E584999}"/>
            </c:ext>
          </c:extLst>
        </c:ser>
        <c:ser>
          <c:idx val="13"/>
          <c:order val="13"/>
          <c:tx>
            <c:strRef>
              <c:f>CR_statistics!$AZ$2147</c:f>
              <c:strCache>
                <c:ptCount val="1"/>
                <c:pt idx="0">
                  <c:v>RAN #56</c:v>
                </c:pt>
              </c:strCache>
            </c:strRef>
          </c:tx>
          <c:spPr>
            <a:solidFill>
              <a:srgbClr val="800000"/>
            </a:solidFill>
            <a:ln w="12700">
              <a:solidFill>
                <a:srgbClr val="000000"/>
              </a:solidFill>
              <a:prstDash val="solid"/>
            </a:ln>
          </c:spPr>
          <c:invertIfNegative val="0"/>
          <c:cat>
            <c:strRef>
              <c:f>CR_statistics!$AL$2148:$AL$2159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CR_statistics!$AZ$2148:$AZ$2159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0F17-43B5-91A0-7FEF1E584999}"/>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CR_statistics!$T$2121</c:f>
              <c:strCache>
                <c:ptCount val="1"/>
                <c:pt idx="0">
                  <c:v>RAN1</c:v>
                </c:pt>
              </c:strCache>
            </c:strRef>
          </c:tx>
          <c:spPr>
            <a:solidFill>
              <a:srgbClr val="00FF00"/>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CR_statistics!$T$2122:$T$2129</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6C70-4445-ADB0-63D685BF46ED}"/>
            </c:ext>
          </c:extLst>
        </c:ser>
        <c:ser>
          <c:idx val="1"/>
          <c:order val="1"/>
          <c:tx>
            <c:strRef>
              <c:f>CR_statistics!$U$2121</c:f>
              <c:strCache>
                <c:ptCount val="1"/>
                <c:pt idx="0">
                  <c:v>RAN2</c:v>
                </c:pt>
              </c:strCache>
            </c:strRef>
          </c:tx>
          <c:spPr>
            <a:solidFill>
              <a:srgbClr val="FF0000"/>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CR_statistics!$U$2122:$U$2129</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6C70-4445-ADB0-63D685BF46ED}"/>
            </c:ext>
          </c:extLst>
        </c:ser>
        <c:ser>
          <c:idx val="2"/>
          <c:order val="2"/>
          <c:tx>
            <c:strRef>
              <c:f>CR_statistics!$V$2121</c:f>
              <c:strCache>
                <c:ptCount val="1"/>
                <c:pt idx="0">
                  <c:v>RAN3</c:v>
                </c:pt>
              </c:strCache>
            </c:strRef>
          </c:tx>
          <c:spPr>
            <a:solidFill>
              <a:srgbClr val="0000FF"/>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CR_statistics!$V$2122:$V$2129</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6C70-4445-ADB0-63D685BF46ED}"/>
            </c:ext>
          </c:extLst>
        </c:ser>
        <c:ser>
          <c:idx val="3"/>
          <c:order val="3"/>
          <c:tx>
            <c:strRef>
              <c:f>CR_statistics!$W$2121</c:f>
              <c:strCache>
                <c:ptCount val="1"/>
                <c:pt idx="0">
                  <c:v>RAN4</c:v>
                </c:pt>
              </c:strCache>
            </c:strRef>
          </c:tx>
          <c:spPr>
            <a:solidFill>
              <a:srgbClr val="FFFF00"/>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CR_statistics!$W$2122:$W$2129</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6C70-4445-ADB0-63D685BF46ED}"/>
            </c:ext>
          </c:extLst>
        </c:ser>
        <c:ser>
          <c:idx val="4"/>
          <c:order val="4"/>
          <c:tx>
            <c:strRef>
              <c:f>CR_statistics!$X$2121</c:f>
              <c:strCache>
                <c:ptCount val="1"/>
                <c:pt idx="0">
                  <c:v>RAN5</c:v>
                </c:pt>
              </c:strCache>
            </c:strRef>
          </c:tx>
          <c:spPr>
            <a:solidFill>
              <a:srgbClr val="660066"/>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CR_statistics!$X$2122:$X$2129</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6C70-4445-ADB0-63D685BF46ED}"/>
            </c:ext>
          </c:extLst>
        </c:ser>
        <c:ser>
          <c:idx val="5"/>
          <c:order val="5"/>
          <c:tx>
            <c:strRef>
              <c:f>CR_statistics!$Y$2121</c:f>
              <c:strCache>
                <c:ptCount val="1"/>
                <c:pt idx="0">
                  <c:v>RAN without RAN5</c:v>
                </c:pt>
              </c:strCache>
            </c:strRef>
          </c:tx>
          <c:spPr>
            <a:solidFill>
              <a:srgbClr val="FF00FF"/>
            </a:solidFill>
            <a:ln w="12700">
              <a:solidFill>
                <a:srgbClr val="000000"/>
              </a:solidFill>
              <a:prstDash val="solid"/>
            </a:ln>
          </c:spPr>
          <c:invertIfNegative val="0"/>
          <c:cat>
            <c:strRef>
              <c:f>CR_statistics!$S$2122:$S$2129</c:f>
              <c:strCache>
                <c:ptCount val="8"/>
                <c:pt idx="0">
                  <c:v>REL-4</c:v>
                </c:pt>
                <c:pt idx="1">
                  <c:v>REL-5</c:v>
                </c:pt>
                <c:pt idx="2">
                  <c:v>REL-6</c:v>
                </c:pt>
                <c:pt idx="3">
                  <c:v>REL-7</c:v>
                </c:pt>
                <c:pt idx="4">
                  <c:v>REL-8</c:v>
                </c:pt>
                <c:pt idx="5">
                  <c:v>REL-9</c:v>
                </c:pt>
                <c:pt idx="6">
                  <c:v>REL-10</c:v>
                </c:pt>
                <c:pt idx="7">
                  <c:v>REL-11</c:v>
                </c:pt>
              </c:strCache>
            </c:strRef>
          </c:cat>
          <c:val>
            <c:numRef>
              <c:f>CR_statistics!$Y$2122:$Y$2129</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6C70-4445-ADB0-63D685BF46ED}"/>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CR_statistics!$AM$2109</c:f>
              <c:strCache>
                <c:ptCount val="1"/>
                <c:pt idx="0">
                  <c:v>RAN #43</c:v>
                </c:pt>
              </c:strCache>
            </c:strRef>
          </c:tx>
          <c:spPr>
            <a:solidFill>
              <a:srgbClr val="9999FF"/>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CR_statistics!$AM$2113:$AM$2121</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6638-4076-8819-38EA5B939514}"/>
            </c:ext>
          </c:extLst>
        </c:ser>
        <c:ser>
          <c:idx val="1"/>
          <c:order val="1"/>
          <c:tx>
            <c:strRef>
              <c:f>CR_statistics!$AN$2109</c:f>
              <c:strCache>
                <c:ptCount val="1"/>
                <c:pt idx="0">
                  <c:v>RAN #44</c:v>
                </c:pt>
              </c:strCache>
            </c:strRef>
          </c:tx>
          <c:spPr>
            <a:solidFill>
              <a:srgbClr val="339966"/>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CR_statistics!$AN$2113:$AN$2121</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6638-4076-8819-38EA5B939514}"/>
            </c:ext>
          </c:extLst>
        </c:ser>
        <c:ser>
          <c:idx val="2"/>
          <c:order val="2"/>
          <c:tx>
            <c:strRef>
              <c:f>CR_statistics!$AO$2109</c:f>
              <c:strCache>
                <c:ptCount val="1"/>
                <c:pt idx="0">
                  <c:v>RAN #45</c:v>
                </c:pt>
              </c:strCache>
            </c:strRef>
          </c:tx>
          <c:spPr>
            <a:solidFill>
              <a:srgbClr val="FFFF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CR_statistics!$AO$2113:$AO$2121</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6638-4076-8819-38EA5B939514}"/>
            </c:ext>
          </c:extLst>
        </c:ser>
        <c:ser>
          <c:idx val="3"/>
          <c:order val="3"/>
          <c:tx>
            <c:strRef>
              <c:f>CR_statistics!$AP$2109</c:f>
              <c:strCache>
                <c:ptCount val="1"/>
                <c:pt idx="0">
                  <c:v>RAN #46</c:v>
                </c:pt>
              </c:strCache>
            </c:strRef>
          </c:tx>
          <c:spPr>
            <a:solidFill>
              <a:srgbClr val="FF00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CR_statistics!$AP$2113:$AP$2121</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6638-4076-8819-38EA5B939514}"/>
            </c:ext>
          </c:extLst>
        </c:ser>
        <c:ser>
          <c:idx val="4"/>
          <c:order val="4"/>
          <c:tx>
            <c:strRef>
              <c:f>CR_statistics!$AQ$2109</c:f>
              <c:strCache>
                <c:ptCount val="1"/>
                <c:pt idx="0">
                  <c:v>RAN #47</c:v>
                </c:pt>
              </c:strCache>
            </c:strRef>
          </c:tx>
          <c:spPr>
            <a:solidFill>
              <a:srgbClr val="00FF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CR_statistics!$AQ$2113:$AQ$2121</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6638-4076-8819-38EA5B939514}"/>
            </c:ext>
          </c:extLst>
        </c:ser>
        <c:ser>
          <c:idx val="5"/>
          <c:order val="5"/>
          <c:tx>
            <c:strRef>
              <c:f>CR_statistics!$AR$2109</c:f>
              <c:strCache>
                <c:ptCount val="1"/>
                <c:pt idx="0">
                  <c:v>RAN #48</c:v>
                </c:pt>
              </c:strCache>
            </c:strRef>
          </c:tx>
          <c:spPr>
            <a:solidFill>
              <a:srgbClr val="80008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CR_statistics!$AR$2113:$AR$2121</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6638-4076-8819-38EA5B939514}"/>
            </c:ext>
          </c:extLst>
        </c:ser>
        <c:ser>
          <c:idx val="6"/>
          <c:order val="6"/>
          <c:tx>
            <c:strRef>
              <c:f>CR_statistics!$AS$2109</c:f>
              <c:strCache>
                <c:ptCount val="1"/>
                <c:pt idx="0">
                  <c:v>RAN #49</c:v>
                </c:pt>
              </c:strCache>
            </c:strRef>
          </c:tx>
          <c:spPr>
            <a:solidFill>
              <a:srgbClr val="0066CC"/>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CR_statistics!$AS$2113:$AS$2121</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6638-4076-8819-38EA5B939514}"/>
            </c:ext>
          </c:extLst>
        </c:ser>
        <c:ser>
          <c:idx val="7"/>
          <c:order val="7"/>
          <c:tx>
            <c:strRef>
              <c:f>CR_statistics!$AT$2109</c:f>
              <c:strCache>
                <c:ptCount val="1"/>
                <c:pt idx="0">
                  <c:v>RAN #50</c:v>
                </c:pt>
              </c:strCache>
            </c:strRef>
          </c:tx>
          <c:spPr>
            <a:solidFill>
              <a:srgbClr val="FF99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CR_statistics!$AT$2113:$AT$2121</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6638-4076-8819-38EA5B939514}"/>
            </c:ext>
          </c:extLst>
        </c:ser>
        <c:ser>
          <c:idx val="8"/>
          <c:order val="8"/>
          <c:tx>
            <c:strRef>
              <c:f>CR_statistics!$AU$2109</c:f>
              <c:strCache>
                <c:ptCount val="1"/>
                <c:pt idx="0">
                  <c:v>RAN #51</c:v>
                </c:pt>
              </c:strCache>
            </c:strRef>
          </c:tx>
          <c:spPr>
            <a:solidFill>
              <a:srgbClr val="00FFFF"/>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CR_statistics!$AU$2113:$AU$2121</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6638-4076-8819-38EA5B939514}"/>
            </c:ext>
          </c:extLst>
        </c:ser>
        <c:ser>
          <c:idx val="9"/>
          <c:order val="9"/>
          <c:tx>
            <c:strRef>
              <c:f>CR_statistics!$AV$2109</c:f>
              <c:strCache>
                <c:ptCount val="1"/>
                <c:pt idx="0">
                  <c:v>RAN #52</c:v>
                </c:pt>
              </c:strCache>
            </c:strRef>
          </c:tx>
          <c:spPr>
            <a:solidFill>
              <a:srgbClr val="FF00FF"/>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CR_statistics!$AV$2113:$AV$2121</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6638-4076-8819-38EA5B939514}"/>
            </c:ext>
          </c:extLst>
        </c:ser>
        <c:ser>
          <c:idx val="10"/>
          <c:order val="10"/>
          <c:tx>
            <c:strRef>
              <c:f>CR_statistics!$AW$2109</c:f>
              <c:strCache>
                <c:ptCount val="1"/>
                <c:pt idx="0">
                  <c:v>RAN #53</c:v>
                </c:pt>
              </c:strCache>
            </c:strRef>
          </c:tx>
          <c:spPr>
            <a:solidFill>
              <a:srgbClr val="FF00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CR_statistics!$AW$2113:$AW$2121</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6638-4076-8819-38EA5B939514}"/>
            </c:ext>
          </c:extLst>
        </c:ser>
        <c:ser>
          <c:idx val="11"/>
          <c:order val="11"/>
          <c:tx>
            <c:strRef>
              <c:f>CR_statistics!$AX$2109</c:f>
              <c:strCache>
                <c:ptCount val="1"/>
                <c:pt idx="0">
                  <c:v>RAN #54</c:v>
                </c:pt>
              </c:strCache>
            </c:strRef>
          </c:tx>
          <c:spPr>
            <a:solidFill>
              <a:srgbClr val="00FFFF"/>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CR_statistics!$AX$2113:$AX$2121</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6638-4076-8819-38EA5B939514}"/>
            </c:ext>
          </c:extLst>
        </c:ser>
        <c:ser>
          <c:idx val="12"/>
          <c:order val="12"/>
          <c:tx>
            <c:strRef>
              <c:f>CR_statistics!$AY$2109</c:f>
              <c:strCache>
                <c:ptCount val="1"/>
                <c:pt idx="0">
                  <c:v>RAN #55</c:v>
                </c:pt>
              </c:strCache>
            </c:strRef>
          </c:tx>
          <c:spPr>
            <a:solidFill>
              <a:srgbClr val="FF00FF"/>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CR_statistics!$AY$2113:$AY$2121</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6638-4076-8819-38EA5B939514}"/>
            </c:ext>
          </c:extLst>
        </c:ser>
        <c:ser>
          <c:idx val="13"/>
          <c:order val="13"/>
          <c:tx>
            <c:strRef>
              <c:f>CR_statistics!$AZ$2109</c:f>
              <c:strCache>
                <c:ptCount val="1"/>
                <c:pt idx="0">
                  <c:v>RAN #56</c:v>
                </c:pt>
              </c:strCache>
            </c:strRef>
          </c:tx>
          <c:spPr>
            <a:solidFill>
              <a:srgbClr val="8000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CR_statistics!$AZ$2113:$AZ$2121</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6638-4076-8819-38EA5B939514}"/>
            </c:ext>
          </c:extLst>
        </c:ser>
        <c:ser>
          <c:idx val="14"/>
          <c:order val="14"/>
          <c:tx>
            <c:strRef>
              <c:f>CR_statistics!$BA$2109</c:f>
              <c:strCache>
                <c:ptCount val="1"/>
                <c:pt idx="0">
                  <c:v>RAN #57</c:v>
                </c:pt>
              </c:strCache>
            </c:strRef>
          </c:tx>
          <c:spPr>
            <a:solidFill>
              <a:srgbClr val="FFFF00"/>
            </a:solidFill>
            <a:ln w="12700">
              <a:solidFill>
                <a:srgbClr val="000000"/>
              </a:solidFill>
              <a:prstDash val="solid"/>
            </a:ln>
          </c:spPr>
          <c:invertIfNegative val="0"/>
          <c:cat>
            <c:strRef>
              <c:f>CR_statistics!$AL$2113:$AL$2121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CR_statistics!$BA$2113:$BA$2121</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6638-4076-8819-38EA5B93951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CR_statistics!$T$2087</c:f>
              <c:strCache>
                <c:ptCount val="1"/>
                <c:pt idx="0">
                  <c:v>RAN1</c:v>
                </c:pt>
              </c:strCache>
            </c:strRef>
          </c:tx>
          <c:spPr>
            <a:solidFill>
              <a:srgbClr val="00FF00"/>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CR_statistics!$T$2088:$T$2095</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CA42-43E1-A777-768BF7A9283B}"/>
            </c:ext>
          </c:extLst>
        </c:ser>
        <c:ser>
          <c:idx val="1"/>
          <c:order val="1"/>
          <c:tx>
            <c:strRef>
              <c:f>CR_statistics!$U$2087</c:f>
              <c:strCache>
                <c:ptCount val="1"/>
                <c:pt idx="0">
                  <c:v>RAN2</c:v>
                </c:pt>
              </c:strCache>
            </c:strRef>
          </c:tx>
          <c:spPr>
            <a:solidFill>
              <a:srgbClr val="FF0000"/>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CR_statistics!$U$2088:$U$2095</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CA42-43E1-A777-768BF7A9283B}"/>
            </c:ext>
          </c:extLst>
        </c:ser>
        <c:ser>
          <c:idx val="2"/>
          <c:order val="2"/>
          <c:tx>
            <c:strRef>
              <c:f>CR_statistics!$V$2087</c:f>
              <c:strCache>
                <c:ptCount val="1"/>
                <c:pt idx="0">
                  <c:v>RAN3</c:v>
                </c:pt>
              </c:strCache>
            </c:strRef>
          </c:tx>
          <c:spPr>
            <a:solidFill>
              <a:srgbClr val="0000FF"/>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CR_statistics!$V$2088:$V$2095</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CA42-43E1-A777-768BF7A9283B}"/>
            </c:ext>
          </c:extLst>
        </c:ser>
        <c:ser>
          <c:idx val="3"/>
          <c:order val="3"/>
          <c:tx>
            <c:strRef>
              <c:f>CR_statistics!$W$2087</c:f>
              <c:strCache>
                <c:ptCount val="1"/>
                <c:pt idx="0">
                  <c:v>RAN4</c:v>
                </c:pt>
              </c:strCache>
            </c:strRef>
          </c:tx>
          <c:spPr>
            <a:solidFill>
              <a:srgbClr val="FFFF00"/>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CR_statistics!$W$2088:$W$2095</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CA42-43E1-A777-768BF7A9283B}"/>
            </c:ext>
          </c:extLst>
        </c:ser>
        <c:ser>
          <c:idx val="4"/>
          <c:order val="4"/>
          <c:tx>
            <c:strRef>
              <c:f>CR_statistics!$X$2087</c:f>
              <c:strCache>
                <c:ptCount val="1"/>
                <c:pt idx="0">
                  <c:v>RAN5</c:v>
                </c:pt>
              </c:strCache>
            </c:strRef>
          </c:tx>
          <c:spPr>
            <a:solidFill>
              <a:srgbClr val="660066"/>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CR_statistics!$X$2088:$X$2095</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CA42-43E1-A777-768BF7A9283B}"/>
            </c:ext>
          </c:extLst>
        </c:ser>
        <c:ser>
          <c:idx val="5"/>
          <c:order val="5"/>
          <c:tx>
            <c:strRef>
              <c:f>CR_statistics!$Y$2087</c:f>
              <c:strCache>
                <c:ptCount val="1"/>
                <c:pt idx="0">
                  <c:v>RAN without RAN5</c:v>
                </c:pt>
              </c:strCache>
            </c:strRef>
          </c:tx>
          <c:spPr>
            <a:solidFill>
              <a:srgbClr val="FF00FF"/>
            </a:solidFill>
            <a:ln w="12700">
              <a:solidFill>
                <a:srgbClr val="000000"/>
              </a:solidFill>
              <a:prstDash val="solid"/>
            </a:ln>
          </c:spPr>
          <c:invertIfNegative val="0"/>
          <c:cat>
            <c:strRef>
              <c:f>CR_statistics!$S$2088:$S$2095</c:f>
              <c:strCache>
                <c:ptCount val="8"/>
                <c:pt idx="0">
                  <c:v>REL-4</c:v>
                </c:pt>
                <c:pt idx="1">
                  <c:v>REL-5</c:v>
                </c:pt>
                <c:pt idx="2">
                  <c:v>REL-6</c:v>
                </c:pt>
                <c:pt idx="3">
                  <c:v>REL-7</c:v>
                </c:pt>
                <c:pt idx="4">
                  <c:v>REL-8</c:v>
                </c:pt>
                <c:pt idx="5">
                  <c:v>REL-9</c:v>
                </c:pt>
                <c:pt idx="6">
                  <c:v>REL-10</c:v>
                </c:pt>
                <c:pt idx="7">
                  <c:v>REL-11</c:v>
                </c:pt>
              </c:strCache>
            </c:strRef>
          </c:cat>
          <c:val>
            <c:numRef>
              <c:f>CR_statistics!$Y$2088:$Y$2095</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CA42-43E1-A777-768BF7A9283B}"/>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CR_statistics!$AM$2075</c:f>
              <c:strCache>
                <c:ptCount val="1"/>
                <c:pt idx="0">
                  <c:v>RAN #43</c:v>
                </c:pt>
              </c:strCache>
            </c:strRef>
          </c:tx>
          <c:spPr>
            <a:solidFill>
              <a:srgbClr val="9999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CR_statistics!$AM$2076:$AM$2086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0564-4E35-A2BD-9AF57892AC25}"/>
            </c:ext>
          </c:extLst>
        </c:ser>
        <c:ser>
          <c:idx val="1"/>
          <c:order val="1"/>
          <c:tx>
            <c:strRef>
              <c:f>CR_statistics!$AN$2075</c:f>
              <c:strCache>
                <c:ptCount val="1"/>
                <c:pt idx="0">
                  <c:v>RAN #44</c:v>
                </c:pt>
              </c:strCache>
            </c:strRef>
          </c:tx>
          <c:spPr>
            <a:solidFill>
              <a:srgbClr val="339966"/>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CR_statistics!$AN$2076:$AN$2086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0564-4E35-A2BD-9AF57892AC25}"/>
            </c:ext>
          </c:extLst>
        </c:ser>
        <c:ser>
          <c:idx val="2"/>
          <c:order val="2"/>
          <c:tx>
            <c:strRef>
              <c:f>CR_statistics!$AO$2075</c:f>
              <c:strCache>
                <c:ptCount val="1"/>
                <c:pt idx="0">
                  <c:v>RAN #45</c:v>
                </c:pt>
              </c:strCache>
            </c:strRef>
          </c:tx>
          <c:spPr>
            <a:solidFill>
              <a:srgbClr val="FFFF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CR_statistics!$AO$2076:$AO$2086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0564-4E35-A2BD-9AF57892AC25}"/>
            </c:ext>
          </c:extLst>
        </c:ser>
        <c:ser>
          <c:idx val="3"/>
          <c:order val="3"/>
          <c:tx>
            <c:strRef>
              <c:f>CR_statistics!$AP$2075</c:f>
              <c:strCache>
                <c:ptCount val="1"/>
                <c:pt idx="0">
                  <c:v>RAN #46</c:v>
                </c:pt>
              </c:strCache>
            </c:strRef>
          </c:tx>
          <c:spPr>
            <a:solidFill>
              <a:srgbClr val="FF00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CR_statistics!$AP$2076:$AP$2086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0564-4E35-A2BD-9AF57892AC25}"/>
            </c:ext>
          </c:extLst>
        </c:ser>
        <c:ser>
          <c:idx val="4"/>
          <c:order val="4"/>
          <c:tx>
            <c:strRef>
              <c:f>CR_statistics!$AQ$2075</c:f>
              <c:strCache>
                <c:ptCount val="1"/>
                <c:pt idx="0">
                  <c:v>RAN #47</c:v>
                </c:pt>
              </c:strCache>
            </c:strRef>
          </c:tx>
          <c:spPr>
            <a:solidFill>
              <a:srgbClr val="00FF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CR_statistics!$AQ$2076:$AQ$2086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0564-4E35-A2BD-9AF57892AC25}"/>
            </c:ext>
          </c:extLst>
        </c:ser>
        <c:ser>
          <c:idx val="5"/>
          <c:order val="5"/>
          <c:tx>
            <c:strRef>
              <c:f>CR_statistics!$AR$2075</c:f>
              <c:strCache>
                <c:ptCount val="1"/>
                <c:pt idx="0">
                  <c:v>RAN #48</c:v>
                </c:pt>
              </c:strCache>
            </c:strRef>
          </c:tx>
          <c:spPr>
            <a:solidFill>
              <a:srgbClr val="80008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CR_statistics!$AR$2076:$AR$2086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0564-4E35-A2BD-9AF57892AC25}"/>
            </c:ext>
          </c:extLst>
        </c:ser>
        <c:ser>
          <c:idx val="6"/>
          <c:order val="6"/>
          <c:tx>
            <c:strRef>
              <c:f>CR_statistics!$AS$2075</c:f>
              <c:strCache>
                <c:ptCount val="1"/>
                <c:pt idx="0">
                  <c:v>RAN #49</c:v>
                </c:pt>
              </c:strCache>
            </c:strRef>
          </c:tx>
          <c:spPr>
            <a:solidFill>
              <a:srgbClr val="0066CC"/>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CR_statistics!$AS$2076:$AS$2086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0564-4E35-A2BD-9AF57892AC25}"/>
            </c:ext>
          </c:extLst>
        </c:ser>
        <c:ser>
          <c:idx val="7"/>
          <c:order val="7"/>
          <c:tx>
            <c:strRef>
              <c:f>CR_statistics!$AT$2075</c:f>
              <c:strCache>
                <c:ptCount val="1"/>
                <c:pt idx="0">
                  <c:v>RAN #50</c:v>
                </c:pt>
              </c:strCache>
            </c:strRef>
          </c:tx>
          <c:spPr>
            <a:solidFill>
              <a:srgbClr val="FF99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CR_statistics!$AT$2076:$AT$2086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0564-4E35-A2BD-9AF57892AC25}"/>
            </c:ext>
          </c:extLst>
        </c:ser>
        <c:ser>
          <c:idx val="8"/>
          <c:order val="8"/>
          <c:tx>
            <c:strRef>
              <c:f>CR_statistics!$AU$2075</c:f>
              <c:strCache>
                <c:ptCount val="1"/>
                <c:pt idx="0">
                  <c:v>RAN #51</c:v>
                </c:pt>
              </c:strCache>
            </c:strRef>
          </c:tx>
          <c:spPr>
            <a:solidFill>
              <a:srgbClr val="00FF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CR_statistics!$AU$2076:$AU$2086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0564-4E35-A2BD-9AF57892AC25}"/>
            </c:ext>
          </c:extLst>
        </c:ser>
        <c:ser>
          <c:idx val="9"/>
          <c:order val="9"/>
          <c:tx>
            <c:strRef>
              <c:f>CR_statistics!$AV$2075</c:f>
              <c:strCache>
                <c:ptCount val="1"/>
                <c:pt idx="0">
                  <c:v>RAN #52</c:v>
                </c:pt>
              </c:strCache>
            </c:strRef>
          </c:tx>
          <c:spPr>
            <a:solidFill>
              <a:srgbClr val="FF00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CR_statistics!$AV$2076:$AV$2086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0564-4E35-A2BD-9AF57892AC25}"/>
            </c:ext>
          </c:extLst>
        </c:ser>
        <c:ser>
          <c:idx val="10"/>
          <c:order val="10"/>
          <c:tx>
            <c:strRef>
              <c:f>CR_statistics!$AW$2075</c:f>
              <c:strCache>
                <c:ptCount val="1"/>
                <c:pt idx="0">
                  <c:v>RAN #53</c:v>
                </c:pt>
              </c:strCache>
            </c:strRef>
          </c:tx>
          <c:spPr>
            <a:solidFill>
              <a:srgbClr val="FF00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CR_statistics!$AW$2076:$AW$2086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0564-4E35-A2BD-9AF57892AC25}"/>
            </c:ext>
          </c:extLst>
        </c:ser>
        <c:ser>
          <c:idx val="11"/>
          <c:order val="11"/>
          <c:tx>
            <c:strRef>
              <c:f>CR_statistics!$AX$2075</c:f>
              <c:strCache>
                <c:ptCount val="1"/>
                <c:pt idx="0">
                  <c:v>RAN #54</c:v>
                </c:pt>
              </c:strCache>
            </c:strRef>
          </c:tx>
          <c:spPr>
            <a:solidFill>
              <a:srgbClr val="00FF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CR_statistics!$AX$2076:$AX$2086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0564-4E35-A2BD-9AF57892AC25}"/>
            </c:ext>
          </c:extLst>
        </c:ser>
        <c:ser>
          <c:idx val="12"/>
          <c:order val="12"/>
          <c:tx>
            <c:strRef>
              <c:f>CR_statistics!$AY$2075</c:f>
              <c:strCache>
                <c:ptCount val="1"/>
                <c:pt idx="0">
                  <c:v>RAN #55</c:v>
                </c:pt>
              </c:strCache>
            </c:strRef>
          </c:tx>
          <c:spPr>
            <a:solidFill>
              <a:srgbClr val="FF00FF"/>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CR_statistics!$AY$2076:$AY$2086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0564-4E35-A2BD-9AF57892AC25}"/>
            </c:ext>
          </c:extLst>
        </c:ser>
        <c:ser>
          <c:idx val="13"/>
          <c:order val="13"/>
          <c:tx>
            <c:strRef>
              <c:f>CR_statistics!$AZ$2075</c:f>
              <c:strCache>
                <c:ptCount val="1"/>
                <c:pt idx="0">
                  <c:v>RAN #56</c:v>
                </c:pt>
              </c:strCache>
            </c:strRef>
          </c:tx>
          <c:spPr>
            <a:solidFill>
              <a:srgbClr val="8000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CR_statistics!$AZ$2076:$AZ$2086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0564-4E35-A2BD-9AF57892AC25}"/>
            </c:ext>
          </c:extLst>
        </c:ser>
        <c:ser>
          <c:idx val="14"/>
          <c:order val="14"/>
          <c:tx>
            <c:strRef>
              <c:f>CR_statistics!$BA$2075</c:f>
              <c:strCache>
                <c:ptCount val="1"/>
                <c:pt idx="0">
                  <c:v>RAN #57</c:v>
                </c:pt>
              </c:strCache>
            </c:strRef>
          </c:tx>
          <c:spPr>
            <a:solidFill>
              <a:srgbClr val="FFCC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CR_statistics!$BA$2076:$BA$2086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0564-4E35-A2BD-9AF57892AC25}"/>
            </c:ext>
          </c:extLst>
        </c:ser>
        <c:ser>
          <c:idx val="15"/>
          <c:order val="15"/>
          <c:tx>
            <c:strRef>
              <c:f>CR_statistics!$BB$2075</c:f>
              <c:strCache>
                <c:ptCount val="1"/>
                <c:pt idx="0">
                  <c:v>RAN #58</c:v>
                </c:pt>
              </c:strCache>
            </c:strRef>
          </c:tx>
          <c:spPr>
            <a:solidFill>
              <a:srgbClr val="FFFF00"/>
            </a:solidFill>
            <a:ln w="12700">
              <a:solidFill>
                <a:srgbClr val="000000"/>
              </a:solidFill>
              <a:prstDash val="solid"/>
            </a:ln>
          </c:spPr>
          <c:invertIfNegative val="0"/>
          <c:cat>
            <c:strRef>
              <c:f>CR_statistics!$AL$2076:$AL$2086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CR_statistics!$BB$2076:$BB$2086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0564-4E35-A2BD-9AF57892AC2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CR_statistics!$T$2053</c:f>
              <c:strCache>
                <c:ptCount val="1"/>
                <c:pt idx="0">
                  <c:v>RAN1</c:v>
                </c:pt>
              </c:strCache>
            </c:strRef>
          </c:tx>
          <c:spPr>
            <a:solidFill>
              <a:srgbClr val="00FF00"/>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CR_statistics!$T$2054:$T$2062</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0F67-474F-BF3F-3FE47BF55A43}"/>
            </c:ext>
          </c:extLst>
        </c:ser>
        <c:ser>
          <c:idx val="1"/>
          <c:order val="1"/>
          <c:tx>
            <c:strRef>
              <c:f>CR_statistics!$U$2053</c:f>
              <c:strCache>
                <c:ptCount val="1"/>
                <c:pt idx="0">
                  <c:v>RAN2</c:v>
                </c:pt>
              </c:strCache>
            </c:strRef>
          </c:tx>
          <c:spPr>
            <a:solidFill>
              <a:srgbClr val="FF0000"/>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CR_statistics!$U$2054:$U$2062</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0F67-474F-BF3F-3FE47BF55A43}"/>
            </c:ext>
          </c:extLst>
        </c:ser>
        <c:ser>
          <c:idx val="2"/>
          <c:order val="2"/>
          <c:tx>
            <c:strRef>
              <c:f>CR_statistics!$V$2053</c:f>
              <c:strCache>
                <c:ptCount val="1"/>
                <c:pt idx="0">
                  <c:v>RAN3</c:v>
                </c:pt>
              </c:strCache>
            </c:strRef>
          </c:tx>
          <c:spPr>
            <a:solidFill>
              <a:srgbClr val="0000FF"/>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CR_statistics!$V$2054:$V$2062</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0F67-474F-BF3F-3FE47BF55A43}"/>
            </c:ext>
          </c:extLst>
        </c:ser>
        <c:ser>
          <c:idx val="3"/>
          <c:order val="3"/>
          <c:tx>
            <c:strRef>
              <c:f>CR_statistics!$W$2053</c:f>
              <c:strCache>
                <c:ptCount val="1"/>
                <c:pt idx="0">
                  <c:v>RAN4</c:v>
                </c:pt>
              </c:strCache>
            </c:strRef>
          </c:tx>
          <c:spPr>
            <a:solidFill>
              <a:srgbClr val="FFFF00"/>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CR_statistics!$W$2054:$W$2062</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0F67-474F-BF3F-3FE47BF55A43}"/>
            </c:ext>
          </c:extLst>
        </c:ser>
        <c:ser>
          <c:idx val="4"/>
          <c:order val="4"/>
          <c:tx>
            <c:strRef>
              <c:f>CR_statistics!$X$2053</c:f>
              <c:strCache>
                <c:ptCount val="1"/>
                <c:pt idx="0">
                  <c:v>RAN5</c:v>
                </c:pt>
              </c:strCache>
            </c:strRef>
          </c:tx>
          <c:spPr>
            <a:solidFill>
              <a:srgbClr val="660066"/>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CR_statistics!$X$2054:$X$2062</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0F67-474F-BF3F-3FE47BF55A43}"/>
            </c:ext>
          </c:extLst>
        </c:ser>
        <c:ser>
          <c:idx val="5"/>
          <c:order val="5"/>
          <c:tx>
            <c:strRef>
              <c:f>CR_statistics!$Y$2053</c:f>
              <c:strCache>
                <c:ptCount val="1"/>
                <c:pt idx="0">
                  <c:v>RAN without RAN5</c:v>
                </c:pt>
              </c:strCache>
            </c:strRef>
          </c:tx>
          <c:spPr>
            <a:solidFill>
              <a:srgbClr val="FF00FF"/>
            </a:solidFill>
            <a:ln w="12700">
              <a:solidFill>
                <a:srgbClr val="000000"/>
              </a:solidFill>
              <a:prstDash val="solid"/>
            </a:ln>
          </c:spPr>
          <c:invertIfNegative val="0"/>
          <c:cat>
            <c:strRef>
              <c:f>CR_statistics!$S$2054:$S$2062</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CR_statistics!$Y$2054:$Y$2062</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0F67-474F-BF3F-3FE47BF55A43}"/>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CR_statistics!$AM$2047</c:f>
              <c:strCache>
                <c:ptCount val="1"/>
                <c:pt idx="0">
                  <c:v>RAN #43</c:v>
                </c:pt>
              </c:strCache>
            </c:strRef>
          </c:tx>
          <c:spPr>
            <a:solidFill>
              <a:srgbClr val="9999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CR_statistics!$AM$2048:$AM$2055</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8325-464C-8D1A-8A6E662F2761}"/>
            </c:ext>
          </c:extLst>
        </c:ser>
        <c:ser>
          <c:idx val="1"/>
          <c:order val="1"/>
          <c:tx>
            <c:strRef>
              <c:f>CR_statistics!$AN$2047</c:f>
              <c:strCache>
                <c:ptCount val="1"/>
                <c:pt idx="0">
                  <c:v>RAN #44</c:v>
                </c:pt>
              </c:strCache>
            </c:strRef>
          </c:tx>
          <c:spPr>
            <a:solidFill>
              <a:srgbClr val="339966"/>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CR_statistics!$AN$2048:$AN$2055</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8325-464C-8D1A-8A6E662F2761}"/>
            </c:ext>
          </c:extLst>
        </c:ser>
        <c:ser>
          <c:idx val="2"/>
          <c:order val="2"/>
          <c:tx>
            <c:strRef>
              <c:f>CR_statistics!$AO$2047</c:f>
              <c:strCache>
                <c:ptCount val="1"/>
                <c:pt idx="0">
                  <c:v>RAN #45</c:v>
                </c:pt>
              </c:strCache>
            </c:strRef>
          </c:tx>
          <c:spPr>
            <a:solidFill>
              <a:srgbClr val="FFFF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CR_statistics!$AO$2048:$AO$2055</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8325-464C-8D1A-8A6E662F2761}"/>
            </c:ext>
          </c:extLst>
        </c:ser>
        <c:ser>
          <c:idx val="3"/>
          <c:order val="3"/>
          <c:tx>
            <c:strRef>
              <c:f>CR_statistics!$AP$2047</c:f>
              <c:strCache>
                <c:ptCount val="1"/>
                <c:pt idx="0">
                  <c:v>RAN #46</c:v>
                </c:pt>
              </c:strCache>
            </c:strRef>
          </c:tx>
          <c:spPr>
            <a:solidFill>
              <a:srgbClr val="FF00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CR_statistics!$AP$2048:$AP$2055</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8325-464C-8D1A-8A6E662F2761}"/>
            </c:ext>
          </c:extLst>
        </c:ser>
        <c:ser>
          <c:idx val="4"/>
          <c:order val="4"/>
          <c:tx>
            <c:strRef>
              <c:f>CR_statistics!$AQ$2047</c:f>
              <c:strCache>
                <c:ptCount val="1"/>
                <c:pt idx="0">
                  <c:v>RAN #47</c:v>
                </c:pt>
              </c:strCache>
            </c:strRef>
          </c:tx>
          <c:spPr>
            <a:solidFill>
              <a:srgbClr val="00FF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CR_statistics!$AQ$2048:$AQ$2055</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8325-464C-8D1A-8A6E662F2761}"/>
            </c:ext>
          </c:extLst>
        </c:ser>
        <c:ser>
          <c:idx val="5"/>
          <c:order val="5"/>
          <c:tx>
            <c:strRef>
              <c:f>CR_statistics!$AR$2047</c:f>
              <c:strCache>
                <c:ptCount val="1"/>
                <c:pt idx="0">
                  <c:v>RAN #48</c:v>
                </c:pt>
              </c:strCache>
            </c:strRef>
          </c:tx>
          <c:spPr>
            <a:solidFill>
              <a:srgbClr val="80008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CR_statistics!$AR$2048:$AR$2055</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8325-464C-8D1A-8A6E662F2761}"/>
            </c:ext>
          </c:extLst>
        </c:ser>
        <c:ser>
          <c:idx val="6"/>
          <c:order val="6"/>
          <c:tx>
            <c:strRef>
              <c:f>CR_statistics!$AS$2047</c:f>
              <c:strCache>
                <c:ptCount val="1"/>
                <c:pt idx="0">
                  <c:v>RAN #49</c:v>
                </c:pt>
              </c:strCache>
            </c:strRef>
          </c:tx>
          <c:spPr>
            <a:solidFill>
              <a:srgbClr val="0066CC"/>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CR_statistics!$AS$2048:$AS$2055</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8325-464C-8D1A-8A6E662F2761}"/>
            </c:ext>
          </c:extLst>
        </c:ser>
        <c:ser>
          <c:idx val="7"/>
          <c:order val="7"/>
          <c:tx>
            <c:strRef>
              <c:f>CR_statistics!$AT$2047</c:f>
              <c:strCache>
                <c:ptCount val="1"/>
                <c:pt idx="0">
                  <c:v>RAN #50</c:v>
                </c:pt>
              </c:strCache>
            </c:strRef>
          </c:tx>
          <c:spPr>
            <a:solidFill>
              <a:srgbClr val="FF99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CR_statistics!$AT$2048:$AT$2055</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8325-464C-8D1A-8A6E662F2761}"/>
            </c:ext>
          </c:extLst>
        </c:ser>
        <c:ser>
          <c:idx val="8"/>
          <c:order val="8"/>
          <c:tx>
            <c:strRef>
              <c:f>CR_statistics!$AU$2047</c:f>
              <c:strCache>
                <c:ptCount val="1"/>
                <c:pt idx="0">
                  <c:v>RAN #51</c:v>
                </c:pt>
              </c:strCache>
            </c:strRef>
          </c:tx>
          <c:spPr>
            <a:solidFill>
              <a:srgbClr val="00FF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CR_statistics!$AU$2048:$AU$2055</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8325-464C-8D1A-8A6E662F2761}"/>
            </c:ext>
          </c:extLst>
        </c:ser>
        <c:ser>
          <c:idx val="9"/>
          <c:order val="9"/>
          <c:tx>
            <c:strRef>
              <c:f>CR_statistics!$AV$2047</c:f>
              <c:strCache>
                <c:ptCount val="1"/>
                <c:pt idx="0">
                  <c:v>RAN #52</c:v>
                </c:pt>
              </c:strCache>
            </c:strRef>
          </c:tx>
          <c:spPr>
            <a:solidFill>
              <a:srgbClr val="FF00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CR_statistics!$AV$2048:$AV$2055</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8325-464C-8D1A-8A6E662F2761}"/>
            </c:ext>
          </c:extLst>
        </c:ser>
        <c:ser>
          <c:idx val="10"/>
          <c:order val="10"/>
          <c:tx>
            <c:strRef>
              <c:f>CR_statistics!$AW$2047</c:f>
              <c:strCache>
                <c:ptCount val="1"/>
                <c:pt idx="0">
                  <c:v>RAN #53</c:v>
                </c:pt>
              </c:strCache>
            </c:strRef>
          </c:tx>
          <c:spPr>
            <a:solidFill>
              <a:srgbClr val="FF00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CR_statistics!$AW$2048:$AW$2055</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8325-464C-8D1A-8A6E662F2761}"/>
            </c:ext>
          </c:extLst>
        </c:ser>
        <c:ser>
          <c:idx val="11"/>
          <c:order val="11"/>
          <c:tx>
            <c:strRef>
              <c:f>CR_statistics!$AX$2047</c:f>
              <c:strCache>
                <c:ptCount val="1"/>
                <c:pt idx="0">
                  <c:v>RAN #54</c:v>
                </c:pt>
              </c:strCache>
            </c:strRef>
          </c:tx>
          <c:spPr>
            <a:solidFill>
              <a:srgbClr val="00FF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CR_statistics!$AX$2048:$AX$2055</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8325-464C-8D1A-8A6E662F2761}"/>
            </c:ext>
          </c:extLst>
        </c:ser>
        <c:ser>
          <c:idx val="12"/>
          <c:order val="12"/>
          <c:tx>
            <c:strRef>
              <c:f>CR_statistics!$AY$2047</c:f>
              <c:strCache>
                <c:ptCount val="1"/>
                <c:pt idx="0">
                  <c:v>RAN #55</c:v>
                </c:pt>
              </c:strCache>
            </c:strRef>
          </c:tx>
          <c:spPr>
            <a:solidFill>
              <a:srgbClr val="FF00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CR_statistics!$AY$2048:$AY$2055</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8325-464C-8D1A-8A6E662F2761}"/>
            </c:ext>
          </c:extLst>
        </c:ser>
        <c:ser>
          <c:idx val="13"/>
          <c:order val="13"/>
          <c:tx>
            <c:strRef>
              <c:f>CR_statistics!$AZ$2047</c:f>
              <c:strCache>
                <c:ptCount val="1"/>
                <c:pt idx="0">
                  <c:v>RAN #56</c:v>
                </c:pt>
              </c:strCache>
            </c:strRef>
          </c:tx>
          <c:spPr>
            <a:solidFill>
              <a:srgbClr val="8000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CR_statistics!$AZ$2048:$AZ$2055</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8325-464C-8D1A-8A6E662F2761}"/>
            </c:ext>
          </c:extLst>
        </c:ser>
        <c:ser>
          <c:idx val="14"/>
          <c:order val="14"/>
          <c:tx>
            <c:strRef>
              <c:f>CR_statistics!$BA$2047</c:f>
              <c:strCache>
                <c:ptCount val="1"/>
                <c:pt idx="0">
                  <c:v>RAN #57</c:v>
                </c:pt>
              </c:strCache>
            </c:strRef>
          </c:tx>
          <c:spPr>
            <a:solidFill>
              <a:srgbClr val="FFCC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CR_statistics!$BA$2048:$BA$2055</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8325-464C-8D1A-8A6E662F2761}"/>
            </c:ext>
          </c:extLst>
        </c:ser>
        <c:ser>
          <c:idx val="15"/>
          <c:order val="15"/>
          <c:tx>
            <c:strRef>
              <c:f>CR_statistics!$BB$2047</c:f>
              <c:strCache>
                <c:ptCount val="1"/>
                <c:pt idx="0">
                  <c:v>RAN #58</c:v>
                </c:pt>
              </c:strCache>
            </c:strRef>
          </c:tx>
          <c:spPr>
            <a:solidFill>
              <a:srgbClr val="FFFF00"/>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CR_statistics!$BB$2048:$BB$2055</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8325-464C-8D1A-8A6E662F2761}"/>
            </c:ext>
          </c:extLst>
        </c:ser>
        <c:ser>
          <c:idx val="16"/>
          <c:order val="16"/>
          <c:tx>
            <c:strRef>
              <c:f>CR_statistics!$BC$2047</c:f>
              <c:strCache>
                <c:ptCount val="1"/>
                <c:pt idx="0">
                  <c:v>RAN #59</c:v>
                </c:pt>
              </c:strCache>
            </c:strRef>
          </c:tx>
          <c:spPr>
            <a:solidFill>
              <a:srgbClr val="00CCFF"/>
            </a:solidFill>
            <a:ln w="12700">
              <a:solidFill>
                <a:srgbClr val="000000"/>
              </a:solidFill>
              <a:prstDash val="solid"/>
            </a:ln>
          </c:spPr>
          <c:invertIfNegative val="0"/>
          <c:cat>
            <c:strRef>
              <c:f>CR_statistics!$AL$2048:$AL$2055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CR_statistics!$BC$2048:$BC$2055</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8325-464C-8D1A-8A6E662F276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CR_statistics!$T$2011</c:f>
              <c:strCache>
                <c:ptCount val="1"/>
                <c:pt idx="0">
                  <c:v>RAN1</c:v>
                </c:pt>
              </c:strCache>
            </c:strRef>
          </c:tx>
          <c:spPr>
            <a:solidFill>
              <a:srgbClr val="00FF00"/>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CR_statistics!$T$2012:$T$2020</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A6B4-4DAB-81C6-54A376A9FEA2}"/>
            </c:ext>
          </c:extLst>
        </c:ser>
        <c:ser>
          <c:idx val="1"/>
          <c:order val="1"/>
          <c:tx>
            <c:strRef>
              <c:f>CR_statistics!$U$2011</c:f>
              <c:strCache>
                <c:ptCount val="1"/>
                <c:pt idx="0">
                  <c:v>RAN2</c:v>
                </c:pt>
              </c:strCache>
            </c:strRef>
          </c:tx>
          <c:spPr>
            <a:solidFill>
              <a:srgbClr val="FF0000"/>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CR_statistics!$U$2012:$U$2020</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A6B4-4DAB-81C6-54A376A9FEA2}"/>
            </c:ext>
          </c:extLst>
        </c:ser>
        <c:ser>
          <c:idx val="2"/>
          <c:order val="2"/>
          <c:tx>
            <c:strRef>
              <c:f>CR_statistics!$V$2011</c:f>
              <c:strCache>
                <c:ptCount val="1"/>
                <c:pt idx="0">
                  <c:v>RAN3</c:v>
                </c:pt>
              </c:strCache>
            </c:strRef>
          </c:tx>
          <c:spPr>
            <a:solidFill>
              <a:srgbClr val="0000FF"/>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CR_statistics!$V$2012:$V$2020</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A6B4-4DAB-81C6-54A376A9FEA2}"/>
            </c:ext>
          </c:extLst>
        </c:ser>
        <c:ser>
          <c:idx val="3"/>
          <c:order val="3"/>
          <c:tx>
            <c:strRef>
              <c:f>CR_statistics!$W$2011</c:f>
              <c:strCache>
                <c:ptCount val="1"/>
                <c:pt idx="0">
                  <c:v>RAN4</c:v>
                </c:pt>
              </c:strCache>
            </c:strRef>
          </c:tx>
          <c:spPr>
            <a:solidFill>
              <a:srgbClr val="FFFF00"/>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CR_statistics!$W$2012:$W$2020</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A6B4-4DAB-81C6-54A376A9FEA2}"/>
            </c:ext>
          </c:extLst>
        </c:ser>
        <c:ser>
          <c:idx val="4"/>
          <c:order val="4"/>
          <c:tx>
            <c:strRef>
              <c:f>CR_statistics!$X$2011</c:f>
              <c:strCache>
                <c:ptCount val="1"/>
                <c:pt idx="0">
                  <c:v>RAN5</c:v>
                </c:pt>
              </c:strCache>
            </c:strRef>
          </c:tx>
          <c:spPr>
            <a:solidFill>
              <a:srgbClr val="660066"/>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CR_statistics!$X$2012:$X$2020</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A6B4-4DAB-81C6-54A376A9FEA2}"/>
            </c:ext>
          </c:extLst>
        </c:ser>
        <c:ser>
          <c:idx val="5"/>
          <c:order val="5"/>
          <c:tx>
            <c:strRef>
              <c:f>CR_statistics!$Y$2011</c:f>
              <c:strCache>
                <c:ptCount val="1"/>
                <c:pt idx="0">
                  <c:v>RAN without RAN5</c:v>
                </c:pt>
              </c:strCache>
            </c:strRef>
          </c:tx>
          <c:spPr>
            <a:solidFill>
              <a:srgbClr val="FF00FF"/>
            </a:solidFill>
            <a:ln w="12700">
              <a:solidFill>
                <a:srgbClr val="000000"/>
              </a:solidFill>
              <a:prstDash val="solid"/>
            </a:ln>
          </c:spPr>
          <c:invertIfNegative val="0"/>
          <c:cat>
            <c:strRef>
              <c:f>CR_statistics!$S$2012:$S$2020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CR_statistics!$Y$2012:$Y$2020</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A6B4-4DAB-81C6-54A376A9FEA2}"/>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CR_statistics!$AM$2005</c:f>
              <c:strCache>
                <c:ptCount val="1"/>
                <c:pt idx="0">
                  <c:v>RAN #43</c:v>
                </c:pt>
              </c:strCache>
            </c:strRef>
          </c:tx>
          <c:spPr>
            <a:solidFill>
              <a:srgbClr val="9999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CR_statistics!$AM$2006:$AM$2013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F47-472C-B8B0-4A07F3A16B4F}"/>
            </c:ext>
          </c:extLst>
        </c:ser>
        <c:ser>
          <c:idx val="1"/>
          <c:order val="1"/>
          <c:tx>
            <c:strRef>
              <c:f>CR_statistics!$AN$2005</c:f>
              <c:strCache>
                <c:ptCount val="1"/>
                <c:pt idx="0">
                  <c:v>RAN #44</c:v>
                </c:pt>
              </c:strCache>
            </c:strRef>
          </c:tx>
          <c:spPr>
            <a:solidFill>
              <a:srgbClr val="339966"/>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CR_statistics!$AN$2006:$AN$2013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F47-472C-B8B0-4A07F3A16B4F}"/>
            </c:ext>
          </c:extLst>
        </c:ser>
        <c:ser>
          <c:idx val="2"/>
          <c:order val="2"/>
          <c:tx>
            <c:strRef>
              <c:f>CR_statistics!$AO$2005</c:f>
              <c:strCache>
                <c:ptCount val="1"/>
                <c:pt idx="0">
                  <c:v>RAN #45</c:v>
                </c:pt>
              </c:strCache>
            </c:strRef>
          </c:tx>
          <c:spPr>
            <a:solidFill>
              <a:srgbClr val="FFFF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CR_statistics!$AO$2006:$AO$2013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F47-472C-B8B0-4A07F3A16B4F}"/>
            </c:ext>
          </c:extLst>
        </c:ser>
        <c:ser>
          <c:idx val="3"/>
          <c:order val="3"/>
          <c:tx>
            <c:strRef>
              <c:f>CR_statistics!$AP$2005</c:f>
              <c:strCache>
                <c:ptCount val="1"/>
                <c:pt idx="0">
                  <c:v>RAN #46</c:v>
                </c:pt>
              </c:strCache>
            </c:strRef>
          </c:tx>
          <c:spPr>
            <a:solidFill>
              <a:srgbClr val="FF00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CR_statistics!$AP$2006:$AP$2013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F47-472C-B8B0-4A07F3A16B4F}"/>
            </c:ext>
          </c:extLst>
        </c:ser>
        <c:ser>
          <c:idx val="4"/>
          <c:order val="4"/>
          <c:tx>
            <c:strRef>
              <c:f>CR_statistics!$AQ$2005</c:f>
              <c:strCache>
                <c:ptCount val="1"/>
                <c:pt idx="0">
                  <c:v>RAN #47</c:v>
                </c:pt>
              </c:strCache>
            </c:strRef>
          </c:tx>
          <c:spPr>
            <a:solidFill>
              <a:srgbClr val="00FF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CR_statistics!$AQ$2006:$AQ$2013</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6F47-472C-B8B0-4A07F3A16B4F}"/>
            </c:ext>
          </c:extLst>
        </c:ser>
        <c:ser>
          <c:idx val="5"/>
          <c:order val="5"/>
          <c:tx>
            <c:strRef>
              <c:f>CR_statistics!$AR$2005</c:f>
              <c:strCache>
                <c:ptCount val="1"/>
                <c:pt idx="0">
                  <c:v>RAN #48</c:v>
                </c:pt>
              </c:strCache>
            </c:strRef>
          </c:tx>
          <c:spPr>
            <a:solidFill>
              <a:srgbClr val="80008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CR_statistics!$AR$2006:$AR$2013</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6F47-472C-B8B0-4A07F3A16B4F}"/>
            </c:ext>
          </c:extLst>
        </c:ser>
        <c:ser>
          <c:idx val="6"/>
          <c:order val="6"/>
          <c:tx>
            <c:strRef>
              <c:f>CR_statistics!$AS$2005</c:f>
              <c:strCache>
                <c:ptCount val="1"/>
                <c:pt idx="0">
                  <c:v>RAN #49</c:v>
                </c:pt>
              </c:strCache>
            </c:strRef>
          </c:tx>
          <c:spPr>
            <a:solidFill>
              <a:srgbClr val="0066CC"/>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CR_statistics!$AS$2006:$AS$2013</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6F47-472C-B8B0-4A07F3A16B4F}"/>
            </c:ext>
          </c:extLst>
        </c:ser>
        <c:ser>
          <c:idx val="7"/>
          <c:order val="7"/>
          <c:tx>
            <c:strRef>
              <c:f>CR_statistics!$AT$2005</c:f>
              <c:strCache>
                <c:ptCount val="1"/>
                <c:pt idx="0">
                  <c:v>RAN #50</c:v>
                </c:pt>
              </c:strCache>
            </c:strRef>
          </c:tx>
          <c:spPr>
            <a:solidFill>
              <a:srgbClr val="FF99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CR_statistics!$AT$2006:$AT$2013</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6F47-472C-B8B0-4A07F3A16B4F}"/>
            </c:ext>
          </c:extLst>
        </c:ser>
        <c:ser>
          <c:idx val="8"/>
          <c:order val="8"/>
          <c:tx>
            <c:strRef>
              <c:f>CR_statistics!$AU$2005</c:f>
              <c:strCache>
                <c:ptCount val="1"/>
                <c:pt idx="0">
                  <c:v>RAN #51</c:v>
                </c:pt>
              </c:strCache>
            </c:strRef>
          </c:tx>
          <c:spPr>
            <a:solidFill>
              <a:srgbClr val="00FF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CR_statistics!$AU$2006:$AU$2013</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6F47-472C-B8B0-4A07F3A16B4F}"/>
            </c:ext>
          </c:extLst>
        </c:ser>
        <c:ser>
          <c:idx val="9"/>
          <c:order val="9"/>
          <c:tx>
            <c:strRef>
              <c:f>CR_statistics!$AV$2005</c:f>
              <c:strCache>
                <c:ptCount val="1"/>
                <c:pt idx="0">
                  <c:v>RAN #52</c:v>
                </c:pt>
              </c:strCache>
            </c:strRef>
          </c:tx>
          <c:spPr>
            <a:solidFill>
              <a:srgbClr val="FF00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CR_statistics!$AV$2006:$AV$2013</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6F47-472C-B8B0-4A07F3A16B4F}"/>
            </c:ext>
          </c:extLst>
        </c:ser>
        <c:ser>
          <c:idx val="10"/>
          <c:order val="10"/>
          <c:tx>
            <c:strRef>
              <c:f>CR_statistics!$AW$2005</c:f>
              <c:strCache>
                <c:ptCount val="1"/>
                <c:pt idx="0">
                  <c:v>RAN #53</c:v>
                </c:pt>
              </c:strCache>
            </c:strRef>
          </c:tx>
          <c:spPr>
            <a:solidFill>
              <a:srgbClr val="FF00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CR_statistics!$AW$2006:$AW$2013</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6F47-472C-B8B0-4A07F3A16B4F}"/>
            </c:ext>
          </c:extLst>
        </c:ser>
        <c:ser>
          <c:idx val="11"/>
          <c:order val="11"/>
          <c:tx>
            <c:strRef>
              <c:f>CR_statistics!$AX$2005</c:f>
              <c:strCache>
                <c:ptCount val="1"/>
                <c:pt idx="0">
                  <c:v>RAN #54</c:v>
                </c:pt>
              </c:strCache>
            </c:strRef>
          </c:tx>
          <c:spPr>
            <a:solidFill>
              <a:srgbClr val="00FF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CR_statistics!$AX$2006:$AX$2013</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6F47-472C-B8B0-4A07F3A16B4F}"/>
            </c:ext>
          </c:extLst>
        </c:ser>
        <c:ser>
          <c:idx val="12"/>
          <c:order val="12"/>
          <c:tx>
            <c:strRef>
              <c:f>CR_statistics!$AY$2005</c:f>
              <c:strCache>
                <c:ptCount val="1"/>
                <c:pt idx="0">
                  <c:v>RAN #55</c:v>
                </c:pt>
              </c:strCache>
            </c:strRef>
          </c:tx>
          <c:spPr>
            <a:solidFill>
              <a:srgbClr val="FF00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CR_statistics!$AY$2006:$AY$2013</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6F47-472C-B8B0-4A07F3A16B4F}"/>
            </c:ext>
          </c:extLst>
        </c:ser>
        <c:ser>
          <c:idx val="13"/>
          <c:order val="13"/>
          <c:tx>
            <c:strRef>
              <c:f>CR_statistics!$AZ$2005</c:f>
              <c:strCache>
                <c:ptCount val="1"/>
                <c:pt idx="0">
                  <c:v>RAN #56</c:v>
                </c:pt>
              </c:strCache>
            </c:strRef>
          </c:tx>
          <c:spPr>
            <a:solidFill>
              <a:srgbClr val="8000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CR_statistics!$AZ$2006:$AZ$2013</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6F47-472C-B8B0-4A07F3A16B4F}"/>
            </c:ext>
          </c:extLst>
        </c:ser>
        <c:ser>
          <c:idx val="14"/>
          <c:order val="14"/>
          <c:tx>
            <c:strRef>
              <c:f>CR_statistics!$BA$2005</c:f>
              <c:strCache>
                <c:ptCount val="1"/>
                <c:pt idx="0">
                  <c:v>RAN #57</c:v>
                </c:pt>
              </c:strCache>
            </c:strRef>
          </c:tx>
          <c:spPr>
            <a:solidFill>
              <a:srgbClr val="FFCC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CR_statistics!$BA$2006:$BA$2013</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6F47-472C-B8B0-4A07F3A16B4F}"/>
            </c:ext>
          </c:extLst>
        </c:ser>
        <c:ser>
          <c:idx val="15"/>
          <c:order val="15"/>
          <c:tx>
            <c:strRef>
              <c:f>CR_statistics!$BB$2005</c:f>
              <c:strCache>
                <c:ptCount val="1"/>
                <c:pt idx="0">
                  <c:v>RAN #58</c:v>
                </c:pt>
              </c:strCache>
            </c:strRef>
          </c:tx>
          <c:spPr>
            <a:solidFill>
              <a:srgbClr val="FFFF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CR_statistics!$BB$2006:$BB$2013</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6F47-472C-B8B0-4A07F3A16B4F}"/>
            </c:ext>
          </c:extLst>
        </c:ser>
        <c:ser>
          <c:idx val="16"/>
          <c:order val="16"/>
          <c:tx>
            <c:strRef>
              <c:f>CR_statistics!$BC$2005</c:f>
              <c:strCache>
                <c:ptCount val="1"/>
                <c:pt idx="0">
                  <c:v>RAN #59</c:v>
                </c:pt>
              </c:strCache>
            </c:strRef>
          </c:tx>
          <c:spPr>
            <a:solidFill>
              <a:srgbClr val="00CCFF"/>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CR_statistics!$BC$2006:$BC$2013</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6F47-472C-B8B0-4A07F3A16B4F}"/>
            </c:ext>
          </c:extLst>
        </c:ser>
        <c:ser>
          <c:idx val="17"/>
          <c:order val="17"/>
          <c:tx>
            <c:strRef>
              <c:f>CR_statistics!$BD$2005</c:f>
              <c:strCache>
                <c:ptCount val="1"/>
                <c:pt idx="0">
                  <c:v>RAN #60</c:v>
                </c:pt>
              </c:strCache>
            </c:strRef>
          </c:tx>
          <c:spPr>
            <a:solidFill>
              <a:srgbClr val="00FF00"/>
            </a:solidFill>
            <a:ln w="12700">
              <a:solidFill>
                <a:srgbClr val="000000"/>
              </a:solidFill>
              <a:prstDash val="solid"/>
            </a:ln>
          </c:spPr>
          <c:invertIfNegative val="0"/>
          <c:cat>
            <c:strRef>
              <c:f>CR_statistics!$AL$2006:$AL$2013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CR_statistics!$BD$2006:$BD$2013</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6F47-472C-B8B0-4A07F3A16B4F}"/>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CR_statistics!$T$1971</c:f>
              <c:strCache>
                <c:ptCount val="1"/>
                <c:pt idx="0">
                  <c:v>RAN1</c:v>
                </c:pt>
              </c:strCache>
            </c:strRef>
          </c:tx>
          <c:spPr>
            <a:solidFill>
              <a:srgbClr val="00FF00"/>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CR_statistics!$T$1972:$T$1980</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F43B-40BC-ACF0-E22A6678FAC0}"/>
            </c:ext>
          </c:extLst>
        </c:ser>
        <c:ser>
          <c:idx val="1"/>
          <c:order val="1"/>
          <c:tx>
            <c:strRef>
              <c:f>CR_statistics!$U$1971</c:f>
              <c:strCache>
                <c:ptCount val="1"/>
                <c:pt idx="0">
                  <c:v>RAN2</c:v>
                </c:pt>
              </c:strCache>
            </c:strRef>
          </c:tx>
          <c:spPr>
            <a:solidFill>
              <a:srgbClr val="FF0000"/>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CR_statistics!$U$1972:$U$1980</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F43B-40BC-ACF0-E22A6678FAC0}"/>
            </c:ext>
          </c:extLst>
        </c:ser>
        <c:ser>
          <c:idx val="2"/>
          <c:order val="2"/>
          <c:tx>
            <c:strRef>
              <c:f>CR_statistics!$V$1971</c:f>
              <c:strCache>
                <c:ptCount val="1"/>
                <c:pt idx="0">
                  <c:v>RAN3</c:v>
                </c:pt>
              </c:strCache>
            </c:strRef>
          </c:tx>
          <c:spPr>
            <a:solidFill>
              <a:srgbClr val="0000FF"/>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CR_statistics!$V$1972:$V$1980</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F43B-40BC-ACF0-E22A6678FAC0}"/>
            </c:ext>
          </c:extLst>
        </c:ser>
        <c:ser>
          <c:idx val="3"/>
          <c:order val="3"/>
          <c:tx>
            <c:strRef>
              <c:f>CR_statistics!$W$1971</c:f>
              <c:strCache>
                <c:ptCount val="1"/>
                <c:pt idx="0">
                  <c:v>RAN4</c:v>
                </c:pt>
              </c:strCache>
            </c:strRef>
          </c:tx>
          <c:spPr>
            <a:solidFill>
              <a:srgbClr val="FFFF00"/>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CR_statistics!$W$1972:$W$1980</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F43B-40BC-ACF0-E22A6678FAC0}"/>
            </c:ext>
          </c:extLst>
        </c:ser>
        <c:ser>
          <c:idx val="4"/>
          <c:order val="4"/>
          <c:tx>
            <c:strRef>
              <c:f>CR_statistics!$X$1971</c:f>
              <c:strCache>
                <c:ptCount val="1"/>
                <c:pt idx="0">
                  <c:v>RAN5</c:v>
                </c:pt>
              </c:strCache>
            </c:strRef>
          </c:tx>
          <c:spPr>
            <a:solidFill>
              <a:srgbClr val="660066"/>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CR_statistics!$X$1972:$X$1980</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F43B-40BC-ACF0-E22A6678FAC0}"/>
            </c:ext>
          </c:extLst>
        </c:ser>
        <c:ser>
          <c:idx val="5"/>
          <c:order val="5"/>
          <c:tx>
            <c:strRef>
              <c:f>CR_statistics!$Y$1971</c:f>
              <c:strCache>
                <c:ptCount val="1"/>
                <c:pt idx="0">
                  <c:v>RAN without RAN5</c:v>
                </c:pt>
              </c:strCache>
            </c:strRef>
          </c:tx>
          <c:spPr>
            <a:solidFill>
              <a:srgbClr val="FF00FF"/>
            </a:solidFill>
            <a:ln w="12700">
              <a:solidFill>
                <a:srgbClr val="000000"/>
              </a:solidFill>
              <a:prstDash val="solid"/>
            </a:ln>
          </c:spPr>
          <c:invertIfNegative val="0"/>
          <c:cat>
            <c:strRef>
              <c:f>CR_statistics!$S$1972:$S$1980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CR_statistics!$Y$1972:$Y$1980</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F43B-40BC-ACF0-E22A6678FAC0}"/>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CR_statistics!$AM$1965</c:f>
              <c:strCache>
                <c:ptCount val="1"/>
                <c:pt idx="0">
                  <c:v>RAN #43</c:v>
                </c:pt>
              </c:strCache>
            </c:strRef>
          </c:tx>
          <c:spPr>
            <a:solidFill>
              <a:srgbClr val="9999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CR_statistics!$AM$1966:$AM$1974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12D8-4BEE-A5A1-A6E802A029E3}"/>
            </c:ext>
          </c:extLst>
        </c:ser>
        <c:ser>
          <c:idx val="1"/>
          <c:order val="1"/>
          <c:tx>
            <c:strRef>
              <c:f>CR_statistics!$AN$1965</c:f>
              <c:strCache>
                <c:ptCount val="1"/>
                <c:pt idx="0">
                  <c:v>RAN #44</c:v>
                </c:pt>
              </c:strCache>
            </c:strRef>
          </c:tx>
          <c:spPr>
            <a:solidFill>
              <a:srgbClr val="339966"/>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CR_statistics!$AN$1966:$AN$1974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12D8-4BEE-A5A1-A6E802A029E3}"/>
            </c:ext>
          </c:extLst>
        </c:ser>
        <c:ser>
          <c:idx val="2"/>
          <c:order val="2"/>
          <c:tx>
            <c:strRef>
              <c:f>CR_statistics!$AO$1965</c:f>
              <c:strCache>
                <c:ptCount val="1"/>
                <c:pt idx="0">
                  <c:v>RAN #45</c:v>
                </c:pt>
              </c:strCache>
            </c:strRef>
          </c:tx>
          <c:spPr>
            <a:solidFill>
              <a:srgbClr val="FFFF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CR_statistics!$AO$1966:$AO$1974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12D8-4BEE-A5A1-A6E802A029E3}"/>
            </c:ext>
          </c:extLst>
        </c:ser>
        <c:ser>
          <c:idx val="3"/>
          <c:order val="3"/>
          <c:tx>
            <c:strRef>
              <c:f>CR_statistics!$AP$1965</c:f>
              <c:strCache>
                <c:ptCount val="1"/>
                <c:pt idx="0">
                  <c:v>RAN #46</c:v>
                </c:pt>
              </c:strCache>
            </c:strRef>
          </c:tx>
          <c:spPr>
            <a:solidFill>
              <a:srgbClr val="FF00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CR_statistics!$AP$1966:$AP$1974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12D8-4BEE-A5A1-A6E802A029E3}"/>
            </c:ext>
          </c:extLst>
        </c:ser>
        <c:ser>
          <c:idx val="4"/>
          <c:order val="4"/>
          <c:tx>
            <c:strRef>
              <c:f>CR_statistics!$AQ$1965</c:f>
              <c:strCache>
                <c:ptCount val="1"/>
                <c:pt idx="0">
                  <c:v>RAN #47</c:v>
                </c:pt>
              </c:strCache>
            </c:strRef>
          </c:tx>
          <c:spPr>
            <a:solidFill>
              <a:srgbClr val="00FF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CR_statistics!$AQ$1966:$AQ$1974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12D8-4BEE-A5A1-A6E802A029E3}"/>
            </c:ext>
          </c:extLst>
        </c:ser>
        <c:ser>
          <c:idx val="5"/>
          <c:order val="5"/>
          <c:tx>
            <c:strRef>
              <c:f>CR_statistics!$AR$1965</c:f>
              <c:strCache>
                <c:ptCount val="1"/>
                <c:pt idx="0">
                  <c:v>RAN #48</c:v>
                </c:pt>
              </c:strCache>
            </c:strRef>
          </c:tx>
          <c:spPr>
            <a:solidFill>
              <a:srgbClr val="80008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CR_statistics!$AR$1966:$AR$1974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12D8-4BEE-A5A1-A6E802A029E3}"/>
            </c:ext>
          </c:extLst>
        </c:ser>
        <c:ser>
          <c:idx val="6"/>
          <c:order val="6"/>
          <c:tx>
            <c:strRef>
              <c:f>CR_statistics!$AS$1965</c:f>
              <c:strCache>
                <c:ptCount val="1"/>
                <c:pt idx="0">
                  <c:v>RAN #49</c:v>
                </c:pt>
              </c:strCache>
            </c:strRef>
          </c:tx>
          <c:spPr>
            <a:solidFill>
              <a:srgbClr val="0066CC"/>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CR_statistics!$AS$1966:$AS$1974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12D8-4BEE-A5A1-A6E802A029E3}"/>
            </c:ext>
          </c:extLst>
        </c:ser>
        <c:ser>
          <c:idx val="7"/>
          <c:order val="7"/>
          <c:tx>
            <c:strRef>
              <c:f>CR_statistics!$AT$1965</c:f>
              <c:strCache>
                <c:ptCount val="1"/>
                <c:pt idx="0">
                  <c:v>RAN #50</c:v>
                </c:pt>
              </c:strCache>
            </c:strRef>
          </c:tx>
          <c:spPr>
            <a:solidFill>
              <a:srgbClr val="FF99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CR_statistics!$AT$1966:$AT$1974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12D8-4BEE-A5A1-A6E802A029E3}"/>
            </c:ext>
          </c:extLst>
        </c:ser>
        <c:ser>
          <c:idx val="8"/>
          <c:order val="8"/>
          <c:tx>
            <c:strRef>
              <c:f>CR_statistics!$AU$1965</c:f>
              <c:strCache>
                <c:ptCount val="1"/>
                <c:pt idx="0">
                  <c:v>RAN #51</c:v>
                </c:pt>
              </c:strCache>
            </c:strRef>
          </c:tx>
          <c:spPr>
            <a:solidFill>
              <a:srgbClr val="00FF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CR_statistics!$AU$1966:$AU$1974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12D8-4BEE-A5A1-A6E802A029E3}"/>
            </c:ext>
          </c:extLst>
        </c:ser>
        <c:ser>
          <c:idx val="9"/>
          <c:order val="9"/>
          <c:tx>
            <c:strRef>
              <c:f>CR_statistics!$AV$1965</c:f>
              <c:strCache>
                <c:ptCount val="1"/>
                <c:pt idx="0">
                  <c:v>RAN #52</c:v>
                </c:pt>
              </c:strCache>
            </c:strRef>
          </c:tx>
          <c:spPr>
            <a:solidFill>
              <a:srgbClr val="FF00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CR_statistics!$AV$1966:$AV$1974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12D8-4BEE-A5A1-A6E802A029E3}"/>
            </c:ext>
          </c:extLst>
        </c:ser>
        <c:ser>
          <c:idx val="10"/>
          <c:order val="10"/>
          <c:tx>
            <c:strRef>
              <c:f>CR_statistics!$AW$1965</c:f>
              <c:strCache>
                <c:ptCount val="1"/>
                <c:pt idx="0">
                  <c:v>RAN #53</c:v>
                </c:pt>
              </c:strCache>
            </c:strRef>
          </c:tx>
          <c:spPr>
            <a:solidFill>
              <a:srgbClr val="FF00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CR_statistics!$AW$1966:$AW$1974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12D8-4BEE-A5A1-A6E802A029E3}"/>
            </c:ext>
          </c:extLst>
        </c:ser>
        <c:ser>
          <c:idx val="11"/>
          <c:order val="11"/>
          <c:tx>
            <c:strRef>
              <c:f>CR_statistics!$AX$1965</c:f>
              <c:strCache>
                <c:ptCount val="1"/>
                <c:pt idx="0">
                  <c:v>RAN #54</c:v>
                </c:pt>
              </c:strCache>
            </c:strRef>
          </c:tx>
          <c:spPr>
            <a:solidFill>
              <a:srgbClr val="00FF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CR_statistics!$AX$1966:$AX$1974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12D8-4BEE-A5A1-A6E802A029E3}"/>
            </c:ext>
          </c:extLst>
        </c:ser>
        <c:ser>
          <c:idx val="12"/>
          <c:order val="12"/>
          <c:tx>
            <c:strRef>
              <c:f>CR_statistics!$AY$1965</c:f>
              <c:strCache>
                <c:ptCount val="1"/>
                <c:pt idx="0">
                  <c:v>RAN #55</c:v>
                </c:pt>
              </c:strCache>
            </c:strRef>
          </c:tx>
          <c:spPr>
            <a:solidFill>
              <a:srgbClr val="FF00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CR_statistics!$AY$1966:$AY$1974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12D8-4BEE-A5A1-A6E802A029E3}"/>
            </c:ext>
          </c:extLst>
        </c:ser>
        <c:ser>
          <c:idx val="13"/>
          <c:order val="13"/>
          <c:tx>
            <c:strRef>
              <c:f>CR_statistics!$AZ$1965</c:f>
              <c:strCache>
                <c:ptCount val="1"/>
                <c:pt idx="0">
                  <c:v>RAN #56</c:v>
                </c:pt>
              </c:strCache>
            </c:strRef>
          </c:tx>
          <c:spPr>
            <a:solidFill>
              <a:srgbClr val="8000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CR_statistics!$AZ$1966:$AZ$1974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12D8-4BEE-A5A1-A6E802A029E3}"/>
            </c:ext>
          </c:extLst>
        </c:ser>
        <c:ser>
          <c:idx val="14"/>
          <c:order val="14"/>
          <c:tx>
            <c:strRef>
              <c:f>CR_statistics!$BA$1965</c:f>
              <c:strCache>
                <c:ptCount val="1"/>
                <c:pt idx="0">
                  <c:v>RAN #57</c:v>
                </c:pt>
              </c:strCache>
            </c:strRef>
          </c:tx>
          <c:spPr>
            <a:solidFill>
              <a:srgbClr val="FFCC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CR_statistics!$BA$1966:$BA$1974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12D8-4BEE-A5A1-A6E802A029E3}"/>
            </c:ext>
          </c:extLst>
        </c:ser>
        <c:ser>
          <c:idx val="15"/>
          <c:order val="15"/>
          <c:tx>
            <c:strRef>
              <c:f>CR_statistics!$BB$1965</c:f>
              <c:strCache>
                <c:ptCount val="1"/>
                <c:pt idx="0">
                  <c:v>RAN #58</c:v>
                </c:pt>
              </c:strCache>
            </c:strRef>
          </c:tx>
          <c:spPr>
            <a:solidFill>
              <a:srgbClr val="FFFF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CR_statistics!$BB$1966:$BB$1974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12D8-4BEE-A5A1-A6E802A029E3}"/>
            </c:ext>
          </c:extLst>
        </c:ser>
        <c:ser>
          <c:idx val="16"/>
          <c:order val="16"/>
          <c:tx>
            <c:strRef>
              <c:f>CR_statistics!$BC$1965</c:f>
              <c:strCache>
                <c:ptCount val="1"/>
                <c:pt idx="0">
                  <c:v>RAN #59</c:v>
                </c:pt>
              </c:strCache>
            </c:strRef>
          </c:tx>
          <c:spPr>
            <a:solidFill>
              <a:srgbClr val="00CCFF"/>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CR_statistics!$BC$1966:$BC$1974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12D8-4BEE-A5A1-A6E802A029E3}"/>
            </c:ext>
          </c:extLst>
        </c:ser>
        <c:ser>
          <c:idx val="17"/>
          <c:order val="17"/>
          <c:tx>
            <c:strRef>
              <c:f>CR_statistics!$BD$1965</c:f>
              <c:strCache>
                <c:ptCount val="1"/>
                <c:pt idx="0">
                  <c:v>RAN #60</c:v>
                </c:pt>
              </c:strCache>
            </c:strRef>
          </c:tx>
          <c:spPr>
            <a:solidFill>
              <a:srgbClr val="00FF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CR_statistics!$BD$1966:$BD$1974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12D8-4BEE-A5A1-A6E802A029E3}"/>
            </c:ext>
          </c:extLst>
        </c:ser>
        <c:ser>
          <c:idx val="18"/>
          <c:order val="18"/>
          <c:tx>
            <c:strRef>
              <c:f>CR_statistics!$BE$1965</c:f>
              <c:strCache>
                <c:ptCount val="1"/>
                <c:pt idx="0">
                  <c:v>RAN #61</c:v>
                </c:pt>
              </c:strCache>
            </c:strRef>
          </c:tx>
          <c:spPr>
            <a:solidFill>
              <a:srgbClr val="FF0000"/>
            </a:solidFill>
            <a:ln w="12700">
              <a:solidFill>
                <a:srgbClr val="000000"/>
              </a:solidFill>
              <a:prstDash val="solid"/>
            </a:ln>
          </c:spPr>
          <c:invertIfNegative val="0"/>
          <c:cat>
            <c:strRef>
              <c:f>CR_statistics!$AL$1966:$AL$1974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CR_statistics!$BE$1966:$BE$1974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12D8-4BEE-A5A1-A6E802A029E3}"/>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CR_statistics!$T$1931</c:f>
              <c:strCache>
                <c:ptCount val="1"/>
                <c:pt idx="0">
                  <c:v>RAN1</c:v>
                </c:pt>
              </c:strCache>
            </c:strRef>
          </c:tx>
          <c:spPr>
            <a:solidFill>
              <a:srgbClr val="00FF00"/>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CR_statistics!$T$1932:$T$1940</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AE5B-4B75-886E-AA4FF2323CDE}"/>
            </c:ext>
          </c:extLst>
        </c:ser>
        <c:ser>
          <c:idx val="1"/>
          <c:order val="1"/>
          <c:tx>
            <c:strRef>
              <c:f>CR_statistics!$U$1931</c:f>
              <c:strCache>
                <c:ptCount val="1"/>
                <c:pt idx="0">
                  <c:v>RAN2</c:v>
                </c:pt>
              </c:strCache>
            </c:strRef>
          </c:tx>
          <c:spPr>
            <a:solidFill>
              <a:srgbClr val="FF0000"/>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CR_statistics!$U$1932:$U$1940</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AE5B-4B75-886E-AA4FF2323CDE}"/>
            </c:ext>
          </c:extLst>
        </c:ser>
        <c:ser>
          <c:idx val="2"/>
          <c:order val="2"/>
          <c:tx>
            <c:strRef>
              <c:f>CR_statistics!$V$1931</c:f>
              <c:strCache>
                <c:ptCount val="1"/>
                <c:pt idx="0">
                  <c:v>RAN3</c:v>
                </c:pt>
              </c:strCache>
            </c:strRef>
          </c:tx>
          <c:spPr>
            <a:solidFill>
              <a:srgbClr val="0000FF"/>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CR_statistics!$V$1932:$V$1940</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AE5B-4B75-886E-AA4FF2323CDE}"/>
            </c:ext>
          </c:extLst>
        </c:ser>
        <c:ser>
          <c:idx val="3"/>
          <c:order val="3"/>
          <c:tx>
            <c:strRef>
              <c:f>CR_statistics!$W$1931</c:f>
              <c:strCache>
                <c:ptCount val="1"/>
                <c:pt idx="0">
                  <c:v>RAN4</c:v>
                </c:pt>
              </c:strCache>
            </c:strRef>
          </c:tx>
          <c:spPr>
            <a:solidFill>
              <a:srgbClr val="FFFF00"/>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CR_statistics!$W$1932:$W$1940</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AE5B-4B75-886E-AA4FF2323CDE}"/>
            </c:ext>
          </c:extLst>
        </c:ser>
        <c:ser>
          <c:idx val="4"/>
          <c:order val="4"/>
          <c:tx>
            <c:strRef>
              <c:f>CR_statistics!$X$1931</c:f>
              <c:strCache>
                <c:ptCount val="1"/>
                <c:pt idx="0">
                  <c:v>RAN5</c:v>
                </c:pt>
              </c:strCache>
            </c:strRef>
          </c:tx>
          <c:spPr>
            <a:solidFill>
              <a:srgbClr val="660066"/>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CR_statistics!$X$1932:$X$1940</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AE5B-4B75-886E-AA4FF2323CDE}"/>
            </c:ext>
          </c:extLst>
        </c:ser>
        <c:ser>
          <c:idx val="5"/>
          <c:order val="5"/>
          <c:tx>
            <c:strRef>
              <c:f>CR_statistics!$Y$1931</c:f>
              <c:strCache>
                <c:ptCount val="1"/>
                <c:pt idx="0">
                  <c:v>RAN without RAN5</c:v>
                </c:pt>
              </c:strCache>
            </c:strRef>
          </c:tx>
          <c:spPr>
            <a:solidFill>
              <a:srgbClr val="FF00FF"/>
            </a:solidFill>
            <a:ln w="12700">
              <a:solidFill>
                <a:srgbClr val="000000"/>
              </a:solidFill>
              <a:prstDash val="solid"/>
            </a:ln>
          </c:spPr>
          <c:invertIfNegative val="0"/>
          <c:cat>
            <c:strRef>
              <c:f>CR_statistics!$S$1932:$S$1940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CR_statistics!$Y$1932:$Y$1940</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AE5B-4B75-886E-AA4FF2323CDE}"/>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CR_statistics!$AM$1925</c:f>
              <c:strCache>
                <c:ptCount val="1"/>
                <c:pt idx="0">
                  <c:v>RAN #43</c:v>
                </c:pt>
              </c:strCache>
            </c:strRef>
          </c:tx>
          <c:spPr>
            <a:solidFill>
              <a:srgbClr val="9999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CR_statistics!$AM$1926:$AM$1934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B0A-4E1C-A586-2ADBCD101FA8}"/>
            </c:ext>
          </c:extLst>
        </c:ser>
        <c:ser>
          <c:idx val="1"/>
          <c:order val="1"/>
          <c:tx>
            <c:strRef>
              <c:f>CR_statistics!$AN$1925</c:f>
              <c:strCache>
                <c:ptCount val="1"/>
                <c:pt idx="0">
                  <c:v>RAN #44</c:v>
                </c:pt>
              </c:strCache>
            </c:strRef>
          </c:tx>
          <c:spPr>
            <a:solidFill>
              <a:srgbClr val="339966"/>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CR_statistics!$AN$1926:$AN$1934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B0A-4E1C-A586-2ADBCD101FA8}"/>
            </c:ext>
          </c:extLst>
        </c:ser>
        <c:ser>
          <c:idx val="2"/>
          <c:order val="2"/>
          <c:tx>
            <c:strRef>
              <c:f>CR_statistics!$AO$1925</c:f>
              <c:strCache>
                <c:ptCount val="1"/>
                <c:pt idx="0">
                  <c:v>RAN #45</c:v>
                </c:pt>
              </c:strCache>
            </c:strRef>
          </c:tx>
          <c:spPr>
            <a:solidFill>
              <a:srgbClr val="FFFF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CR_statistics!$AO$1926:$AO$1934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B0A-4E1C-A586-2ADBCD101FA8}"/>
            </c:ext>
          </c:extLst>
        </c:ser>
        <c:ser>
          <c:idx val="3"/>
          <c:order val="3"/>
          <c:tx>
            <c:strRef>
              <c:f>CR_statistics!$AP$1925</c:f>
              <c:strCache>
                <c:ptCount val="1"/>
                <c:pt idx="0">
                  <c:v>RAN #46</c:v>
                </c:pt>
              </c:strCache>
            </c:strRef>
          </c:tx>
          <c:spPr>
            <a:solidFill>
              <a:srgbClr val="FF00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CR_statistics!$AP$1926:$AP$1934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B0A-4E1C-A586-2ADBCD101FA8}"/>
            </c:ext>
          </c:extLst>
        </c:ser>
        <c:ser>
          <c:idx val="4"/>
          <c:order val="4"/>
          <c:tx>
            <c:strRef>
              <c:f>CR_statistics!$AQ$1925</c:f>
              <c:strCache>
                <c:ptCount val="1"/>
                <c:pt idx="0">
                  <c:v>RAN #47</c:v>
                </c:pt>
              </c:strCache>
            </c:strRef>
          </c:tx>
          <c:spPr>
            <a:solidFill>
              <a:srgbClr val="00FF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CR_statistics!$AQ$1926:$AQ$1934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B0A-4E1C-A586-2ADBCD101FA8}"/>
            </c:ext>
          </c:extLst>
        </c:ser>
        <c:ser>
          <c:idx val="5"/>
          <c:order val="5"/>
          <c:tx>
            <c:strRef>
              <c:f>CR_statistics!$AR$1925</c:f>
              <c:strCache>
                <c:ptCount val="1"/>
                <c:pt idx="0">
                  <c:v>RAN #48</c:v>
                </c:pt>
              </c:strCache>
            </c:strRef>
          </c:tx>
          <c:spPr>
            <a:solidFill>
              <a:srgbClr val="80008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CR_statistics!$AR$1926:$AR$1934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B0A-4E1C-A586-2ADBCD101FA8}"/>
            </c:ext>
          </c:extLst>
        </c:ser>
        <c:ser>
          <c:idx val="6"/>
          <c:order val="6"/>
          <c:tx>
            <c:strRef>
              <c:f>CR_statistics!$AS$1925</c:f>
              <c:strCache>
                <c:ptCount val="1"/>
                <c:pt idx="0">
                  <c:v>RAN #49</c:v>
                </c:pt>
              </c:strCache>
            </c:strRef>
          </c:tx>
          <c:spPr>
            <a:solidFill>
              <a:srgbClr val="0066CC"/>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CR_statistics!$AS$1926:$AS$1934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B0A-4E1C-A586-2ADBCD101FA8}"/>
            </c:ext>
          </c:extLst>
        </c:ser>
        <c:ser>
          <c:idx val="7"/>
          <c:order val="7"/>
          <c:tx>
            <c:strRef>
              <c:f>CR_statistics!$AT$1925</c:f>
              <c:strCache>
                <c:ptCount val="1"/>
                <c:pt idx="0">
                  <c:v>RAN #50</c:v>
                </c:pt>
              </c:strCache>
            </c:strRef>
          </c:tx>
          <c:spPr>
            <a:solidFill>
              <a:srgbClr val="FF99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CR_statistics!$AT$1926:$AT$1934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B0A-4E1C-A586-2ADBCD101FA8}"/>
            </c:ext>
          </c:extLst>
        </c:ser>
        <c:ser>
          <c:idx val="8"/>
          <c:order val="8"/>
          <c:tx>
            <c:strRef>
              <c:f>CR_statistics!$AU$1925</c:f>
              <c:strCache>
                <c:ptCount val="1"/>
                <c:pt idx="0">
                  <c:v>RAN #51</c:v>
                </c:pt>
              </c:strCache>
            </c:strRef>
          </c:tx>
          <c:spPr>
            <a:solidFill>
              <a:srgbClr val="00FF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CR_statistics!$AU$1926:$AU$1934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B0A-4E1C-A586-2ADBCD101FA8}"/>
            </c:ext>
          </c:extLst>
        </c:ser>
        <c:ser>
          <c:idx val="9"/>
          <c:order val="9"/>
          <c:tx>
            <c:strRef>
              <c:f>CR_statistics!$AV$1925</c:f>
              <c:strCache>
                <c:ptCount val="1"/>
                <c:pt idx="0">
                  <c:v>RAN #52</c:v>
                </c:pt>
              </c:strCache>
            </c:strRef>
          </c:tx>
          <c:spPr>
            <a:solidFill>
              <a:srgbClr val="FF00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CR_statistics!$AV$1926:$AV$1934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B0A-4E1C-A586-2ADBCD101FA8}"/>
            </c:ext>
          </c:extLst>
        </c:ser>
        <c:ser>
          <c:idx val="10"/>
          <c:order val="10"/>
          <c:tx>
            <c:strRef>
              <c:f>CR_statistics!$AW$1925</c:f>
              <c:strCache>
                <c:ptCount val="1"/>
                <c:pt idx="0">
                  <c:v>RAN #53</c:v>
                </c:pt>
              </c:strCache>
            </c:strRef>
          </c:tx>
          <c:spPr>
            <a:solidFill>
              <a:srgbClr val="FF00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CR_statistics!$AW$1926:$AW$1934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B0A-4E1C-A586-2ADBCD101FA8}"/>
            </c:ext>
          </c:extLst>
        </c:ser>
        <c:ser>
          <c:idx val="11"/>
          <c:order val="11"/>
          <c:tx>
            <c:strRef>
              <c:f>CR_statistics!$AX$1925</c:f>
              <c:strCache>
                <c:ptCount val="1"/>
                <c:pt idx="0">
                  <c:v>RAN #54</c:v>
                </c:pt>
              </c:strCache>
            </c:strRef>
          </c:tx>
          <c:spPr>
            <a:solidFill>
              <a:srgbClr val="00FF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CR_statistics!$AX$1926:$AX$1934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B0A-4E1C-A586-2ADBCD101FA8}"/>
            </c:ext>
          </c:extLst>
        </c:ser>
        <c:ser>
          <c:idx val="12"/>
          <c:order val="12"/>
          <c:tx>
            <c:strRef>
              <c:f>CR_statistics!$AY$1925</c:f>
              <c:strCache>
                <c:ptCount val="1"/>
                <c:pt idx="0">
                  <c:v>RAN #55</c:v>
                </c:pt>
              </c:strCache>
            </c:strRef>
          </c:tx>
          <c:spPr>
            <a:solidFill>
              <a:srgbClr val="FF00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CR_statistics!$AY$1926:$AY$1934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B0A-4E1C-A586-2ADBCD101FA8}"/>
            </c:ext>
          </c:extLst>
        </c:ser>
        <c:ser>
          <c:idx val="13"/>
          <c:order val="13"/>
          <c:tx>
            <c:strRef>
              <c:f>CR_statistics!$AZ$1925</c:f>
              <c:strCache>
                <c:ptCount val="1"/>
                <c:pt idx="0">
                  <c:v>RAN #56</c:v>
                </c:pt>
              </c:strCache>
            </c:strRef>
          </c:tx>
          <c:spPr>
            <a:solidFill>
              <a:srgbClr val="8000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CR_statistics!$AZ$1926:$AZ$1934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B0A-4E1C-A586-2ADBCD101FA8}"/>
            </c:ext>
          </c:extLst>
        </c:ser>
        <c:ser>
          <c:idx val="14"/>
          <c:order val="14"/>
          <c:tx>
            <c:strRef>
              <c:f>CR_statistics!$BA$1925</c:f>
              <c:strCache>
                <c:ptCount val="1"/>
                <c:pt idx="0">
                  <c:v>RAN #57</c:v>
                </c:pt>
              </c:strCache>
            </c:strRef>
          </c:tx>
          <c:spPr>
            <a:solidFill>
              <a:srgbClr val="FFCC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CR_statistics!$BA$1926:$BA$1934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B0A-4E1C-A586-2ADBCD101FA8}"/>
            </c:ext>
          </c:extLst>
        </c:ser>
        <c:ser>
          <c:idx val="15"/>
          <c:order val="15"/>
          <c:tx>
            <c:strRef>
              <c:f>CR_statistics!$BB$1925</c:f>
              <c:strCache>
                <c:ptCount val="1"/>
                <c:pt idx="0">
                  <c:v>RAN #58</c:v>
                </c:pt>
              </c:strCache>
            </c:strRef>
          </c:tx>
          <c:spPr>
            <a:solidFill>
              <a:srgbClr val="FFFF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CR_statistics!$BB$1926:$BB$1934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B0A-4E1C-A586-2ADBCD101FA8}"/>
            </c:ext>
          </c:extLst>
        </c:ser>
        <c:ser>
          <c:idx val="16"/>
          <c:order val="16"/>
          <c:tx>
            <c:strRef>
              <c:f>CR_statistics!$BC$1925</c:f>
              <c:strCache>
                <c:ptCount val="1"/>
                <c:pt idx="0">
                  <c:v>RAN #59</c:v>
                </c:pt>
              </c:strCache>
            </c:strRef>
          </c:tx>
          <c:spPr>
            <a:solidFill>
              <a:srgbClr val="00CC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CR_statistics!$BC$1926:$BC$1934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B0A-4E1C-A586-2ADBCD101FA8}"/>
            </c:ext>
          </c:extLst>
        </c:ser>
        <c:ser>
          <c:idx val="17"/>
          <c:order val="17"/>
          <c:tx>
            <c:strRef>
              <c:f>CR_statistics!$BD$1925</c:f>
              <c:strCache>
                <c:ptCount val="1"/>
                <c:pt idx="0">
                  <c:v>RAN #60</c:v>
                </c:pt>
              </c:strCache>
            </c:strRef>
          </c:tx>
          <c:spPr>
            <a:solidFill>
              <a:srgbClr val="00FF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CR_statistics!$BD$1926:$BD$1934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B0A-4E1C-A586-2ADBCD101FA8}"/>
            </c:ext>
          </c:extLst>
        </c:ser>
        <c:ser>
          <c:idx val="18"/>
          <c:order val="18"/>
          <c:tx>
            <c:strRef>
              <c:f>CR_statistics!$BE$1925</c:f>
              <c:strCache>
                <c:ptCount val="1"/>
                <c:pt idx="0">
                  <c:v>RAN #61</c:v>
                </c:pt>
              </c:strCache>
            </c:strRef>
          </c:tx>
          <c:spPr>
            <a:solidFill>
              <a:srgbClr val="FF0000"/>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CR_statistics!$BE$1926:$BE$1934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B0A-4E1C-A586-2ADBCD101FA8}"/>
            </c:ext>
          </c:extLst>
        </c:ser>
        <c:ser>
          <c:idx val="19"/>
          <c:order val="19"/>
          <c:tx>
            <c:strRef>
              <c:f>CR_statistics!$BF$1925</c:f>
              <c:strCache>
                <c:ptCount val="1"/>
                <c:pt idx="0">
                  <c:v>RAN #62</c:v>
                </c:pt>
              </c:strCache>
            </c:strRef>
          </c:tx>
          <c:spPr>
            <a:solidFill>
              <a:srgbClr val="00FFFF"/>
            </a:solidFill>
            <a:ln w="12700">
              <a:solidFill>
                <a:srgbClr val="000000"/>
              </a:solidFill>
              <a:prstDash val="solid"/>
            </a:ln>
          </c:spPr>
          <c:invertIfNegative val="0"/>
          <c:cat>
            <c:strRef>
              <c:f>CR_statistics!$AL$1926:$AL$1934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CR_statistics!$BF$1926:$BF$1934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0B0A-4E1C-A586-2ADBCD101FA8}"/>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CR_statistics!$T$1891</c:f>
              <c:strCache>
                <c:ptCount val="1"/>
                <c:pt idx="0">
                  <c:v>RAN1</c:v>
                </c:pt>
              </c:strCache>
            </c:strRef>
          </c:tx>
          <c:spPr>
            <a:solidFill>
              <a:srgbClr val="00FF00"/>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CR_statistics!$T$1892:$T$1900</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5CA6-4CB2-8A74-DB9AE3DFCDFF}"/>
            </c:ext>
          </c:extLst>
        </c:ser>
        <c:ser>
          <c:idx val="1"/>
          <c:order val="1"/>
          <c:tx>
            <c:strRef>
              <c:f>CR_statistics!$U$1891</c:f>
              <c:strCache>
                <c:ptCount val="1"/>
                <c:pt idx="0">
                  <c:v>RAN2</c:v>
                </c:pt>
              </c:strCache>
            </c:strRef>
          </c:tx>
          <c:spPr>
            <a:solidFill>
              <a:srgbClr val="FF0000"/>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CR_statistics!$U$1892:$U$1900</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5CA6-4CB2-8A74-DB9AE3DFCDFF}"/>
            </c:ext>
          </c:extLst>
        </c:ser>
        <c:ser>
          <c:idx val="2"/>
          <c:order val="2"/>
          <c:tx>
            <c:strRef>
              <c:f>CR_statistics!$V$1891</c:f>
              <c:strCache>
                <c:ptCount val="1"/>
                <c:pt idx="0">
                  <c:v>RAN3</c:v>
                </c:pt>
              </c:strCache>
            </c:strRef>
          </c:tx>
          <c:spPr>
            <a:solidFill>
              <a:srgbClr val="0000FF"/>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CR_statistics!$V$1892:$V$1900</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5CA6-4CB2-8A74-DB9AE3DFCDFF}"/>
            </c:ext>
          </c:extLst>
        </c:ser>
        <c:ser>
          <c:idx val="3"/>
          <c:order val="3"/>
          <c:tx>
            <c:strRef>
              <c:f>CR_statistics!$W$1891</c:f>
              <c:strCache>
                <c:ptCount val="1"/>
                <c:pt idx="0">
                  <c:v>RAN4</c:v>
                </c:pt>
              </c:strCache>
            </c:strRef>
          </c:tx>
          <c:spPr>
            <a:solidFill>
              <a:srgbClr val="FFFF00"/>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CR_statistics!$W$1892:$W$1900</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5CA6-4CB2-8A74-DB9AE3DFCDFF}"/>
            </c:ext>
          </c:extLst>
        </c:ser>
        <c:ser>
          <c:idx val="4"/>
          <c:order val="4"/>
          <c:tx>
            <c:strRef>
              <c:f>CR_statistics!$X$1891</c:f>
              <c:strCache>
                <c:ptCount val="1"/>
                <c:pt idx="0">
                  <c:v>RAN5</c:v>
                </c:pt>
              </c:strCache>
            </c:strRef>
          </c:tx>
          <c:spPr>
            <a:solidFill>
              <a:srgbClr val="660066"/>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CR_statistics!$X$1892:$X$1900</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5CA6-4CB2-8A74-DB9AE3DFCDFF}"/>
            </c:ext>
          </c:extLst>
        </c:ser>
        <c:ser>
          <c:idx val="5"/>
          <c:order val="5"/>
          <c:tx>
            <c:strRef>
              <c:f>CR_statistics!$Y$1891</c:f>
              <c:strCache>
                <c:ptCount val="1"/>
                <c:pt idx="0">
                  <c:v>RAN without RAN5</c:v>
                </c:pt>
              </c:strCache>
            </c:strRef>
          </c:tx>
          <c:spPr>
            <a:solidFill>
              <a:srgbClr val="FF00FF"/>
            </a:solidFill>
            <a:ln w="12700">
              <a:solidFill>
                <a:srgbClr val="000000"/>
              </a:solidFill>
              <a:prstDash val="solid"/>
            </a:ln>
          </c:spPr>
          <c:invertIfNegative val="0"/>
          <c:cat>
            <c:strRef>
              <c:f>CR_statistics!$S$1892:$S$1900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CR_statistics!$Y$1892:$Y$1900</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5CA6-4CB2-8A74-DB9AE3DFCDFF}"/>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CR_statistics!$AM$1885</c:f>
              <c:strCache>
                <c:ptCount val="1"/>
                <c:pt idx="0">
                  <c:v>RAN #43</c:v>
                </c:pt>
              </c:strCache>
            </c:strRef>
          </c:tx>
          <c:spPr>
            <a:solidFill>
              <a:srgbClr val="9999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CR_statistics!$AM$1886:$AM$1894</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8E4-4463-88E9-C9E248C48E1D}"/>
            </c:ext>
          </c:extLst>
        </c:ser>
        <c:ser>
          <c:idx val="1"/>
          <c:order val="1"/>
          <c:tx>
            <c:strRef>
              <c:f>CR_statistics!$AN$1885</c:f>
              <c:strCache>
                <c:ptCount val="1"/>
                <c:pt idx="0">
                  <c:v>RAN #44</c:v>
                </c:pt>
              </c:strCache>
            </c:strRef>
          </c:tx>
          <c:spPr>
            <a:solidFill>
              <a:srgbClr val="339966"/>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CR_statistics!$AN$1886:$AN$1894</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B8E4-4463-88E9-C9E248C48E1D}"/>
            </c:ext>
          </c:extLst>
        </c:ser>
        <c:ser>
          <c:idx val="2"/>
          <c:order val="2"/>
          <c:tx>
            <c:strRef>
              <c:f>CR_statistics!$AO$1885</c:f>
              <c:strCache>
                <c:ptCount val="1"/>
                <c:pt idx="0">
                  <c:v>RAN #45</c:v>
                </c:pt>
              </c:strCache>
            </c:strRef>
          </c:tx>
          <c:spPr>
            <a:solidFill>
              <a:srgbClr val="FFFF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CR_statistics!$AO$1886:$AO$1894</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B8E4-4463-88E9-C9E248C48E1D}"/>
            </c:ext>
          </c:extLst>
        </c:ser>
        <c:ser>
          <c:idx val="3"/>
          <c:order val="3"/>
          <c:tx>
            <c:strRef>
              <c:f>CR_statistics!$AP$1885</c:f>
              <c:strCache>
                <c:ptCount val="1"/>
                <c:pt idx="0">
                  <c:v>RAN #46</c:v>
                </c:pt>
              </c:strCache>
            </c:strRef>
          </c:tx>
          <c:spPr>
            <a:solidFill>
              <a:srgbClr val="FF00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CR_statistics!$AP$1886:$AP$1894</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B8E4-4463-88E9-C9E248C48E1D}"/>
            </c:ext>
          </c:extLst>
        </c:ser>
        <c:ser>
          <c:idx val="4"/>
          <c:order val="4"/>
          <c:tx>
            <c:strRef>
              <c:f>CR_statistics!$AQ$1885</c:f>
              <c:strCache>
                <c:ptCount val="1"/>
                <c:pt idx="0">
                  <c:v>RAN #47</c:v>
                </c:pt>
              </c:strCache>
            </c:strRef>
          </c:tx>
          <c:spPr>
            <a:solidFill>
              <a:srgbClr val="00FF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CR_statistics!$AQ$1886:$AQ$1894</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B8E4-4463-88E9-C9E248C48E1D}"/>
            </c:ext>
          </c:extLst>
        </c:ser>
        <c:ser>
          <c:idx val="5"/>
          <c:order val="5"/>
          <c:tx>
            <c:strRef>
              <c:f>CR_statistics!$AR$1885</c:f>
              <c:strCache>
                <c:ptCount val="1"/>
                <c:pt idx="0">
                  <c:v>RAN #48</c:v>
                </c:pt>
              </c:strCache>
            </c:strRef>
          </c:tx>
          <c:spPr>
            <a:solidFill>
              <a:srgbClr val="80008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CR_statistics!$AR$1886:$AR$1894</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B8E4-4463-88E9-C9E248C48E1D}"/>
            </c:ext>
          </c:extLst>
        </c:ser>
        <c:ser>
          <c:idx val="6"/>
          <c:order val="6"/>
          <c:tx>
            <c:strRef>
              <c:f>CR_statistics!$AS$1885</c:f>
              <c:strCache>
                <c:ptCount val="1"/>
                <c:pt idx="0">
                  <c:v>RAN #49</c:v>
                </c:pt>
              </c:strCache>
            </c:strRef>
          </c:tx>
          <c:spPr>
            <a:solidFill>
              <a:srgbClr val="0066CC"/>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CR_statistics!$AS$1886:$AS$1894</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B8E4-4463-88E9-C9E248C48E1D}"/>
            </c:ext>
          </c:extLst>
        </c:ser>
        <c:ser>
          <c:idx val="7"/>
          <c:order val="7"/>
          <c:tx>
            <c:strRef>
              <c:f>CR_statistics!$AT$1885</c:f>
              <c:strCache>
                <c:ptCount val="1"/>
                <c:pt idx="0">
                  <c:v>RAN #50</c:v>
                </c:pt>
              </c:strCache>
            </c:strRef>
          </c:tx>
          <c:spPr>
            <a:solidFill>
              <a:srgbClr val="FF99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CR_statistics!$AT$1886:$AT$1894</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B8E4-4463-88E9-C9E248C48E1D}"/>
            </c:ext>
          </c:extLst>
        </c:ser>
        <c:ser>
          <c:idx val="8"/>
          <c:order val="8"/>
          <c:tx>
            <c:strRef>
              <c:f>CR_statistics!$AU$1885</c:f>
              <c:strCache>
                <c:ptCount val="1"/>
                <c:pt idx="0">
                  <c:v>RAN #51</c:v>
                </c:pt>
              </c:strCache>
            </c:strRef>
          </c:tx>
          <c:spPr>
            <a:solidFill>
              <a:srgbClr val="00FF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CR_statistics!$AU$1886:$AU$1894</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B8E4-4463-88E9-C9E248C48E1D}"/>
            </c:ext>
          </c:extLst>
        </c:ser>
        <c:ser>
          <c:idx val="9"/>
          <c:order val="9"/>
          <c:tx>
            <c:strRef>
              <c:f>CR_statistics!$AV$1885</c:f>
              <c:strCache>
                <c:ptCount val="1"/>
                <c:pt idx="0">
                  <c:v>RAN #52</c:v>
                </c:pt>
              </c:strCache>
            </c:strRef>
          </c:tx>
          <c:spPr>
            <a:solidFill>
              <a:srgbClr val="FF00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CR_statistics!$AV$1886:$AV$1894</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B8E4-4463-88E9-C9E248C48E1D}"/>
            </c:ext>
          </c:extLst>
        </c:ser>
        <c:ser>
          <c:idx val="10"/>
          <c:order val="10"/>
          <c:tx>
            <c:strRef>
              <c:f>CR_statistics!$AW$1885</c:f>
              <c:strCache>
                <c:ptCount val="1"/>
                <c:pt idx="0">
                  <c:v>RAN #53</c:v>
                </c:pt>
              </c:strCache>
            </c:strRef>
          </c:tx>
          <c:spPr>
            <a:solidFill>
              <a:srgbClr val="FF00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CR_statistics!$AW$1886:$AW$1894</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B8E4-4463-88E9-C9E248C48E1D}"/>
            </c:ext>
          </c:extLst>
        </c:ser>
        <c:ser>
          <c:idx val="11"/>
          <c:order val="11"/>
          <c:tx>
            <c:strRef>
              <c:f>CR_statistics!$AX$1885</c:f>
              <c:strCache>
                <c:ptCount val="1"/>
                <c:pt idx="0">
                  <c:v>RAN #54</c:v>
                </c:pt>
              </c:strCache>
            </c:strRef>
          </c:tx>
          <c:spPr>
            <a:solidFill>
              <a:srgbClr val="00FF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CR_statistics!$AX$1886:$AX$1894</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B8E4-4463-88E9-C9E248C48E1D}"/>
            </c:ext>
          </c:extLst>
        </c:ser>
        <c:ser>
          <c:idx val="12"/>
          <c:order val="12"/>
          <c:tx>
            <c:strRef>
              <c:f>CR_statistics!$AY$1885</c:f>
              <c:strCache>
                <c:ptCount val="1"/>
                <c:pt idx="0">
                  <c:v>RAN #55</c:v>
                </c:pt>
              </c:strCache>
            </c:strRef>
          </c:tx>
          <c:spPr>
            <a:solidFill>
              <a:srgbClr val="FF00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CR_statistics!$AY$1886:$AY$1894</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B8E4-4463-88E9-C9E248C48E1D}"/>
            </c:ext>
          </c:extLst>
        </c:ser>
        <c:ser>
          <c:idx val="13"/>
          <c:order val="13"/>
          <c:tx>
            <c:strRef>
              <c:f>CR_statistics!$AZ$1885</c:f>
              <c:strCache>
                <c:ptCount val="1"/>
                <c:pt idx="0">
                  <c:v>RAN #56</c:v>
                </c:pt>
              </c:strCache>
            </c:strRef>
          </c:tx>
          <c:spPr>
            <a:solidFill>
              <a:srgbClr val="8000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CR_statistics!$AZ$1886:$AZ$1894</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B8E4-4463-88E9-C9E248C48E1D}"/>
            </c:ext>
          </c:extLst>
        </c:ser>
        <c:ser>
          <c:idx val="14"/>
          <c:order val="14"/>
          <c:tx>
            <c:strRef>
              <c:f>CR_statistics!$BA$1885</c:f>
              <c:strCache>
                <c:ptCount val="1"/>
                <c:pt idx="0">
                  <c:v>RAN #57</c:v>
                </c:pt>
              </c:strCache>
            </c:strRef>
          </c:tx>
          <c:spPr>
            <a:solidFill>
              <a:srgbClr val="FFCC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CR_statistics!$BA$1886:$BA$1894</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B8E4-4463-88E9-C9E248C48E1D}"/>
            </c:ext>
          </c:extLst>
        </c:ser>
        <c:ser>
          <c:idx val="15"/>
          <c:order val="15"/>
          <c:tx>
            <c:strRef>
              <c:f>CR_statistics!$BB$1885</c:f>
              <c:strCache>
                <c:ptCount val="1"/>
                <c:pt idx="0">
                  <c:v>RAN #58</c:v>
                </c:pt>
              </c:strCache>
            </c:strRef>
          </c:tx>
          <c:spPr>
            <a:solidFill>
              <a:srgbClr val="FFFF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CR_statistics!$BB$1886:$BB$1894</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B8E4-4463-88E9-C9E248C48E1D}"/>
            </c:ext>
          </c:extLst>
        </c:ser>
        <c:ser>
          <c:idx val="16"/>
          <c:order val="16"/>
          <c:tx>
            <c:strRef>
              <c:f>CR_statistics!$BC$1885</c:f>
              <c:strCache>
                <c:ptCount val="1"/>
                <c:pt idx="0">
                  <c:v>RAN #59</c:v>
                </c:pt>
              </c:strCache>
            </c:strRef>
          </c:tx>
          <c:spPr>
            <a:solidFill>
              <a:srgbClr val="00CC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CR_statistics!$BC$1886:$BC$1894</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B8E4-4463-88E9-C9E248C48E1D}"/>
            </c:ext>
          </c:extLst>
        </c:ser>
        <c:ser>
          <c:idx val="17"/>
          <c:order val="17"/>
          <c:tx>
            <c:strRef>
              <c:f>CR_statistics!$BD$1885</c:f>
              <c:strCache>
                <c:ptCount val="1"/>
                <c:pt idx="0">
                  <c:v>RAN #60</c:v>
                </c:pt>
              </c:strCache>
            </c:strRef>
          </c:tx>
          <c:spPr>
            <a:solidFill>
              <a:srgbClr val="00FF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CR_statistics!$BD$1886:$BD$1894</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B8E4-4463-88E9-C9E248C48E1D}"/>
            </c:ext>
          </c:extLst>
        </c:ser>
        <c:ser>
          <c:idx val="18"/>
          <c:order val="18"/>
          <c:tx>
            <c:strRef>
              <c:f>CR_statistics!$BE$1885</c:f>
              <c:strCache>
                <c:ptCount val="1"/>
                <c:pt idx="0">
                  <c:v>RAN #61</c:v>
                </c:pt>
              </c:strCache>
            </c:strRef>
          </c:tx>
          <c:spPr>
            <a:solidFill>
              <a:srgbClr val="FF00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CR_statistics!$BE$1886:$BE$1894</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B8E4-4463-88E9-C9E248C48E1D}"/>
            </c:ext>
          </c:extLst>
        </c:ser>
        <c:ser>
          <c:idx val="19"/>
          <c:order val="19"/>
          <c:tx>
            <c:strRef>
              <c:f>CR_statistics!$BF$1885</c:f>
              <c:strCache>
                <c:ptCount val="1"/>
                <c:pt idx="0">
                  <c:v>RAN #62</c:v>
                </c:pt>
              </c:strCache>
            </c:strRef>
          </c:tx>
          <c:spPr>
            <a:solidFill>
              <a:srgbClr val="00FFFF"/>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CR_statistics!$BF$1886:$BF$1894</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B8E4-4463-88E9-C9E248C48E1D}"/>
            </c:ext>
          </c:extLst>
        </c:ser>
        <c:ser>
          <c:idx val="20"/>
          <c:order val="20"/>
          <c:tx>
            <c:strRef>
              <c:f>CR_statistics!$BG$1885</c:f>
              <c:strCache>
                <c:ptCount val="1"/>
                <c:pt idx="0">
                  <c:v>RAN #63</c:v>
                </c:pt>
              </c:strCache>
            </c:strRef>
          </c:tx>
          <c:spPr>
            <a:solidFill>
              <a:srgbClr val="FFFF00"/>
            </a:solidFill>
            <a:ln w="12700">
              <a:solidFill>
                <a:srgbClr val="000000"/>
              </a:solidFill>
              <a:prstDash val="solid"/>
            </a:ln>
          </c:spPr>
          <c:invertIfNegative val="0"/>
          <c:cat>
            <c:strRef>
              <c:f>CR_statistics!$AL$1886:$AL$1894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CR_statistics!$BG$1886:$BG$1894</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B8E4-4463-88E9-C9E248C48E1D}"/>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CR_statistics!$T$1851</c:f>
              <c:strCache>
                <c:ptCount val="1"/>
                <c:pt idx="0">
                  <c:v>RAN1</c:v>
                </c:pt>
              </c:strCache>
            </c:strRef>
          </c:tx>
          <c:spPr>
            <a:solidFill>
              <a:srgbClr val="00FF00"/>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CR_statistics!$T$1852:$T$1860</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8158-47A8-BAE0-4F0A23506EB1}"/>
            </c:ext>
          </c:extLst>
        </c:ser>
        <c:ser>
          <c:idx val="1"/>
          <c:order val="1"/>
          <c:tx>
            <c:strRef>
              <c:f>CR_statistics!$U$1851</c:f>
              <c:strCache>
                <c:ptCount val="1"/>
                <c:pt idx="0">
                  <c:v>RAN2</c:v>
                </c:pt>
              </c:strCache>
            </c:strRef>
          </c:tx>
          <c:spPr>
            <a:solidFill>
              <a:srgbClr val="FF0000"/>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CR_statistics!$U$1852:$U$1860</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8158-47A8-BAE0-4F0A23506EB1}"/>
            </c:ext>
          </c:extLst>
        </c:ser>
        <c:ser>
          <c:idx val="2"/>
          <c:order val="2"/>
          <c:tx>
            <c:strRef>
              <c:f>CR_statistics!$V$1851</c:f>
              <c:strCache>
                <c:ptCount val="1"/>
                <c:pt idx="0">
                  <c:v>RAN3</c:v>
                </c:pt>
              </c:strCache>
            </c:strRef>
          </c:tx>
          <c:spPr>
            <a:solidFill>
              <a:srgbClr val="0000FF"/>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CR_statistics!$V$1852:$V$1860</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8158-47A8-BAE0-4F0A23506EB1}"/>
            </c:ext>
          </c:extLst>
        </c:ser>
        <c:ser>
          <c:idx val="3"/>
          <c:order val="3"/>
          <c:tx>
            <c:strRef>
              <c:f>CR_statistics!$W$1851</c:f>
              <c:strCache>
                <c:ptCount val="1"/>
                <c:pt idx="0">
                  <c:v>RAN4</c:v>
                </c:pt>
              </c:strCache>
            </c:strRef>
          </c:tx>
          <c:spPr>
            <a:solidFill>
              <a:srgbClr val="FFFF00"/>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CR_statistics!$W$1852:$W$1860</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8158-47A8-BAE0-4F0A23506EB1}"/>
            </c:ext>
          </c:extLst>
        </c:ser>
        <c:ser>
          <c:idx val="4"/>
          <c:order val="4"/>
          <c:tx>
            <c:strRef>
              <c:f>CR_statistics!$X$1851</c:f>
              <c:strCache>
                <c:ptCount val="1"/>
                <c:pt idx="0">
                  <c:v>RAN5</c:v>
                </c:pt>
              </c:strCache>
            </c:strRef>
          </c:tx>
          <c:spPr>
            <a:solidFill>
              <a:srgbClr val="660066"/>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CR_statistics!$X$1852:$X$1860</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8158-47A8-BAE0-4F0A23506EB1}"/>
            </c:ext>
          </c:extLst>
        </c:ser>
        <c:ser>
          <c:idx val="5"/>
          <c:order val="5"/>
          <c:tx>
            <c:strRef>
              <c:f>CR_statistics!$Y$1851</c:f>
              <c:strCache>
                <c:ptCount val="1"/>
                <c:pt idx="0">
                  <c:v>RAN without RAN5</c:v>
                </c:pt>
              </c:strCache>
            </c:strRef>
          </c:tx>
          <c:spPr>
            <a:solidFill>
              <a:srgbClr val="FF00FF"/>
            </a:solidFill>
            <a:ln w="12700">
              <a:solidFill>
                <a:srgbClr val="000000"/>
              </a:solidFill>
              <a:prstDash val="solid"/>
            </a:ln>
          </c:spPr>
          <c:invertIfNegative val="0"/>
          <c:cat>
            <c:strRef>
              <c:f>CR_statistics!$S$1852:$S$1860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CR_statistics!$Y$1852:$Y$1860</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8158-47A8-BAE0-4F0A23506EB1}"/>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CR_statistics!$AM$1845</c:f>
              <c:strCache>
                <c:ptCount val="1"/>
                <c:pt idx="0">
                  <c:v>RAN #43</c:v>
                </c:pt>
              </c:strCache>
            </c:strRef>
          </c:tx>
          <c:spPr>
            <a:solidFill>
              <a:srgbClr val="9999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CR_statistics!$AM$1846:$AM$1853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79B-4A14-86FC-FAA595E4DA41}"/>
            </c:ext>
          </c:extLst>
        </c:ser>
        <c:ser>
          <c:idx val="1"/>
          <c:order val="1"/>
          <c:tx>
            <c:strRef>
              <c:f>CR_statistics!$AN$1845</c:f>
              <c:strCache>
                <c:ptCount val="1"/>
                <c:pt idx="0">
                  <c:v>RAN #44</c:v>
                </c:pt>
              </c:strCache>
            </c:strRef>
          </c:tx>
          <c:spPr>
            <a:solidFill>
              <a:srgbClr val="339966"/>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CR_statistics!$AN$1846:$AN$1853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79B-4A14-86FC-FAA595E4DA41}"/>
            </c:ext>
          </c:extLst>
        </c:ser>
        <c:ser>
          <c:idx val="2"/>
          <c:order val="2"/>
          <c:tx>
            <c:strRef>
              <c:f>CR_statistics!$AO$1845</c:f>
              <c:strCache>
                <c:ptCount val="1"/>
                <c:pt idx="0">
                  <c:v>RAN #45</c:v>
                </c:pt>
              </c:strCache>
            </c:strRef>
          </c:tx>
          <c:spPr>
            <a:solidFill>
              <a:srgbClr val="FFFF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CR_statistics!$AO$1846:$AO$1853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79B-4A14-86FC-FAA595E4DA41}"/>
            </c:ext>
          </c:extLst>
        </c:ser>
        <c:ser>
          <c:idx val="3"/>
          <c:order val="3"/>
          <c:tx>
            <c:strRef>
              <c:f>CR_statistics!$AP$1845</c:f>
              <c:strCache>
                <c:ptCount val="1"/>
                <c:pt idx="0">
                  <c:v>RAN #46</c:v>
                </c:pt>
              </c:strCache>
            </c:strRef>
          </c:tx>
          <c:spPr>
            <a:solidFill>
              <a:srgbClr val="FF00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CR_statistics!$AP$1846:$AP$1853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79B-4A14-86FC-FAA595E4DA41}"/>
            </c:ext>
          </c:extLst>
        </c:ser>
        <c:ser>
          <c:idx val="4"/>
          <c:order val="4"/>
          <c:tx>
            <c:strRef>
              <c:f>CR_statistics!$AQ$1845</c:f>
              <c:strCache>
                <c:ptCount val="1"/>
                <c:pt idx="0">
                  <c:v>RAN #47</c:v>
                </c:pt>
              </c:strCache>
            </c:strRef>
          </c:tx>
          <c:spPr>
            <a:solidFill>
              <a:srgbClr val="00FF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CR_statistics!$AQ$1846:$AQ$1853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F79B-4A14-86FC-FAA595E4DA41}"/>
            </c:ext>
          </c:extLst>
        </c:ser>
        <c:ser>
          <c:idx val="5"/>
          <c:order val="5"/>
          <c:tx>
            <c:strRef>
              <c:f>CR_statistics!$AR$1845</c:f>
              <c:strCache>
                <c:ptCount val="1"/>
                <c:pt idx="0">
                  <c:v>RAN #48</c:v>
                </c:pt>
              </c:strCache>
            </c:strRef>
          </c:tx>
          <c:spPr>
            <a:solidFill>
              <a:srgbClr val="80008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CR_statistics!$AR$1846:$AR$1853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F79B-4A14-86FC-FAA595E4DA41}"/>
            </c:ext>
          </c:extLst>
        </c:ser>
        <c:ser>
          <c:idx val="6"/>
          <c:order val="6"/>
          <c:tx>
            <c:strRef>
              <c:f>CR_statistics!$AS$1845</c:f>
              <c:strCache>
                <c:ptCount val="1"/>
                <c:pt idx="0">
                  <c:v>RAN #49</c:v>
                </c:pt>
              </c:strCache>
            </c:strRef>
          </c:tx>
          <c:spPr>
            <a:solidFill>
              <a:srgbClr val="0066CC"/>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CR_statistics!$AS$1846:$AS$1853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F79B-4A14-86FC-FAA595E4DA41}"/>
            </c:ext>
          </c:extLst>
        </c:ser>
        <c:ser>
          <c:idx val="7"/>
          <c:order val="7"/>
          <c:tx>
            <c:strRef>
              <c:f>CR_statistics!$AT$1845</c:f>
              <c:strCache>
                <c:ptCount val="1"/>
                <c:pt idx="0">
                  <c:v>RAN #50</c:v>
                </c:pt>
              </c:strCache>
            </c:strRef>
          </c:tx>
          <c:spPr>
            <a:solidFill>
              <a:srgbClr val="FF99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CR_statistics!$AT$1846:$AT$1853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F79B-4A14-86FC-FAA595E4DA41}"/>
            </c:ext>
          </c:extLst>
        </c:ser>
        <c:ser>
          <c:idx val="8"/>
          <c:order val="8"/>
          <c:tx>
            <c:strRef>
              <c:f>CR_statistics!$AU$1845</c:f>
              <c:strCache>
                <c:ptCount val="1"/>
                <c:pt idx="0">
                  <c:v>RAN #51</c:v>
                </c:pt>
              </c:strCache>
            </c:strRef>
          </c:tx>
          <c:spPr>
            <a:solidFill>
              <a:srgbClr val="00FF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CR_statistics!$AU$1846:$AU$1853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F79B-4A14-86FC-FAA595E4DA41}"/>
            </c:ext>
          </c:extLst>
        </c:ser>
        <c:ser>
          <c:idx val="9"/>
          <c:order val="9"/>
          <c:tx>
            <c:strRef>
              <c:f>CR_statistics!$AV$1845</c:f>
              <c:strCache>
                <c:ptCount val="1"/>
                <c:pt idx="0">
                  <c:v>RAN #52</c:v>
                </c:pt>
              </c:strCache>
            </c:strRef>
          </c:tx>
          <c:spPr>
            <a:solidFill>
              <a:srgbClr val="FF00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CR_statistics!$AV$1846:$AV$1853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F79B-4A14-86FC-FAA595E4DA41}"/>
            </c:ext>
          </c:extLst>
        </c:ser>
        <c:ser>
          <c:idx val="10"/>
          <c:order val="10"/>
          <c:tx>
            <c:strRef>
              <c:f>CR_statistics!$AW$1845</c:f>
              <c:strCache>
                <c:ptCount val="1"/>
                <c:pt idx="0">
                  <c:v>RAN #53</c:v>
                </c:pt>
              </c:strCache>
            </c:strRef>
          </c:tx>
          <c:spPr>
            <a:solidFill>
              <a:srgbClr val="FF00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CR_statistics!$AW$1846:$AW$1853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F79B-4A14-86FC-FAA595E4DA41}"/>
            </c:ext>
          </c:extLst>
        </c:ser>
        <c:ser>
          <c:idx val="11"/>
          <c:order val="11"/>
          <c:tx>
            <c:strRef>
              <c:f>CR_statistics!$AX$1845</c:f>
              <c:strCache>
                <c:ptCount val="1"/>
                <c:pt idx="0">
                  <c:v>RAN #54</c:v>
                </c:pt>
              </c:strCache>
            </c:strRef>
          </c:tx>
          <c:spPr>
            <a:solidFill>
              <a:srgbClr val="00FF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CR_statistics!$AX$1846:$AX$1853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F79B-4A14-86FC-FAA595E4DA41}"/>
            </c:ext>
          </c:extLst>
        </c:ser>
        <c:ser>
          <c:idx val="12"/>
          <c:order val="12"/>
          <c:tx>
            <c:strRef>
              <c:f>CR_statistics!$AY$1845</c:f>
              <c:strCache>
                <c:ptCount val="1"/>
                <c:pt idx="0">
                  <c:v>RAN #55</c:v>
                </c:pt>
              </c:strCache>
            </c:strRef>
          </c:tx>
          <c:spPr>
            <a:solidFill>
              <a:srgbClr val="FF00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CR_statistics!$AY$1846:$AY$1853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F79B-4A14-86FC-FAA595E4DA41}"/>
            </c:ext>
          </c:extLst>
        </c:ser>
        <c:ser>
          <c:idx val="13"/>
          <c:order val="13"/>
          <c:tx>
            <c:strRef>
              <c:f>CR_statistics!$AZ$1845</c:f>
              <c:strCache>
                <c:ptCount val="1"/>
                <c:pt idx="0">
                  <c:v>RAN #56</c:v>
                </c:pt>
              </c:strCache>
            </c:strRef>
          </c:tx>
          <c:spPr>
            <a:solidFill>
              <a:srgbClr val="8000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CR_statistics!$AZ$1846:$AZ$1853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F79B-4A14-86FC-FAA595E4DA41}"/>
            </c:ext>
          </c:extLst>
        </c:ser>
        <c:ser>
          <c:idx val="14"/>
          <c:order val="14"/>
          <c:tx>
            <c:strRef>
              <c:f>CR_statistics!$BA$1845</c:f>
              <c:strCache>
                <c:ptCount val="1"/>
                <c:pt idx="0">
                  <c:v>RAN #57</c:v>
                </c:pt>
              </c:strCache>
            </c:strRef>
          </c:tx>
          <c:spPr>
            <a:solidFill>
              <a:srgbClr val="FFCC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CR_statistics!$BA$1846:$BA$1853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F79B-4A14-86FC-FAA595E4DA41}"/>
            </c:ext>
          </c:extLst>
        </c:ser>
        <c:ser>
          <c:idx val="15"/>
          <c:order val="15"/>
          <c:tx>
            <c:strRef>
              <c:f>CR_statistics!$BB$1845</c:f>
              <c:strCache>
                <c:ptCount val="1"/>
                <c:pt idx="0">
                  <c:v>RAN #58</c:v>
                </c:pt>
              </c:strCache>
            </c:strRef>
          </c:tx>
          <c:spPr>
            <a:solidFill>
              <a:srgbClr val="FFFF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CR_statistics!$BB$1846:$BB$1853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F79B-4A14-86FC-FAA595E4DA41}"/>
            </c:ext>
          </c:extLst>
        </c:ser>
        <c:ser>
          <c:idx val="16"/>
          <c:order val="16"/>
          <c:tx>
            <c:strRef>
              <c:f>CR_statistics!$BC$1845</c:f>
              <c:strCache>
                <c:ptCount val="1"/>
                <c:pt idx="0">
                  <c:v>RAN #59</c:v>
                </c:pt>
              </c:strCache>
            </c:strRef>
          </c:tx>
          <c:spPr>
            <a:solidFill>
              <a:srgbClr val="00CC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CR_statistics!$BC$1846:$BC$1853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F79B-4A14-86FC-FAA595E4DA41}"/>
            </c:ext>
          </c:extLst>
        </c:ser>
        <c:ser>
          <c:idx val="17"/>
          <c:order val="17"/>
          <c:tx>
            <c:strRef>
              <c:f>CR_statistics!$BD$1845</c:f>
              <c:strCache>
                <c:ptCount val="1"/>
                <c:pt idx="0">
                  <c:v>RAN #60</c:v>
                </c:pt>
              </c:strCache>
            </c:strRef>
          </c:tx>
          <c:spPr>
            <a:solidFill>
              <a:srgbClr val="00FF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CR_statistics!$BD$1846:$BD$1853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F79B-4A14-86FC-FAA595E4DA41}"/>
            </c:ext>
          </c:extLst>
        </c:ser>
        <c:ser>
          <c:idx val="18"/>
          <c:order val="18"/>
          <c:tx>
            <c:strRef>
              <c:f>CR_statistics!$BE$1845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CR_statistics!$BE$1846:$BE$1853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F79B-4A14-86FC-FAA595E4DA41}"/>
            </c:ext>
          </c:extLst>
        </c:ser>
        <c:ser>
          <c:idx val="19"/>
          <c:order val="19"/>
          <c:tx>
            <c:strRef>
              <c:f>CR_statistics!$BF$1845</c:f>
              <c:strCache>
                <c:ptCount val="1"/>
                <c:pt idx="0">
                  <c:v>RAN #62</c:v>
                </c:pt>
              </c:strCache>
            </c:strRef>
          </c:tx>
          <c:spPr>
            <a:solidFill>
              <a:srgbClr val="00FFFF"/>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CR_statistics!$BF$1846:$BF$1853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F79B-4A14-86FC-FAA595E4DA41}"/>
            </c:ext>
          </c:extLst>
        </c:ser>
        <c:ser>
          <c:idx val="20"/>
          <c:order val="20"/>
          <c:tx>
            <c:strRef>
              <c:f>CR_statistics!$BG$1845</c:f>
              <c:strCache>
                <c:ptCount val="1"/>
                <c:pt idx="0">
                  <c:v>RAN #63</c:v>
                </c:pt>
              </c:strCache>
            </c:strRef>
          </c:tx>
          <c:spPr>
            <a:solidFill>
              <a:srgbClr val="FFFF00"/>
            </a:solidFill>
            <a:ln w="12700">
              <a:solidFill>
                <a:srgbClr val="000000"/>
              </a:solidFill>
              <a:prstDash val="solid"/>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CR_statistics!$BG$1846:$BG$1853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F79B-4A14-86FC-FAA595E4DA41}"/>
            </c:ext>
          </c:extLst>
        </c:ser>
        <c:ser>
          <c:idx val="21"/>
          <c:order val="21"/>
          <c:tx>
            <c:strRef>
              <c:f>CR_statistics!$BH$1845</c:f>
              <c:strCache>
                <c:ptCount val="1"/>
                <c:pt idx="0">
                  <c:v>RAN #64</c:v>
                </c:pt>
              </c:strCache>
            </c:strRef>
          </c:tx>
          <c:spPr>
            <a:solidFill>
              <a:srgbClr val="FF0000"/>
            </a:solidFill>
            <a:ln>
              <a:solidFill>
                <a:schemeClr val="tx1"/>
              </a:solidFill>
            </a:ln>
          </c:spPr>
          <c:invertIfNegative val="0"/>
          <c:cat>
            <c:strRef>
              <c:f>CR_statistics!$AL$1846:$AL$1853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CR_statistics!$BH$1846:$BH$1853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F79B-4A14-86FC-FAA595E4DA41}"/>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CR_statistics!$T$1807</c:f>
              <c:strCache>
                <c:ptCount val="1"/>
                <c:pt idx="0">
                  <c:v>RAN1</c:v>
                </c:pt>
              </c:strCache>
            </c:strRef>
          </c:tx>
          <c:spPr>
            <a:solidFill>
              <a:srgbClr val="00FF00"/>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CR_statistics!$T$1808:$T$1816</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0030-441A-9491-C05E0C1C19E9}"/>
            </c:ext>
          </c:extLst>
        </c:ser>
        <c:ser>
          <c:idx val="1"/>
          <c:order val="1"/>
          <c:tx>
            <c:strRef>
              <c:f>CR_statistics!$U$1807</c:f>
              <c:strCache>
                <c:ptCount val="1"/>
                <c:pt idx="0">
                  <c:v>RAN2</c:v>
                </c:pt>
              </c:strCache>
            </c:strRef>
          </c:tx>
          <c:spPr>
            <a:solidFill>
              <a:srgbClr val="FF0000"/>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CR_statistics!$U$1808:$U$1816</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0030-441A-9491-C05E0C1C19E9}"/>
            </c:ext>
          </c:extLst>
        </c:ser>
        <c:ser>
          <c:idx val="2"/>
          <c:order val="2"/>
          <c:tx>
            <c:strRef>
              <c:f>CR_statistics!$V$1807</c:f>
              <c:strCache>
                <c:ptCount val="1"/>
                <c:pt idx="0">
                  <c:v>RAN3</c:v>
                </c:pt>
              </c:strCache>
            </c:strRef>
          </c:tx>
          <c:spPr>
            <a:solidFill>
              <a:srgbClr val="0000FF"/>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CR_statistics!$V$1808:$V$1816</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0030-441A-9491-C05E0C1C19E9}"/>
            </c:ext>
          </c:extLst>
        </c:ser>
        <c:ser>
          <c:idx val="3"/>
          <c:order val="3"/>
          <c:tx>
            <c:strRef>
              <c:f>CR_statistics!$W$1807</c:f>
              <c:strCache>
                <c:ptCount val="1"/>
                <c:pt idx="0">
                  <c:v>RAN4</c:v>
                </c:pt>
              </c:strCache>
            </c:strRef>
          </c:tx>
          <c:spPr>
            <a:solidFill>
              <a:srgbClr val="FFFF00"/>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CR_statistics!$W$1808:$W$1816</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0030-441A-9491-C05E0C1C19E9}"/>
            </c:ext>
          </c:extLst>
        </c:ser>
        <c:ser>
          <c:idx val="4"/>
          <c:order val="4"/>
          <c:tx>
            <c:strRef>
              <c:f>CR_statistics!$X$1807</c:f>
              <c:strCache>
                <c:ptCount val="1"/>
                <c:pt idx="0">
                  <c:v>RAN5</c:v>
                </c:pt>
              </c:strCache>
            </c:strRef>
          </c:tx>
          <c:spPr>
            <a:solidFill>
              <a:srgbClr val="660066"/>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CR_statistics!$X$1808:$X$1816</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0030-441A-9491-C05E0C1C19E9}"/>
            </c:ext>
          </c:extLst>
        </c:ser>
        <c:ser>
          <c:idx val="5"/>
          <c:order val="5"/>
          <c:tx>
            <c:strRef>
              <c:f>CR_statistics!$Y$1807</c:f>
              <c:strCache>
                <c:ptCount val="1"/>
                <c:pt idx="0">
                  <c:v>RAN without RAN5</c:v>
                </c:pt>
              </c:strCache>
            </c:strRef>
          </c:tx>
          <c:spPr>
            <a:solidFill>
              <a:srgbClr val="FF00FF"/>
            </a:solidFill>
            <a:ln w="12700">
              <a:solidFill>
                <a:srgbClr val="000000"/>
              </a:solidFill>
              <a:prstDash val="solid"/>
            </a:ln>
          </c:spPr>
          <c:invertIfNegative val="0"/>
          <c:cat>
            <c:strRef>
              <c:f>CR_statistics!$S$1808:$S$1816</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CR_statistics!$Y$1808:$Y$1816</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0030-441A-9491-C05E0C1C19E9}"/>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CR_statistics!$AM$1801</c:f>
              <c:strCache>
                <c:ptCount val="1"/>
                <c:pt idx="0">
                  <c:v>RAN #43</c:v>
                </c:pt>
              </c:strCache>
            </c:strRef>
          </c:tx>
          <c:spPr>
            <a:solidFill>
              <a:srgbClr val="9999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CR_statistics!$AM$1802:$AM$1809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C06-4188-8BCF-3102D0BE3946}"/>
            </c:ext>
          </c:extLst>
        </c:ser>
        <c:ser>
          <c:idx val="1"/>
          <c:order val="1"/>
          <c:tx>
            <c:strRef>
              <c:f>CR_statistics!$AN$1801</c:f>
              <c:strCache>
                <c:ptCount val="1"/>
                <c:pt idx="0">
                  <c:v>RAN #44</c:v>
                </c:pt>
              </c:strCache>
            </c:strRef>
          </c:tx>
          <c:spPr>
            <a:solidFill>
              <a:srgbClr val="339966"/>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CR_statistics!$AN$1802:$AN$1809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C06-4188-8BCF-3102D0BE3946}"/>
            </c:ext>
          </c:extLst>
        </c:ser>
        <c:ser>
          <c:idx val="2"/>
          <c:order val="2"/>
          <c:tx>
            <c:strRef>
              <c:f>CR_statistics!$AO$1801</c:f>
              <c:strCache>
                <c:ptCount val="1"/>
                <c:pt idx="0">
                  <c:v>RAN #45</c:v>
                </c:pt>
              </c:strCache>
            </c:strRef>
          </c:tx>
          <c:spPr>
            <a:solidFill>
              <a:srgbClr val="FFFF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CR_statistics!$AO$1802:$AO$1809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C06-4188-8BCF-3102D0BE3946}"/>
            </c:ext>
          </c:extLst>
        </c:ser>
        <c:ser>
          <c:idx val="3"/>
          <c:order val="3"/>
          <c:tx>
            <c:strRef>
              <c:f>CR_statistics!$AP$1801</c:f>
              <c:strCache>
                <c:ptCount val="1"/>
                <c:pt idx="0">
                  <c:v>RAN #46</c:v>
                </c:pt>
              </c:strCache>
            </c:strRef>
          </c:tx>
          <c:spPr>
            <a:solidFill>
              <a:srgbClr val="FF00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CR_statistics!$AP$1802:$AP$1809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C06-4188-8BCF-3102D0BE3946}"/>
            </c:ext>
          </c:extLst>
        </c:ser>
        <c:ser>
          <c:idx val="4"/>
          <c:order val="4"/>
          <c:tx>
            <c:strRef>
              <c:f>CR_statistics!$AQ$1801</c:f>
              <c:strCache>
                <c:ptCount val="1"/>
                <c:pt idx="0">
                  <c:v>RAN #47</c:v>
                </c:pt>
              </c:strCache>
            </c:strRef>
          </c:tx>
          <c:spPr>
            <a:solidFill>
              <a:srgbClr val="00FF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CR_statistics!$AQ$1802:$AQ$1809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8C06-4188-8BCF-3102D0BE3946}"/>
            </c:ext>
          </c:extLst>
        </c:ser>
        <c:ser>
          <c:idx val="5"/>
          <c:order val="5"/>
          <c:tx>
            <c:strRef>
              <c:f>CR_statistics!$AR$1801</c:f>
              <c:strCache>
                <c:ptCount val="1"/>
                <c:pt idx="0">
                  <c:v>RAN #48</c:v>
                </c:pt>
              </c:strCache>
            </c:strRef>
          </c:tx>
          <c:spPr>
            <a:solidFill>
              <a:srgbClr val="80008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CR_statistics!$AR$1802:$AR$1809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8C06-4188-8BCF-3102D0BE3946}"/>
            </c:ext>
          </c:extLst>
        </c:ser>
        <c:ser>
          <c:idx val="6"/>
          <c:order val="6"/>
          <c:tx>
            <c:strRef>
              <c:f>CR_statistics!$AS$1801</c:f>
              <c:strCache>
                <c:ptCount val="1"/>
                <c:pt idx="0">
                  <c:v>RAN #49</c:v>
                </c:pt>
              </c:strCache>
            </c:strRef>
          </c:tx>
          <c:spPr>
            <a:solidFill>
              <a:srgbClr val="0066CC"/>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CR_statistics!$AS$1802:$AS$1809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8C06-4188-8BCF-3102D0BE3946}"/>
            </c:ext>
          </c:extLst>
        </c:ser>
        <c:ser>
          <c:idx val="7"/>
          <c:order val="7"/>
          <c:tx>
            <c:strRef>
              <c:f>CR_statistics!$AT$1801</c:f>
              <c:strCache>
                <c:ptCount val="1"/>
                <c:pt idx="0">
                  <c:v>RAN #50</c:v>
                </c:pt>
              </c:strCache>
            </c:strRef>
          </c:tx>
          <c:spPr>
            <a:solidFill>
              <a:srgbClr val="FF99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CR_statistics!$AT$1802:$AT$1809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8C06-4188-8BCF-3102D0BE3946}"/>
            </c:ext>
          </c:extLst>
        </c:ser>
        <c:ser>
          <c:idx val="8"/>
          <c:order val="8"/>
          <c:tx>
            <c:strRef>
              <c:f>CR_statistics!$AU$1801</c:f>
              <c:strCache>
                <c:ptCount val="1"/>
                <c:pt idx="0">
                  <c:v>RAN #51</c:v>
                </c:pt>
              </c:strCache>
            </c:strRef>
          </c:tx>
          <c:spPr>
            <a:solidFill>
              <a:srgbClr val="00FF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CR_statistics!$AU$1802:$AU$1809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8C06-4188-8BCF-3102D0BE3946}"/>
            </c:ext>
          </c:extLst>
        </c:ser>
        <c:ser>
          <c:idx val="9"/>
          <c:order val="9"/>
          <c:tx>
            <c:strRef>
              <c:f>CR_statistics!$AV$1801</c:f>
              <c:strCache>
                <c:ptCount val="1"/>
                <c:pt idx="0">
                  <c:v>RAN #52</c:v>
                </c:pt>
              </c:strCache>
            </c:strRef>
          </c:tx>
          <c:spPr>
            <a:solidFill>
              <a:srgbClr val="FF00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CR_statistics!$AV$1802:$AV$1809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8C06-4188-8BCF-3102D0BE3946}"/>
            </c:ext>
          </c:extLst>
        </c:ser>
        <c:ser>
          <c:idx val="10"/>
          <c:order val="10"/>
          <c:tx>
            <c:strRef>
              <c:f>CR_statistics!$AW$1801</c:f>
              <c:strCache>
                <c:ptCount val="1"/>
                <c:pt idx="0">
                  <c:v>RAN #53</c:v>
                </c:pt>
              </c:strCache>
            </c:strRef>
          </c:tx>
          <c:spPr>
            <a:solidFill>
              <a:srgbClr val="FF00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CR_statistics!$AW$1802:$AW$1809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8C06-4188-8BCF-3102D0BE3946}"/>
            </c:ext>
          </c:extLst>
        </c:ser>
        <c:ser>
          <c:idx val="11"/>
          <c:order val="11"/>
          <c:tx>
            <c:strRef>
              <c:f>CR_statistics!$AX$1801</c:f>
              <c:strCache>
                <c:ptCount val="1"/>
                <c:pt idx="0">
                  <c:v>RAN #54</c:v>
                </c:pt>
              </c:strCache>
            </c:strRef>
          </c:tx>
          <c:spPr>
            <a:solidFill>
              <a:srgbClr val="00FF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CR_statistics!$AX$1802:$AX$1809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8C06-4188-8BCF-3102D0BE3946}"/>
            </c:ext>
          </c:extLst>
        </c:ser>
        <c:ser>
          <c:idx val="12"/>
          <c:order val="12"/>
          <c:tx>
            <c:strRef>
              <c:f>CR_statistics!$AY$1801</c:f>
              <c:strCache>
                <c:ptCount val="1"/>
                <c:pt idx="0">
                  <c:v>RAN #55</c:v>
                </c:pt>
              </c:strCache>
            </c:strRef>
          </c:tx>
          <c:spPr>
            <a:solidFill>
              <a:srgbClr val="FF00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CR_statistics!$AY$1802:$AY$1809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8C06-4188-8BCF-3102D0BE3946}"/>
            </c:ext>
          </c:extLst>
        </c:ser>
        <c:ser>
          <c:idx val="13"/>
          <c:order val="13"/>
          <c:tx>
            <c:strRef>
              <c:f>CR_statistics!$AZ$1801</c:f>
              <c:strCache>
                <c:ptCount val="1"/>
                <c:pt idx="0">
                  <c:v>RAN #56</c:v>
                </c:pt>
              </c:strCache>
            </c:strRef>
          </c:tx>
          <c:spPr>
            <a:solidFill>
              <a:srgbClr val="8000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CR_statistics!$AZ$1802:$AZ$1809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8C06-4188-8BCF-3102D0BE3946}"/>
            </c:ext>
          </c:extLst>
        </c:ser>
        <c:ser>
          <c:idx val="14"/>
          <c:order val="14"/>
          <c:tx>
            <c:strRef>
              <c:f>CR_statistics!$BA$1801</c:f>
              <c:strCache>
                <c:ptCount val="1"/>
                <c:pt idx="0">
                  <c:v>RAN #57</c:v>
                </c:pt>
              </c:strCache>
            </c:strRef>
          </c:tx>
          <c:spPr>
            <a:solidFill>
              <a:srgbClr val="FFCC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CR_statistics!$BA$1802:$BA$1809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8C06-4188-8BCF-3102D0BE3946}"/>
            </c:ext>
          </c:extLst>
        </c:ser>
        <c:ser>
          <c:idx val="15"/>
          <c:order val="15"/>
          <c:tx>
            <c:strRef>
              <c:f>CR_statistics!$BB$1801</c:f>
              <c:strCache>
                <c:ptCount val="1"/>
                <c:pt idx="0">
                  <c:v>RAN #58</c:v>
                </c:pt>
              </c:strCache>
            </c:strRef>
          </c:tx>
          <c:spPr>
            <a:solidFill>
              <a:srgbClr val="FFFF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CR_statistics!$BB$1802:$BB$1809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8C06-4188-8BCF-3102D0BE3946}"/>
            </c:ext>
          </c:extLst>
        </c:ser>
        <c:ser>
          <c:idx val="16"/>
          <c:order val="16"/>
          <c:tx>
            <c:strRef>
              <c:f>CR_statistics!$BC$1801</c:f>
              <c:strCache>
                <c:ptCount val="1"/>
                <c:pt idx="0">
                  <c:v>RAN #59</c:v>
                </c:pt>
              </c:strCache>
            </c:strRef>
          </c:tx>
          <c:spPr>
            <a:solidFill>
              <a:srgbClr val="00CC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CR_statistics!$BC$1802:$BC$1809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8C06-4188-8BCF-3102D0BE3946}"/>
            </c:ext>
          </c:extLst>
        </c:ser>
        <c:ser>
          <c:idx val="17"/>
          <c:order val="17"/>
          <c:tx>
            <c:strRef>
              <c:f>CR_statistics!$BD$1801</c:f>
              <c:strCache>
                <c:ptCount val="1"/>
                <c:pt idx="0">
                  <c:v>RAN #60</c:v>
                </c:pt>
              </c:strCache>
            </c:strRef>
          </c:tx>
          <c:spPr>
            <a:solidFill>
              <a:srgbClr val="00FF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CR_statistics!$BD$1802:$BD$1809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8C06-4188-8BCF-3102D0BE3946}"/>
            </c:ext>
          </c:extLst>
        </c:ser>
        <c:ser>
          <c:idx val="18"/>
          <c:order val="18"/>
          <c:tx>
            <c:strRef>
              <c:f>CR_statistics!$BE$1801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CR_statistics!$BE$1802:$BE$1809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8C06-4188-8BCF-3102D0BE3946}"/>
            </c:ext>
          </c:extLst>
        </c:ser>
        <c:ser>
          <c:idx val="19"/>
          <c:order val="19"/>
          <c:tx>
            <c:strRef>
              <c:f>CR_statistics!$BF$1801</c:f>
              <c:strCache>
                <c:ptCount val="1"/>
                <c:pt idx="0">
                  <c:v>RAN #62</c:v>
                </c:pt>
              </c:strCache>
            </c:strRef>
          </c:tx>
          <c:spPr>
            <a:solidFill>
              <a:srgbClr val="00FFFF"/>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CR_statistics!$BF$1802:$BF$1809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8C06-4188-8BCF-3102D0BE3946}"/>
            </c:ext>
          </c:extLst>
        </c:ser>
        <c:ser>
          <c:idx val="20"/>
          <c:order val="20"/>
          <c:tx>
            <c:strRef>
              <c:f>CR_statistics!$BG$1801</c:f>
              <c:strCache>
                <c:ptCount val="1"/>
                <c:pt idx="0">
                  <c:v>RAN #63</c:v>
                </c:pt>
              </c:strCache>
            </c:strRef>
          </c:tx>
          <c:spPr>
            <a:solidFill>
              <a:srgbClr val="FFFF00"/>
            </a:solidFill>
            <a:ln w="12700">
              <a:solidFill>
                <a:srgbClr val="000000"/>
              </a:solidFill>
              <a:prstDash val="solid"/>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CR_statistics!$BG$1802:$BG$1809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8C06-4188-8BCF-3102D0BE3946}"/>
            </c:ext>
          </c:extLst>
        </c:ser>
        <c:ser>
          <c:idx val="21"/>
          <c:order val="21"/>
          <c:tx>
            <c:strRef>
              <c:f>CR_statistics!$BH$1801</c:f>
              <c:strCache>
                <c:ptCount val="1"/>
                <c:pt idx="0">
                  <c:v>RAN #64</c:v>
                </c:pt>
              </c:strCache>
            </c:strRef>
          </c:tx>
          <c:spPr>
            <a:solidFill>
              <a:srgbClr val="FF99CC"/>
            </a:solidFill>
            <a:ln>
              <a:solidFill>
                <a:schemeClr val="tx1"/>
              </a:solidFill>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CR_statistics!$BH$1802:$BH$1809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8C06-4188-8BCF-3102D0BE3946}"/>
            </c:ext>
          </c:extLst>
        </c:ser>
        <c:ser>
          <c:idx val="22"/>
          <c:order val="22"/>
          <c:tx>
            <c:strRef>
              <c:f>CR_statistics!$BI$1801</c:f>
              <c:strCache>
                <c:ptCount val="1"/>
                <c:pt idx="0">
                  <c:v>RAN#65</c:v>
                </c:pt>
              </c:strCache>
            </c:strRef>
          </c:tx>
          <c:spPr>
            <a:solidFill>
              <a:srgbClr val="FF0000"/>
            </a:solidFill>
            <a:ln>
              <a:solidFill>
                <a:srgbClr val="000000"/>
              </a:solidFill>
            </a:ln>
          </c:spPr>
          <c:invertIfNegative val="0"/>
          <c:cat>
            <c:strRef>
              <c:f>CR_statistics!$AL$1802:$AL$1809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CR_statistics!$BI$1802:$BI$1809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8C06-4188-8BCF-3102D0BE3946}"/>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CR_statistics!$T$1769</c:f>
              <c:strCache>
                <c:ptCount val="1"/>
                <c:pt idx="0">
                  <c:v>RAN1</c:v>
                </c:pt>
              </c:strCache>
            </c:strRef>
          </c:tx>
          <c:spPr>
            <a:solidFill>
              <a:srgbClr val="00FF00"/>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CR_statistics!$T$1770:$T$1775</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D79C-4219-A8A6-A818CF768259}"/>
            </c:ext>
          </c:extLst>
        </c:ser>
        <c:ser>
          <c:idx val="1"/>
          <c:order val="1"/>
          <c:tx>
            <c:strRef>
              <c:f>CR_statistics!$U$1769</c:f>
              <c:strCache>
                <c:ptCount val="1"/>
                <c:pt idx="0">
                  <c:v>RAN2</c:v>
                </c:pt>
              </c:strCache>
            </c:strRef>
          </c:tx>
          <c:spPr>
            <a:solidFill>
              <a:srgbClr val="FF0000"/>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CR_statistics!$U$1770:$U$1775</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D79C-4219-A8A6-A818CF768259}"/>
            </c:ext>
          </c:extLst>
        </c:ser>
        <c:ser>
          <c:idx val="2"/>
          <c:order val="2"/>
          <c:tx>
            <c:strRef>
              <c:f>CR_statistics!$V$1769</c:f>
              <c:strCache>
                <c:ptCount val="1"/>
                <c:pt idx="0">
                  <c:v>RAN3</c:v>
                </c:pt>
              </c:strCache>
            </c:strRef>
          </c:tx>
          <c:spPr>
            <a:solidFill>
              <a:srgbClr val="0000FF"/>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CR_statistics!$V$1770:$V$1775</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D79C-4219-A8A6-A818CF768259}"/>
            </c:ext>
          </c:extLst>
        </c:ser>
        <c:ser>
          <c:idx val="3"/>
          <c:order val="3"/>
          <c:tx>
            <c:strRef>
              <c:f>CR_statistics!$W$1769</c:f>
              <c:strCache>
                <c:ptCount val="1"/>
                <c:pt idx="0">
                  <c:v>RAN4</c:v>
                </c:pt>
              </c:strCache>
            </c:strRef>
          </c:tx>
          <c:spPr>
            <a:solidFill>
              <a:srgbClr val="FFFF00"/>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CR_statistics!$W$1770:$W$1775</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D79C-4219-A8A6-A818CF768259}"/>
            </c:ext>
          </c:extLst>
        </c:ser>
        <c:ser>
          <c:idx val="4"/>
          <c:order val="4"/>
          <c:tx>
            <c:strRef>
              <c:f>CR_statistics!$X$1769</c:f>
              <c:strCache>
                <c:ptCount val="1"/>
                <c:pt idx="0">
                  <c:v>RAN5</c:v>
                </c:pt>
              </c:strCache>
            </c:strRef>
          </c:tx>
          <c:spPr>
            <a:solidFill>
              <a:srgbClr val="660066"/>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CR_statistics!$X$1770:$X$1775</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D79C-4219-A8A6-A818CF768259}"/>
            </c:ext>
          </c:extLst>
        </c:ser>
        <c:ser>
          <c:idx val="5"/>
          <c:order val="5"/>
          <c:tx>
            <c:strRef>
              <c:f>CR_statistics!$Y$1769</c:f>
              <c:strCache>
                <c:ptCount val="1"/>
                <c:pt idx="0">
                  <c:v>RAN without RAN5</c:v>
                </c:pt>
              </c:strCache>
            </c:strRef>
          </c:tx>
          <c:spPr>
            <a:solidFill>
              <a:srgbClr val="FF00FF"/>
            </a:solidFill>
            <a:ln w="12700">
              <a:solidFill>
                <a:srgbClr val="000000"/>
              </a:solidFill>
              <a:prstDash val="solid"/>
            </a:ln>
          </c:spPr>
          <c:invertIfNegative val="0"/>
          <c:cat>
            <c:strRef>
              <c:f>CR_statistics!$S$1770:$S$1775</c:f>
              <c:strCache>
                <c:ptCount val="6"/>
                <c:pt idx="0">
                  <c:v>REL-8</c:v>
                </c:pt>
                <c:pt idx="1">
                  <c:v>REL-9</c:v>
                </c:pt>
                <c:pt idx="2">
                  <c:v>REL-10</c:v>
                </c:pt>
                <c:pt idx="3">
                  <c:v>REL-11</c:v>
                </c:pt>
                <c:pt idx="4">
                  <c:v>REL-12</c:v>
                </c:pt>
                <c:pt idx="5">
                  <c:v>REL-13</c:v>
                </c:pt>
              </c:strCache>
            </c:strRef>
          </c:cat>
          <c:val>
            <c:numRef>
              <c:f>CR_statistics!$Y$1770:$Y$1775</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D79C-4219-A8A6-A818CF768259}"/>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CR_statistics!$AM$1768</c:f>
              <c:strCache>
                <c:ptCount val="1"/>
                <c:pt idx="0">
                  <c:v>RAN #43</c:v>
                </c:pt>
              </c:strCache>
            </c:strRef>
          </c:tx>
          <c:spPr>
            <a:solidFill>
              <a:srgbClr val="9999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CR_statistics!$AM$1769:$AM$1776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A32-4300-AAEC-11C58C39F92A}"/>
            </c:ext>
          </c:extLst>
        </c:ser>
        <c:ser>
          <c:idx val="1"/>
          <c:order val="1"/>
          <c:tx>
            <c:strRef>
              <c:f>CR_statistics!$AN$1768</c:f>
              <c:strCache>
                <c:ptCount val="1"/>
                <c:pt idx="0">
                  <c:v>RAN #44</c:v>
                </c:pt>
              </c:strCache>
            </c:strRef>
          </c:tx>
          <c:spPr>
            <a:solidFill>
              <a:srgbClr val="339966"/>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CR_statistics!$AN$1769:$AN$1776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A32-4300-AAEC-11C58C39F92A}"/>
            </c:ext>
          </c:extLst>
        </c:ser>
        <c:ser>
          <c:idx val="2"/>
          <c:order val="2"/>
          <c:tx>
            <c:strRef>
              <c:f>CR_statistics!$AO$1768</c:f>
              <c:strCache>
                <c:ptCount val="1"/>
                <c:pt idx="0">
                  <c:v>RAN #45</c:v>
                </c:pt>
              </c:strCache>
            </c:strRef>
          </c:tx>
          <c:spPr>
            <a:solidFill>
              <a:srgbClr val="FFFF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CR_statistics!$AO$1769:$AO$1776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A32-4300-AAEC-11C58C39F92A}"/>
            </c:ext>
          </c:extLst>
        </c:ser>
        <c:ser>
          <c:idx val="3"/>
          <c:order val="3"/>
          <c:tx>
            <c:strRef>
              <c:f>CR_statistics!$AP$1768</c:f>
              <c:strCache>
                <c:ptCount val="1"/>
                <c:pt idx="0">
                  <c:v>RAN #46</c:v>
                </c:pt>
              </c:strCache>
            </c:strRef>
          </c:tx>
          <c:spPr>
            <a:solidFill>
              <a:srgbClr val="FF00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CR_statistics!$AP$1769:$AP$1776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A32-4300-AAEC-11C58C39F92A}"/>
            </c:ext>
          </c:extLst>
        </c:ser>
        <c:ser>
          <c:idx val="4"/>
          <c:order val="4"/>
          <c:tx>
            <c:strRef>
              <c:f>CR_statistics!$AQ$1768</c:f>
              <c:strCache>
                <c:ptCount val="1"/>
                <c:pt idx="0">
                  <c:v>RAN #47</c:v>
                </c:pt>
              </c:strCache>
            </c:strRef>
          </c:tx>
          <c:spPr>
            <a:solidFill>
              <a:srgbClr val="00FF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CR_statistics!$AQ$1769:$AQ$1776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A32-4300-AAEC-11C58C39F92A}"/>
            </c:ext>
          </c:extLst>
        </c:ser>
        <c:ser>
          <c:idx val="5"/>
          <c:order val="5"/>
          <c:tx>
            <c:strRef>
              <c:f>CR_statistics!$AR$1768</c:f>
              <c:strCache>
                <c:ptCount val="1"/>
                <c:pt idx="0">
                  <c:v>RAN #48</c:v>
                </c:pt>
              </c:strCache>
            </c:strRef>
          </c:tx>
          <c:spPr>
            <a:solidFill>
              <a:srgbClr val="80008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CR_statistics!$AR$1769:$AR$1776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A32-4300-AAEC-11C58C39F92A}"/>
            </c:ext>
          </c:extLst>
        </c:ser>
        <c:ser>
          <c:idx val="6"/>
          <c:order val="6"/>
          <c:tx>
            <c:strRef>
              <c:f>CR_statistics!$AS$1768</c:f>
              <c:strCache>
                <c:ptCount val="1"/>
                <c:pt idx="0">
                  <c:v>RAN #49</c:v>
                </c:pt>
              </c:strCache>
            </c:strRef>
          </c:tx>
          <c:spPr>
            <a:solidFill>
              <a:srgbClr val="0066CC"/>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CR_statistics!$AS$1769:$AS$1776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A32-4300-AAEC-11C58C39F92A}"/>
            </c:ext>
          </c:extLst>
        </c:ser>
        <c:ser>
          <c:idx val="7"/>
          <c:order val="7"/>
          <c:tx>
            <c:strRef>
              <c:f>CR_statistics!$AT$1768</c:f>
              <c:strCache>
                <c:ptCount val="1"/>
                <c:pt idx="0">
                  <c:v>RAN #50</c:v>
                </c:pt>
              </c:strCache>
            </c:strRef>
          </c:tx>
          <c:spPr>
            <a:solidFill>
              <a:srgbClr val="FF99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CR_statistics!$AT$1769:$AT$1776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A32-4300-AAEC-11C58C39F92A}"/>
            </c:ext>
          </c:extLst>
        </c:ser>
        <c:ser>
          <c:idx val="8"/>
          <c:order val="8"/>
          <c:tx>
            <c:strRef>
              <c:f>CR_statistics!$AU$1768</c:f>
              <c:strCache>
                <c:ptCount val="1"/>
                <c:pt idx="0">
                  <c:v>RAN #51</c:v>
                </c:pt>
              </c:strCache>
            </c:strRef>
          </c:tx>
          <c:spPr>
            <a:solidFill>
              <a:srgbClr val="00FF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CR_statistics!$AU$1769:$AU$1776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A32-4300-AAEC-11C58C39F92A}"/>
            </c:ext>
          </c:extLst>
        </c:ser>
        <c:ser>
          <c:idx val="9"/>
          <c:order val="9"/>
          <c:tx>
            <c:strRef>
              <c:f>CR_statistics!$AV$1768</c:f>
              <c:strCache>
                <c:ptCount val="1"/>
                <c:pt idx="0">
                  <c:v>RAN #52</c:v>
                </c:pt>
              </c:strCache>
            </c:strRef>
          </c:tx>
          <c:spPr>
            <a:solidFill>
              <a:srgbClr val="FF00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CR_statistics!$AV$1769:$AV$1776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A32-4300-AAEC-11C58C39F92A}"/>
            </c:ext>
          </c:extLst>
        </c:ser>
        <c:ser>
          <c:idx val="10"/>
          <c:order val="10"/>
          <c:tx>
            <c:strRef>
              <c:f>CR_statistics!$AW$1768</c:f>
              <c:strCache>
                <c:ptCount val="1"/>
                <c:pt idx="0">
                  <c:v>RAN #53</c:v>
                </c:pt>
              </c:strCache>
            </c:strRef>
          </c:tx>
          <c:spPr>
            <a:solidFill>
              <a:srgbClr val="FF00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CR_statistics!$AW$1769:$AW$1776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A32-4300-AAEC-11C58C39F92A}"/>
            </c:ext>
          </c:extLst>
        </c:ser>
        <c:ser>
          <c:idx val="11"/>
          <c:order val="11"/>
          <c:tx>
            <c:strRef>
              <c:f>CR_statistics!$AX$1768</c:f>
              <c:strCache>
                <c:ptCount val="1"/>
                <c:pt idx="0">
                  <c:v>RAN #54</c:v>
                </c:pt>
              </c:strCache>
            </c:strRef>
          </c:tx>
          <c:spPr>
            <a:solidFill>
              <a:srgbClr val="00FF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CR_statistics!$AX$1769:$AX$1776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A32-4300-AAEC-11C58C39F92A}"/>
            </c:ext>
          </c:extLst>
        </c:ser>
        <c:ser>
          <c:idx val="12"/>
          <c:order val="12"/>
          <c:tx>
            <c:strRef>
              <c:f>CR_statistics!$AY$1768</c:f>
              <c:strCache>
                <c:ptCount val="1"/>
                <c:pt idx="0">
                  <c:v>RAN #55</c:v>
                </c:pt>
              </c:strCache>
            </c:strRef>
          </c:tx>
          <c:spPr>
            <a:solidFill>
              <a:srgbClr val="FF00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CR_statistics!$AY$1769:$AY$1776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A32-4300-AAEC-11C58C39F92A}"/>
            </c:ext>
          </c:extLst>
        </c:ser>
        <c:ser>
          <c:idx val="13"/>
          <c:order val="13"/>
          <c:tx>
            <c:strRef>
              <c:f>CR_statistics!$AZ$1768</c:f>
              <c:strCache>
                <c:ptCount val="1"/>
                <c:pt idx="0">
                  <c:v>RAN #56</c:v>
                </c:pt>
              </c:strCache>
            </c:strRef>
          </c:tx>
          <c:spPr>
            <a:solidFill>
              <a:srgbClr val="8000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CR_statistics!$AZ$1769:$AZ$1776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A32-4300-AAEC-11C58C39F92A}"/>
            </c:ext>
          </c:extLst>
        </c:ser>
        <c:ser>
          <c:idx val="14"/>
          <c:order val="14"/>
          <c:tx>
            <c:strRef>
              <c:f>CR_statistics!$BA$1768</c:f>
              <c:strCache>
                <c:ptCount val="1"/>
                <c:pt idx="0">
                  <c:v>RAN #57</c:v>
                </c:pt>
              </c:strCache>
            </c:strRef>
          </c:tx>
          <c:spPr>
            <a:solidFill>
              <a:srgbClr val="FFCC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CR_statistics!$BA$1769:$BA$1776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A32-4300-AAEC-11C58C39F92A}"/>
            </c:ext>
          </c:extLst>
        </c:ser>
        <c:ser>
          <c:idx val="15"/>
          <c:order val="15"/>
          <c:tx>
            <c:strRef>
              <c:f>CR_statistics!$BB$1768</c:f>
              <c:strCache>
                <c:ptCount val="1"/>
                <c:pt idx="0">
                  <c:v>RAN #58</c:v>
                </c:pt>
              </c:strCache>
            </c:strRef>
          </c:tx>
          <c:spPr>
            <a:solidFill>
              <a:srgbClr val="FFFF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CR_statistics!$BB$1769:$BB$1776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A32-4300-AAEC-11C58C39F92A}"/>
            </c:ext>
          </c:extLst>
        </c:ser>
        <c:ser>
          <c:idx val="16"/>
          <c:order val="16"/>
          <c:tx>
            <c:strRef>
              <c:f>CR_statistics!$BC$1768</c:f>
              <c:strCache>
                <c:ptCount val="1"/>
                <c:pt idx="0">
                  <c:v>RAN #59</c:v>
                </c:pt>
              </c:strCache>
            </c:strRef>
          </c:tx>
          <c:spPr>
            <a:solidFill>
              <a:srgbClr val="00CC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CR_statistics!$BC$1769:$BC$1776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A32-4300-AAEC-11C58C39F92A}"/>
            </c:ext>
          </c:extLst>
        </c:ser>
        <c:ser>
          <c:idx val="17"/>
          <c:order val="17"/>
          <c:tx>
            <c:strRef>
              <c:f>CR_statistics!$BD$1768</c:f>
              <c:strCache>
                <c:ptCount val="1"/>
                <c:pt idx="0">
                  <c:v>RAN #60</c:v>
                </c:pt>
              </c:strCache>
            </c:strRef>
          </c:tx>
          <c:spPr>
            <a:solidFill>
              <a:srgbClr val="00FF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CR_statistics!$BD$1769:$BD$1776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A32-4300-AAEC-11C58C39F92A}"/>
            </c:ext>
          </c:extLst>
        </c:ser>
        <c:ser>
          <c:idx val="18"/>
          <c:order val="18"/>
          <c:tx>
            <c:strRef>
              <c:f>CR_statistics!$BE$1768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CR_statistics!$BE$1769:$BE$1776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A32-4300-AAEC-11C58C39F92A}"/>
            </c:ext>
          </c:extLst>
        </c:ser>
        <c:ser>
          <c:idx val="19"/>
          <c:order val="19"/>
          <c:tx>
            <c:strRef>
              <c:f>CR_statistics!$BF$1768</c:f>
              <c:strCache>
                <c:ptCount val="1"/>
                <c:pt idx="0">
                  <c:v>RAN #62</c:v>
                </c:pt>
              </c:strCache>
            </c:strRef>
          </c:tx>
          <c:spPr>
            <a:solidFill>
              <a:srgbClr val="00FFFF"/>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CR_statistics!$BF$1769:$BF$1776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A32-4300-AAEC-11C58C39F92A}"/>
            </c:ext>
          </c:extLst>
        </c:ser>
        <c:ser>
          <c:idx val="20"/>
          <c:order val="20"/>
          <c:tx>
            <c:strRef>
              <c:f>CR_statistics!$BG$1768</c:f>
              <c:strCache>
                <c:ptCount val="1"/>
                <c:pt idx="0">
                  <c:v>RAN #63</c:v>
                </c:pt>
              </c:strCache>
            </c:strRef>
          </c:tx>
          <c:spPr>
            <a:solidFill>
              <a:srgbClr val="FFFF00"/>
            </a:solidFill>
            <a:ln w="12700">
              <a:solidFill>
                <a:srgbClr val="000000"/>
              </a:solidFill>
              <a:prstDash val="solid"/>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CR_statistics!$BG$1769:$BG$1776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A32-4300-AAEC-11C58C39F92A}"/>
            </c:ext>
          </c:extLst>
        </c:ser>
        <c:ser>
          <c:idx val="21"/>
          <c:order val="21"/>
          <c:tx>
            <c:strRef>
              <c:f>CR_statistics!$BH$1768</c:f>
              <c:strCache>
                <c:ptCount val="1"/>
                <c:pt idx="0">
                  <c:v>RAN #64</c:v>
                </c:pt>
              </c:strCache>
            </c:strRef>
          </c:tx>
          <c:spPr>
            <a:solidFill>
              <a:srgbClr val="FF9900"/>
            </a:solidFill>
            <a:ln>
              <a:solidFill>
                <a:schemeClr val="tx1"/>
              </a:solidFill>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CR_statistics!$BH$1769:$BH$1776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A32-4300-AAEC-11C58C39F92A}"/>
            </c:ext>
          </c:extLst>
        </c:ser>
        <c:ser>
          <c:idx val="22"/>
          <c:order val="22"/>
          <c:tx>
            <c:strRef>
              <c:f>CR_statistics!$BI$1768</c:f>
              <c:strCache>
                <c:ptCount val="1"/>
                <c:pt idx="0">
                  <c:v>RAN#65</c:v>
                </c:pt>
              </c:strCache>
            </c:strRef>
          </c:tx>
          <c:spPr>
            <a:solidFill>
              <a:srgbClr val="0066FF"/>
            </a:solidFill>
            <a:ln>
              <a:solidFill>
                <a:srgbClr val="000000"/>
              </a:solidFill>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CR_statistics!$BI$1769:$BI$1776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EA32-4300-AAEC-11C58C39F92A}"/>
            </c:ext>
          </c:extLst>
        </c:ser>
        <c:ser>
          <c:idx val="23"/>
          <c:order val="23"/>
          <c:tx>
            <c:strRef>
              <c:f>CR_statistics!$BJ$1768</c:f>
              <c:strCache>
                <c:ptCount val="1"/>
                <c:pt idx="0">
                  <c:v>RAN #66</c:v>
                </c:pt>
              </c:strCache>
            </c:strRef>
          </c:tx>
          <c:spPr>
            <a:solidFill>
              <a:srgbClr val="FF0000"/>
            </a:solidFill>
            <a:ln>
              <a:solidFill>
                <a:schemeClr val="tx1"/>
              </a:solidFill>
            </a:ln>
          </c:spPr>
          <c:invertIfNegative val="0"/>
          <c:cat>
            <c:strRef>
              <c:f>CR_statistics!$AL$1769:$AL$1776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CR_statistics!$BJ$1769:$BJ$1776</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EA32-4300-AAEC-11C58C39F92A}"/>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CR_statistics!$T$1733</c:f>
              <c:strCache>
                <c:ptCount val="1"/>
                <c:pt idx="0">
                  <c:v>RAN1</c:v>
                </c:pt>
              </c:strCache>
            </c:strRef>
          </c:tx>
          <c:spPr>
            <a:solidFill>
              <a:srgbClr val="00FF00"/>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CR_statistics!$T$1734:$T$1739</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8AFB-43D3-95BD-255122785D0A}"/>
            </c:ext>
          </c:extLst>
        </c:ser>
        <c:ser>
          <c:idx val="1"/>
          <c:order val="1"/>
          <c:tx>
            <c:strRef>
              <c:f>CR_statistics!$U$1733</c:f>
              <c:strCache>
                <c:ptCount val="1"/>
                <c:pt idx="0">
                  <c:v>RAN2</c:v>
                </c:pt>
              </c:strCache>
            </c:strRef>
          </c:tx>
          <c:spPr>
            <a:solidFill>
              <a:srgbClr val="FF0000"/>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CR_statistics!$U$1734:$U$1739</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8AFB-43D3-95BD-255122785D0A}"/>
            </c:ext>
          </c:extLst>
        </c:ser>
        <c:ser>
          <c:idx val="2"/>
          <c:order val="2"/>
          <c:tx>
            <c:strRef>
              <c:f>CR_statistics!$V$1733</c:f>
              <c:strCache>
                <c:ptCount val="1"/>
                <c:pt idx="0">
                  <c:v>RAN3</c:v>
                </c:pt>
              </c:strCache>
            </c:strRef>
          </c:tx>
          <c:spPr>
            <a:solidFill>
              <a:srgbClr val="0000FF"/>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CR_statistics!$V$1734:$V$1739</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8AFB-43D3-95BD-255122785D0A}"/>
            </c:ext>
          </c:extLst>
        </c:ser>
        <c:ser>
          <c:idx val="3"/>
          <c:order val="3"/>
          <c:tx>
            <c:strRef>
              <c:f>CR_statistics!$W$1733</c:f>
              <c:strCache>
                <c:ptCount val="1"/>
                <c:pt idx="0">
                  <c:v>RAN4</c:v>
                </c:pt>
              </c:strCache>
            </c:strRef>
          </c:tx>
          <c:spPr>
            <a:solidFill>
              <a:srgbClr val="FFFF00"/>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CR_statistics!$W$1734:$W$1739</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8AFB-43D3-95BD-255122785D0A}"/>
            </c:ext>
          </c:extLst>
        </c:ser>
        <c:ser>
          <c:idx val="4"/>
          <c:order val="4"/>
          <c:tx>
            <c:strRef>
              <c:f>CR_statistics!$X$1733</c:f>
              <c:strCache>
                <c:ptCount val="1"/>
                <c:pt idx="0">
                  <c:v>RAN5</c:v>
                </c:pt>
              </c:strCache>
            </c:strRef>
          </c:tx>
          <c:spPr>
            <a:solidFill>
              <a:srgbClr val="660066"/>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CR_statistics!$X$1734:$X$1739</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8AFB-43D3-95BD-255122785D0A}"/>
            </c:ext>
          </c:extLst>
        </c:ser>
        <c:ser>
          <c:idx val="5"/>
          <c:order val="5"/>
          <c:tx>
            <c:strRef>
              <c:f>CR_statistics!$Y$1733</c:f>
              <c:strCache>
                <c:ptCount val="1"/>
                <c:pt idx="0">
                  <c:v>RAN without RAN5</c:v>
                </c:pt>
              </c:strCache>
            </c:strRef>
          </c:tx>
          <c:spPr>
            <a:solidFill>
              <a:srgbClr val="FF00FF"/>
            </a:solidFill>
            <a:ln w="12700">
              <a:solidFill>
                <a:srgbClr val="000000"/>
              </a:solidFill>
              <a:prstDash val="solid"/>
            </a:ln>
          </c:spPr>
          <c:invertIfNegative val="0"/>
          <c:cat>
            <c:strRef>
              <c:f>CR_statistics!$S$1734:$S$1739</c:f>
              <c:strCache>
                <c:ptCount val="6"/>
                <c:pt idx="0">
                  <c:v>REL-8</c:v>
                </c:pt>
                <c:pt idx="1">
                  <c:v>REL-9</c:v>
                </c:pt>
                <c:pt idx="2">
                  <c:v>REL-10</c:v>
                </c:pt>
                <c:pt idx="3">
                  <c:v>REL-11</c:v>
                </c:pt>
                <c:pt idx="4">
                  <c:v>REL-12</c:v>
                </c:pt>
                <c:pt idx="5">
                  <c:v>REL-13</c:v>
                </c:pt>
              </c:strCache>
            </c:strRef>
          </c:cat>
          <c:val>
            <c:numRef>
              <c:f>CR_statistics!$Y$1734:$Y$1739</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8AFB-43D3-95BD-255122785D0A}"/>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CR_statistics!$AQ$1732</c:f>
              <c:strCache>
                <c:ptCount val="1"/>
                <c:pt idx="0">
                  <c:v>RAN #47</c:v>
                </c:pt>
              </c:strCache>
            </c:strRef>
          </c:tx>
          <c:spPr>
            <a:solidFill>
              <a:srgbClr val="00FF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CR_statistics!$AQ$1733:$AQ$1739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B9D7-40BA-AB28-4AB579BA329A}"/>
            </c:ext>
          </c:extLst>
        </c:ser>
        <c:ser>
          <c:idx val="5"/>
          <c:order val="1"/>
          <c:tx>
            <c:strRef>
              <c:f>CR_statistics!$AR$1732</c:f>
              <c:strCache>
                <c:ptCount val="1"/>
                <c:pt idx="0">
                  <c:v>RAN #48</c:v>
                </c:pt>
              </c:strCache>
            </c:strRef>
          </c:tx>
          <c:spPr>
            <a:solidFill>
              <a:srgbClr val="80008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CR_statistics!$AR$1733:$AR$1739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B9D7-40BA-AB28-4AB579BA329A}"/>
            </c:ext>
          </c:extLst>
        </c:ser>
        <c:ser>
          <c:idx val="6"/>
          <c:order val="2"/>
          <c:tx>
            <c:strRef>
              <c:f>CR_statistics!$AS$1732</c:f>
              <c:strCache>
                <c:ptCount val="1"/>
                <c:pt idx="0">
                  <c:v>RAN #49</c:v>
                </c:pt>
              </c:strCache>
            </c:strRef>
          </c:tx>
          <c:spPr>
            <a:solidFill>
              <a:srgbClr val="0066CC"/>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CR_statistics!$AS$1733:$AS$1739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B9D7-40BA-AB28-4AB579BA329A}"/>
            </c:ext>
          </c:extLst>
        </c:ser>
        <c:ser>
          <c:idx val="7"/>
          <c:order val="3"/>
          <c:tx>
            <c:strRef>
              <c:f>CR_statistics!$AT$1732</c:f>
              <c:strCache>
                <c:ptCount val="1"/>
                <c:pt idx="0">
                  <c:v>RAN #50</c:v>
                </c:pt>
              </c:strCache>
            </c:strRef>
          </c:tx>
          <c:spPr>
            <a:solidFill>
              <a:srgbClr val="FF99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CR_statistics!$AT$1733:$AT$1739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B9D7-40BA-AB28-4AB579BA329A}"/>
            </c:ext>
          </c:extLst>
        </c:ser>
        <c:ser>
          <c:idx val="8"/>
          <c:order val="4"/>
          <c:tx>
            <c:strRef>
              <c:f>CR_statistics!$AU$1732</c:f>
              <c:strCache>
                <c:ptCount val="1"/>
                <c:pt idx="0">
                  <c:v>RAN #51</c:v>
                </c:pt>
              </c:strCache>
            </c:strRef>
          </c:tx>
          <c:spPr>
            <a:solidFill>
              <a:srgbClr val="00FF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CR_statistics!$AU$1733:$AU$1739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B9D7-40BA-AB28-4AB579BA329A}"/>
            </c:ext>
          </c:extLst>
        </c:ser>
        <c:ser>
          <c:idx val="9"/>
          <c:order val="5"/>
          <c:tx>
            <c:strRef>
              <c:f>CR_statistics!$AV$1732</c:f>
              <c:strCache>
                <c:ptCount val="1"/>
                <c:pt idx="0">
                  <c:v>RAN #52</c:v>
                </c:pt>
              </c:strCache>
            </c:strRef>
          </c:tx>
          <c:spPr>
            <a:solidFill>
              <a:srgbClr val="FF00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CR_statistics!$AV$1733:$AV$1739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B9D7-40BA-AB28-4AB579BA329A}"/>
            </c:ext>
          </c:extLst>
        </c:ser>
        <c:ser>
          <c:idx val="10"/>
          <c:order val="6"/>
          <c:tx>
            <c:strRef>
              <c:f>CR_statistics!$AW$1732</c:f>
              <c:strCache>
                <c:ptCount val="1"/>
                <c:pt idx="0">
                  <c:v>RAN #53</c:v>
                </c:pt>
              </c:strCache>
            </c:strRef>
          </c:tx>
          <c:spPr>
            <a:solidFill>
              <a:srgbClr val="FF00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CR_statistics!$AW$1733:$AW$1739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B9D7-40BA-AB28-4AB579BA329A}"/>
            </c:ext>
          </c:extLst>
        </c:ser>
        <c:ser>
          <c:idx val="11"/>
          <c:order val="7"/>
          <c:tx>
            <c:strRef>
              <c:f>CR_statistics!$AX$1732</c:f>
              <c:strCache>
                <c:ptCount val="1"/>
                <c:pt idx="0">
                  <c:v>RAN #54</c:v>
                </c:pt>
              </c:strCache>
            </c:strRef>
          </c:tx>
          <c:spPr>
            <a:solidFill>
              <a:srgbClr val="00FF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CR_statistics!$AX$1733:$AX$1739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B9D7-40BA-AB28-4AB579BA329A}"/>
            </c:ext>
          </c:extLst>
        </c:ser>
        <c:ser>
          <c:idx val="12"/>
          <c:order val="8"/>
          <c:tx>
            <c:strRef>
              <c:f>CR_statistics!$AY$1732</c:f>
              <c:strCache>
                <c:ptCount val="1"/>
                <c:pt idx="0">
                  <c:v>RAN #55</c:v>
                </c:pt>
              </c:strCache>
            </c:strRef>
          </c:tx>
          <c:spPr>
            <a:solidFill>
              <a:srgbClr val="FF00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CR_statistics!$AY$1733:$AY$1739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B9D7-40BA-AB28-4AB579BA329A}"/>
            </c:ext>
          </c:extLst>
        </c:ser>
        <c:ser>
          <c:idx val="13"/>
          <c:order val="9"/>
          <c:tx>
            <c:strRef>
              <c:f>CR_statistics!$AZ$1732</c:f>
              <c:strCache>
                <c:ptCount val="1"/>
                <c:pt idx="0">
                  <c:v>RAN #56</c:v>
                </c:pt>
              </c:strCache>
            </c:strRef>
          </c:tx>
          <c:spPr>
            <a:solidFill>
              <a:srgbClr val="8000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CR_statistics!$AZ$1733:$AZ$1739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B9D7-40BA-AB28-4AB579BA329A}"/>
            </c:ext>
          </c:extLst>
        </c:ser>
        <c:ser>
          <c:idx val="14"/>
          <c:order val="10"/>
          <c:tx>
            <c:strRef>
              <c:f>CR_statistics!$BA$1732</c:f>
              <c:strCache>
                <c:ptCount val="1"/>
                <c:pt idx="0">
                  <c:v>RAN #57</c:v>
                </c:pt>
              </c:strCache>
            </c:strRef>
          </c:tx>
          <c:spPr>
            <a:solidFill>
              <a:srgbClr val="FFCC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CR_statistics!$BA$1733:$BA$1739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B9D7-40BA-AB28-4AB579BA329A}"/>
            </c:ext>
          </c:extLst>
        </c:ser>
        <c:ser>
          <c:idx val="15"/>
          <c:order val="11"/>
          <c:tx>
            <c:strRef>
              <c:f>CR_statistics!$BB$1732</c:f>
              <c:strCache>
                <c:ptCount val="1"/>
                <c:pt idx="0">
                  <c:v>RAN #58</c:v>
                </c:pt>
              </c:strCache>
            </c:strRef>
          </c:tx>
          <c:spPr>
            <a:solidFill>
              <a:srgbClr val="FFFF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CR_statistics!$BB$1733:$BB$1739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B9D7-40BA-AB28-4AB579BA329A}"/>
            </c:ext>
          </c:extLst>
        </c:ser>
        <c:ser>
          <c:idx val="16"/>
          <c:order val="12"/>
          <c:tx>
            <c:strRef>
              <c:f>CR_statistics!$BC$1732</c:f>
              <c:strCache>
                <c:ptCount val="1"/>
                <c:pt idx="0">
                  <c:v>RAN #59</c:v>
                </c:pt>
              </c:strCache>
            </c:strRef>
          </c:tx>
          <c:spPr>
            <a:solidFill>
              <a:srgbClr val="00CC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CR_statistics!$BC$1733:$BC$1739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B9D7-40BA-AB28-4AB579BA329A}"/>
            </c:ext>
          </c:extLst>
        </c:ser>
        <c:ser>
          <c:idx val="17"/>
          <c:order val="13"/>
          <c:tx>
            <c:strRef>
              <c:f>CR_statistics!$BD$1732</c:f>
              <c:strCache>
                <c:ptCount val="1"/>
                <c:pt idx="0">
                  <c:v>RAN #60</c:v>
                </c:pt>
              </c:strCache>
            </c:strRef>
          </c:tx>
          <c:spPr>
            <a:solidFill>
              <a:srgbClr val="00FF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CR_statistics!$BD$1733:$BD$1739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B9D7-40BA-AB28-4AB579BA329A}"/>
            </c:ext>
          </c:extLst>
        </c:ser>
        <c:ser>
          <c:idx val="18"/>
          <c:order val="14"/>
          <c:tx>
            <c:strRef>
              <c:f>CR_statistics!$BE$1732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CR_statistics!$BE$1733:$BE$1739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B9D7-40BA-AB28-4AB579BA329A}"/>
            </c:ext>
          </c:extLst>
        </c:ser>
        <c:ser>
          <c:idx val="19"/>
          <c:order val="15"/>
          <c:tx>
            <c:strRef>
              <c:f>CR_statistics!$BF$1732</c:f>
              <c:strCache>
                <c:ptCount val="1"/>
                <c:pt idx="0">
                  <c:v>RAN #62</c:v>
                </c:pt>
              </c:strCache>
            </c:strRef>
          </c:tx>
          <c:spPr>
            <a:solidFill>
              <a:srgbClr val="00FFFF"/>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CR_statistics!$BF$1733:$BF$1739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B9D7-40BA-AB28-4AB579BA329A}"/>
            </c:ext>
          </c:extLst>
        </c:ser>
        <c:ser>
          <c:idx val="20"/>
          <c:order val="16"/>
          <c:tx>
            <c:strRef>
              <c:f>CR_statistics!$BG$1732</c:f>
              <c:strCache>
                <c:ptCount val="1"/>
                <c:pt idx="0">
                  <c:v>RAN #63</c:v>
                </c:pt>
              </c:strCache>
            </c:strRef>
          </c:tx>
          <c:spPr>
            <a:solidFill>
              <a:srgbClr val="FFFF00"/>
            </a:solidFill>
            <a:ln w="12700">
              <a:solidFill>
                <a:srgbClr val="000000"/>
              </a:solidFill>
              <a:prstDash val="solid"/>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CR_statistics!$BG$1733:$BG$1739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B9D7-40BA-AB28-4AB579BA329A}"/>
            </c:ext>
          </c:extLst>
        </c:ser>
        <c:ser>
          <c:idx val="21"/>
          <c:order val="17"/>
          <c:tx>
            <c:strRef>
              <c:f>CR_statistics!$BH$1732</c:f>
              <c:strCache>
                <c:ptCount val="1"/>
                <c:pt idx="0">
                  <c:v>RAN #64</c:v>
                </c:pt>
              </c:strCache>
            </c:strRef>
          </c:tx>
          <c:spPr>
            <a:solidFill>
              <a:srgbClr val="FF9900"/>
            </a:solidFill>
            <a:ln>
              <a:solidFill>
                <a:schemeClr val="tx1"/>
              </a:solidFill>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CR_statistics!$BH$1733:$BH$1739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B9D7-40BA-AB28-4AB579BA329A}"/>
            </c:ext>
          </c:extLst>
        </c:ser>
        <c:ser>
          <c:idx val="22"/>
          <c:order val="18"/>
          <c:tx>
            <c:strRef>
              <c:f>CR_statistics!$BI$1732</c:f>
              <c:strCache>
                <c:ptCount val="1"/>
                <c:pt idx="0">
                  <c:v>RAN#65</c:v>
                </c:pt>
              </c:strCache>
            </c:strRef>
          </c:tx>
          <c:spPr>
            <a:solidFill>
              <a:srgbClr val="0066FF"/>
            </a:solidFill>
            <a:ln>
              <a:solidFill>
                <a:srgbClr val="000000"/>
              </a:solidFill>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CR_statistics!$BI$1733:$BI$1739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B9D7-40BA-AB28-4AB579BA329A}"/>
            </c:ext>
          </c:extLst>
        </c:ser>
        <c:ser>
          <c:idx val="23"/>
          <c:order val="19"/>
          <c:tx>
            <c:strRef>
              <c:f>CR_statistics!$BJ$1732</c:f>
              <c:strCache>
                <c:ptCount val="1"/>
                <c:pt idx="0">
                  <c:v>RAN #66</c:v>
                </c:pt>
              </c:strCache>
            </c:strRef>
          </c:tx>
          <c:spPr>
            <a:solidFill>
              <a:schemeClr val="accent6">
                <a:lumMod val="50000"/>
              </a:schemeClr>
            </a:solidFill>
            <a:ln>
              <a:solidFill>
                <a:schemeClr val="tx1"/>
              </a:solidFill>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CR_statistics!$BJ$1733:$BJ$1739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B9D7-40BA-AB28-4AB579BA329A}"/>
            </c:ext>
          </c:extLst>
        </c:ser>
        <c:ser>
          <c:idx val="24"/>
          <c:order val="20"/>
          <c:tx>
            <c:strRef>
              <c:f>CR_statistics!$BK$1732</c:f>
              <c:strCache>
                <c:ptCount val="1"/>
                <c:pt idx="0">
                  <c:v>RAN #67</c:v>
                </c:pt>
              </c:strCache>
            </c:strRef>
          </c:tx>
          <c:spPr>
            <a:solidFill>
              <a:srgbClr val="FF0000"/>
            </a:solidFill>
            <a:ln>
              <a:solidFill>
                <a:sysClr val="windowText" lastClr="000000"/>
              </a:solidFill>
            </a:ln>
          </c:spPr>
          <c:invertIfNegative val="0"/>
          <c:cat>
            <c:strRef>
              <c:f>CR_statistics!$AL$1733:$AL$1739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CR_statistics!$BK$1733:$BK$1739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B9D7-40BA-AB28-4AB579BA329A}"/>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CR_statistics!$T$1692</c:f>
              <c:strCache>
                <c:ptCount val="1"/>
                <c:pt idx="0">
                  <c:v>RAN1</c:v>
                </c:pt>
              </c:strCache>
            </c:strRef>
          </c:tx>
          <c:spPr>
            <a:solidFill>
              <a:srgbClr val="00FF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CR_statistics!$T$1693:$T$1698</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EE4-4DBD-8EF5-7D10196C9E92}"/>
            </c:ext>
          </c:extLst>
        </c:ser>
        <c:ser>
          <c:idx val="1"/>
          <c:order val="1"/>
          <c:tx>
            <c:strRef>
              <c:f>CR_statistics!$U$1692</c:f>
              <c:strCache>
                <c:ptCount val="1"/>
                <c:pt idx="0">
                  <c:v>RAN2</c:v>
                </c:pt>
              </c:strCache>
            </c:strRef>
          </c:tx>
          <c:spPr>
            <a:solidFill>
              <a:srgbClr val="FF00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CR_statistics!$U$1693:$U$1698</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EE4-4DBD-8EF5-7D10196C9E92}"/>
            </c:ext>
          </c:extLst>
        </c:ser>
        <c:ser>
          <c:idx val="2"/>
          <c:order val="2"/>
          <c:tx>
            <c:strRef>
              <c:f>CR_statistics!$V$1692</c:f>
              <c:strCache>
                <c:ptCount val="1"/>
                <c:pt idx="0">
                  <c:v>RAN3</c:v>
                </c:pt>
              </c:strCache>
            </c:strRef>
          </c:tx>
          <c:spPr>
            <a:solidFill>
              <a:srgbClr val="0000FF"/>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CR_statistics!$V$1693:$V$1698</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EE4-4DBD-8EF5-7D10196C9E92}"/>
            </c:ext>
          </c:extLst>
        </c:ser>
        <c:ser>
          <c:idx val="3"/>
          <c:order val="3"/>
          <c:tx>
            <c:strRef>
              <c:f>CR_statistics!$W$1692</c:f>
              <c:strCache>
                <c:ptCount val="1"/>
                <c:pt idx="0">
                  <c:v>RAN4</c:v>
                </c:pt>
              </c:strCache>
            </c:strRef>
          </c:tx>
          <c:spPr>
            <a:solidFill>
              <a:srgbClr val="FFFF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CR_statistics!$W$1693:$W$1698</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EE4-4DBD-8EF5-7D10196C9E92}"/>
            </c:ext>
          </c:extLst>
        </c:ser>
        <c:ser>
          <c:idx val="4"/>
          <c:order val="4"/>
          <c:tx>
            <c:strRef>
              <c:f>CR_statistics!$X$1692</c:f>
              <c:strCache>
                <c:ptCount val="1"/>
                <c:pt idx="0">
                  <c:v>RAN5</c:v>
                </c:pt>
              </c:strCache>
            </c:strRef>
          </c:tx>
          <c:spPr>
            <a:solidFill>
              <a:srgbClr val="660066"/>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CR_statistics!$X$1693:$X$1698</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EE4-4DBD-8EF5-7D10196C9E92}"/>
            </c:ext>
          </c:extLst>
        </c:ser>
        <c:ser>
          <c:idx val="5"/>
          <c:order val="5"/>
          <c:tx>
            <c:strRef>
              <c:f>CR_statistics!$Y$1692</c:f>
              <c:strCache>
                <c:ptCount val="1"/>
                <c:pt idx="0">
                  <c:v>RAN without RAN5</c:v>
                </c:pt>
              </c:strCache>
            </c:strRef>
          </c:tx>
          <c:spPr>
            <a:solidFill>
              <a:srgbClr val="FF00FF"/>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CR_statistics!$Y$1693:$Y$1698</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EE4-4DBD-8EF5-7D10196C9E92}"/>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CR_statistics!$AQ$1691</c:f>
              <c:strCache>
                <c:ptCount val="1"/>
                <c:pt idx="0">
                  <c:v>RAN #47</c:v>
                </c:pt>
              </c:strCache>
            </c:strRef>
          </c:tx>
          <c:spPr>
            <a:solidFill>
              <a:srgbClr val="00FF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CR_statistics!$AQ$1692:$AQ$1698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D17-4CF7-953F-9A2D49D0E9D6}"/>
            </c:ext>
          </c:extLst>
        </c:ser>
        <c:ser>
          <c:idx val="5"/>
          <c:order val="1"/>
          <c:tx>
            <c:strRef>
              <c:f>CR_statistics!$AR$1691</c:f>
              <c:strCache>
                <c:ptCount val="1"/>
                <c:pt idx="0">
                  <c:v>RAN #48</c:v>
                </c:pt>
              </c:strCache>
            </c:strRef>
          </c:tx>
          <c:spPr>
            <a:solidFill>
              <a:srgbClr val="80008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CR_statistics!$AR$1692:$AR$1698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D17-4CF7-953F-9A2D49D0E9D6}"/>
            </c:ext>
          </c:extLst>
        </c:ser>
        <c:ser>
          <c:idx val="6"/>
          <c:order val="2"/>
          <c:tx>
            <c:strRef>
              <c:f>CR_statistics!$AS$1691</c:f>
              <c:strCache>
                <c:ptCount val="1"/>
                <c:pt idx="0">
                  <c:v>RAN #49</c:v>
                </c:pt>
              </c:strCache>
            </c:strRef>
          </c:tx>
          <c:spPr>
            <a:solidFill>
              <a:srgbClr val="0066CC"/>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CR_statistics!$AS$1692:$AS$1698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D17-4CF7-953F-9A2D49D0E9D6}"/>
            </c:ext>
          </c:extLst>
        </c:ser>
        <c:ser>
          <c:idx val="7"/>
          <c:order val="3"/>
          <c:tx>
            <c:strRef>
              <c:f>CR_statistics!$AT$1691</c:f>
              <c:strCache>
                <c:ptCount val="1"/>
                <c:pt idx="0">
                  <c:v>RAN #50</c:v>
                </c:pt>
              </c:strCache>
            </c:strRef>
          </c:tx>
          <c:spPr>
            <a:solidFill>
              <a:srgbClr val="FF99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CR_statistics!$AT$1692:$AT$1698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D17-4CF7-953F-9A2D49D0E9D6}"/>
            </c:ext>
          </c:extLst>
        </c:ser>
        <c:ser>
          <c:idx val="8"/>
          <c:order val="4"/>
          <c:tx>
            <c:strRef>
              <c:f>CR_statistics!$AU$1691</c:f>
              <c:strCache>
                <c:ptCount val="1"/>
                <c:pt idx="0">
                  <c:v>RAN #51</c:v>
                </c:pt>
              </c:strCache>
            </c:strRef>
          </c:tx>
          <c:spPr>
            <a:solidFill>
              <a:srgbClr val="00FF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CR_statistics!$AU$1692:$AU$1698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D17-4CF7-953F-9A2D49D0E9D6}"/>
            </c:ext>
          </c:extLst>
        </c:ser>
        <c:ser>
          <c:idx val="9"/>
          <c:order val="5"/>
          <c:tx>
            <c:strRef>
              <c:f>CR_statistics!$AV$1691</c:f>
              <c:strCache>
                <c:ptCount val="1"/>
                <c:pt idx="0">
                  <c:v>RAN #52</c:v>
                </c:pt>
              </c:strCache>
            </c:strRef>
          </c:tx>
          <c:spPr>
            <a:solidFill>
              <a:srgbClr val="FF00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CR_statistics!$AV$1692:$AV$1698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D17-4CF7-953F-9A2D49D0E9D6}"/>
            </c:ext>
          </c:extLst>
        </c:ser>
        <c:ser>
          <c:idx val="10"/>
          <c:order val="6"/>
          <c:tx>
            <c:strRef>
              <c:f>CR_statistics!$AW$1691</c:f>
              <c:strCache>
                <c:ptCount val="1"/>
                <c:pt idx="0">
                  <c:v>RAN #53</c:v>
                </c:pt>
              </c:strCache>
            </c:strRef>
          </c:tx>
          <c:spPr>
            <a:solidFill>
              <a:srgbClr val="FF00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CR_statistics!$AW$1692:$AW$1698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D17-4CF7-953F-9A2D49D0E9D6}"/>
            </c:ext>
          </c:extLst>
        </c:ser>
        <c:ser>
          <c:idx val="11"/>
          <c:order val="7"/>
          <c:tx>
            <c:strRef>
              <c:f>CR_statistics!$AX$1691</c:f>
              <c:strCache>
                <c:ptCount val="1"/>
                <c:pt idx="0">
                  <c:v>RAN #54</c:v>
                </c:pt>
              </c:strCache>
            </c:strRef>
          </c:tx>
          <c:spPr>
            <a:solidFill>
              <a:srgbClr val="00FF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CR_statistics!$AX$1692:$AX$1698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D17-4CF7-953F-9A2D49D0E9D6}"/>
            </c:ext>
          </c:extLst>
        </c:ser>
        <c:ser>
          <c:idx val="12"/>
          <c:order val="8"/>
          <c:tx>
            <c:strRef>
              <c:f>CR_statistics!$AY$1691</c:f>
              <c:strCache>
                <c:ptCount val="1"/>
                <c:pt idx="0">
                  <c:v>RAN #55</c:v>
                </c:pt>
              </c:strCache>
            </c:strRef>
          </c:tx>
          <c:spPr>
            <a:solidFill>
              <a:srgbClr val="FF00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CR_statistics!$AY$1692:$AY$1698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D17-4CF7-953F-9A2D49D0E9D6}"/>
            </c:ext>
          </c:extLst>
        </c:ser>
        <c:ser>
          <c:idx val="13"/>
          <c:order val="9"/>
          <c:tx>
            <c:strRef>
              <c:f>CR_statistics!$AZ$1691</c:f>
              <c:strCache>
                <c:ptCount val="1"/>
                <c:pt idx="0">
                  <c:v>RAN #56</c:v>
                </c:pt>
              </c:strCache>
            </c:strRef>
          </c:tx>
          <c:spPr>
            <a:solidFill>
              <a:srgbClr val="8000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CR_statistics!$AZ$1692:$AZ$1698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D17-4CF7-953F-9A2D49D0E9D6}"/>
            </c:ext>
          </c:extLst>
        </c:ser>
        <c:ser>
          <c:idx val="14"/>
          <c:order val="10"/>
          <c:tx>
            <c:strRef>
              <c:f>CR_statistics!$BA$1691</c:f>
              <c:strCache>
                <c:ptCount val="1"/>
                <c:pt idx="0">
                  <c:v>RAN #57</c:v>
                </c:pt>
              </c:strCache>
            </c:strRef>
          </c:tx>
          <c:spPr>
            <a:solidFill>
              <a:srgbClr val="FFCC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CR_statistics!$BA$1692:$BA$1698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D17-4CF7-953F-9A2D49D0E9D6}"/>
            </c:ext>
          </c:extLst>
        </c:ser>
        <c:ser>
          <c:idx val="15"/>
          <c:order val="11"/>
          <c:tx>
            <c:strRef>
              <c:f>CR_statistics!$BB$1691</c:f>
              <c:strCache>
                <c:ptCount val="1"/>
                <c:pt idx="0">
                  <c:v>RAN #58</c:v>
                </c:pt>
              </c:strCache>
            </c:strRef>
          </c:tx>
          <c:spPr>
            <a:solidFill>
              <a:srgbClr val="FFFF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CR_statistics!$BB$1692:$BB$1698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D17-4CF7-953F-9A2D49D0E9D6}"/>
            </c:ext>
          </c:extLst>
        </c:ser>
        <c:ser>
          <c:idx val="16"/>
          <c:order val="12"/>
          <c:tx>
            <c:strRef>
              <c:f>CR_statistics!$BC$1691</c:f>
              <c:strCache>
                <c:ptCount val="1"/>
                <c:pt idx="0">
                  <c:v>RAN #59</c:v>
                </c:pt>
              </c:strCache>
            </c:strRef>
          </c:tx>
          <c:spPr>
            <a:solidFill>
              <a:srgbClr val="00CC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CR_statistics!$BC$1692:$BC$1698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D17-4CF7-953F-9A2D49D0E9D6}"/>
            </c:ext>
          </c:extLst>
        </c:ser>
        <c:ser>
          <c:idx val="17"/>
          <c:order val="13"/>
          <c:tx>
            <c:strRef>
              <c:f>CR_statistics!$BD$1691</c:f>
              <c:strCache>
                <c:ptCount val="1"/>
                <c:pt idx="0">
                  <c:v>RAN #60</c:v>
                </c:pt>
              </c:strCache>
            </c:strRef>
          </c:tx>
          <c:spPr>
            <a:solidFill>
              <a:srgbClr val="00FF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CR_statistics!$BD$1692:$BD$1698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D17-4CF7-953F-9A2D49D0E9D6}"/>
            </c:ext>
          </c:extLst>
        </c:ser>
        <c:ser>
          <c:idx val="18"/>
          <c:order val="14"/>
          <c:tx>
            <c:strRef>
              <c:f>CR_statistics!$BE$1691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CR_statistics!$BE$1692:$BE$1698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D17-4CF7-953F-9A2D49D0E9D6}"/>
            </c:ext>
          </c:extLst>
        </c:ser>
        <c:ser>
          <c:idx val="19"/>
          <c:order val="15"/>
          <c:tx>
            <c:strRef>
              <c:f>CR_statistics!$BF$1691</c:f>
              <c:strCache>
                <c:ptCount val="1"/>
                <c:pt idx="0">
                  <c:v>RAN #62</c:v>
                </c:pt>
              </c:strCache>
            </c:strRef>
          </c:tx>
          <c:spPr>
            <a:solidFill>
              <a:srgbClr val="00FFFF"/>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CR_statistics!$BF$1692:$BF$1698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D17-4CF7-953F-9A2D49D0E9D6}"/>
            </c:ext>
          </c:extLst>
        </c:ser>
        <c:ser>
          <c:idx val="20"/>
          <c:order val="16"/>
          <c:tx>
            <c:strRef>
              <c:f>CR_statistics!$BG$1691</c:f>
              <c:strCache>
                <c:ptCount val="1"/>
                <c:pt idx="0">
                  <c:v>RAN #63</c:v>
                </c:pt>
              </c:strCache>
            </c:strRef>
          </c:tx>
          <c:spPr>
            <a:solidFill>
              <a:srgbClr val="FFFF00"/>
            </a:solidFill>
            <a:ln w="12700">
              <a:solidFill>
                <a:srgbClr val="000000"/>
              </a:solidFill>
              <a:prstDash val="solid"/>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CR_statistics!$BG$1692:$BG$1698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D17-4CF7-953F-9A2D49D0E9D6}"/>
            </c:ext>
          </c:extLst>
        </c:ser>
        <c:ser>
          <c:idx val="21"/>
          <c:order val="17"/>
          <c:tx>
            <c:strRef>
              <c:f>CR_statistics!$BH$1691</c:f>
              <c:strCache>
                <c:ptCount val="1"/>
                <c:pt idx="0">
                  <c:v>RAN #64</c:v>
                </c:pt>
              </c:strCache>
            </c:strRef>
          </c:tx>
          <c:spPr>
            <a:solidFill>
              <a:srgbClr val="FF9900"/>
            </a:solidFill>
            <a:ln>
              <a:solidFill>
                <a:schemeClr val="tx1"/>
              </a:solidFill>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CR_statistics!$BH$1692:$BH$1698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D17-4CF7-953F-9A2D49D0E9D6}"/>
            </c:ext>
          </c:extLst>
        </c:ser>
        <c:ser>
          <c:idx val="22"/>
          <c:order val="18"/>
          <c:tx>
            <c:strRef>
              <c:f>CR_statistics!$BI$1691</c:f>
              <c:strCache>
                <c:ptCount val="1"/>
                <c:pt idx="0">
                  <c:v>RAN#65</c:v>
                </c:pt>
              </c:strCache>
            </c:strRef>
          </c:tx>
          <c:spPr>
            <a:solidFill>
              <a:srgbClr val="0066FF"/>
            </a:solidFill>
            <a:ln>
              <a:solidFill>
                <a:srgbClr val="000000"/>
              </a:solidFill>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CR_statistics!$BI$1692:$BI$1698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D17-4CF7-953F-9A2D49D0E9D6}"/>
            </c:ext>
          </c:extLst>
        </c:ser>
        <c:ser>
          <c:idx val="23"/>
          <c:order val="19"/>
          <c:tx>
            <c:strRef>
              <c:f>CR_statistics!$BJ$1691</c:f>
              <c:strCache>
                <c:ptCount val="1"/>
                <c:pt idx="0">
                  <c:v>RAN #66</c:v>
                </c:pt>
              </c:strCache>
            </c:strRef>
          </c:tx>
          <c:spPr>
            <a:solidFill>
              <a:schemeClr val="accent6">
                <a:lumMod val="50000"/>
              </a:schemeClr>
            </a:solidFill>
            <a:ln>
              <a:solidFill>
                <a:schemeClr val="tx1"/>
              </a:solidFill>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CR_statistics!$BJ$1692:$BJ$1698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D17-4CF7-953F-9A2D49D0E9D6}"/>
            </c:ext>
          </c:extLst>
        </c:ser>
        <c:ser>
          <c:idx val="24"/>
          <c:order val="20"/>
          <c:tx>
            <c:strRef>
              <c:f>CR_statistics!$BK$1691</c:f>
              <c:strCache>
                <c:ptCount val="1"/>
                <c:pt idx="0">
                  <c:v>RAN #67</c:v>
                </c:pt>
              </c:strCache>
            </c:strRef>
          </c:tx>
          <c:spPr>
            <a:solidFill>
              <a:srgbClr val="FF0000"/>
            </a:solidFill>
            <a:ln>
              <a:solidFill>
                <a:sysClr val="windowText" lastClr="000000"/>
              </a:solidFill>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CR_statistics!$BK$1692:$BK$1698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D17-4CF7-953F-9A2D49D0E9D6}"/>
            </c:ext>
          </c:extLst>
        </c:ser>
        <c:ser>
          <c:idx val="0"/>
          <c:order val="21"/>
          <c:tx>
            <c:strRef>
              <c:f>CR_statistics!$BL$1691</c:f>
              <c:strCache>
                <c:ptCount val="1"/>
                <c:pt idx="0">
                  <c:v>RAN #68</c:v>
                </c:pt>
              </c:strCache>
            </c:strRef>
          </c:tx>
          <c:spPr>
            <a:solidFill>
              <a:srgbClr val="FF9900"/>
            </a:solidFill>
            <a:ln>
              <a:solidFill>
                <a:schemeClr val="tx1"/>
              </a:solidFill>
            </a:ln>
          </c:spPr>
          <c:invertIfNegative val="0"/>
          <c:cat>
            <c:strRef>
              <c:f>CR_statistics!$AL$1692:$AL$1698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CR_statistics!$BL$1692:$BL$1698</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D17-4CF7-953F-9A2D49D0E9D6}"/>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CR_statistics!$T$1654</c:f>
              <c:strCache>
                <c:ptCount val="1"/>
                <c:pt idx="0">
                  <c:v>RAN1</c:v>
                </c:pt>
              </c:strCache>
            </c:strRef>
          </c:tx>
          <c:spPr>
            <a:solidFill>
              <a:srgbClr val="00FF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CR_statistics!$T$1655:$T$1660</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B8FB-4FFD-B1FD-A971722224E2}"/>
            </c:ext>
          </c:extLst>
        </c:ser>
        <c:ser>
          <c:idx val="1"/>
          <c:order val="1"/>
          <c:tx>
            <c:strRef>
              <c:f>CR_statistics!$U$1654</c:f>
              <c:strCache>
                <c:ptCount val="1"/>
                <c:pt idx="0">
                  <c:v>RAN2</c:v>
                </c:pt>
              </c:strCache>
            </c:strRef>
          </c:tx>
          <c:spPr>
            <a:solidFill>
              <a:srgbClr val="FF00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CR_statistics!$U$1655:$U$1660</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B8FB-4FFD-B1FD-A971722224E2}"/>
            </c:ext>
          </c:extLst>
        </c:ser>
        <c:ser>
          <c:idx val="2"/>
          <c:order val="2"/>
          <c:tx>
            <c:strRef>
              <c:f>CR_statistics!$V$1654</c:f>
              <c:strCache>
                <c:ptCount val="1"/>
                <c:pt idx="0">
                  <c:v>RAN3</c:v>
                </c:pt>
              </c:strCache>
            </c:strRef>
          </c:tx>
          <c:spPr>
            <a:solidFill>
              <a:srgbClr val="0000FF"/>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CR_statistics!$V$1655:$V$1660</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B8FB-4FFD-B1FD-A971722224E2}"/>
            </c:ext>
          </c:extLst>
        </c:ser>
        <c:ser>
          <c:idx val="3"/>
          <c:order val="3"/>
          <c:tx>
            <c:strRef>
              <c:f>CR_statistics!$W$1654</c:f>
              <c:strCache>
                <c:ptCount val="1"/>
                <c:pt idx="0">
                  <c:v>RAN4</c:v>
                </c:pt>
              </c:strCache>
            </c:strRef>
          </c:tx>
          <c:spPr>
            <a:solidFill>
              <a:srgbClr val="FFFF00"/>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CR_statistics!$W$1655:$W$1660</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B8FB-4FFD-B1FD-A971722224E2}"/>
            </c:ext>
          </c:extLst>
        </c:ser>
        <c:ser>
          <c:idx val="4"/>
          <c:order val="4"/>
          <c:tx>
            <c:strRef>
              <c:f>CR_statistics!$X$1654</c:f>
              <c:strCache>
                <c:ptCount val="1"/>
                <c:pt idx="0">
                  <c:v>RAN5</c:v>
                </c:pt>
              </c:strCache>
            </c:strRef>
          </c:tx>
          <c:spPr>
            <a:solidFill>
              <a:srgbClr val="660066"/>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CR_statistics!$X$1655:$X$1660</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B8FB-4FFD-B1FD-A971722224E2}"/>
            </c:ext>
          </c:extLst>
        </c:ser>
        <c:ser>
          <c:idx val="5"/>
          <c:order val="5"/>
          <c:tx>
            <c:strRef>
              <c:f>CR_statistics!$Y$1654</c:f>
              <c:strCache>
                <c:ptCount val="1"/>
                <c:pt idx="0">
                  <c:v>RAN without RAN5</c:v>
                </c:pt>
              </c:strCache>
            </c:strRef>
          </c:tx>
          <c:spPr>
            <a:solidFill>
              <a:srgbClr val="FF00FF"/>
            </a:solidFill>
            <a:ln w="12700">
              <a:solidFill>
                <a:srgbClr val="000000"/>
              </a:solidFill>
              <a:prstDash val="solid"/>
            </a:ln>
          </c:spPr>
          <c:invertIfNegative val="0"/>
          <c:cat>
            <c:strRef>
              <c:f>CR_statistics!$S$1693:$S$1698</c:f>
              <c:strCache>
                <c:ptCount val="6"/>
                <c:pt idx="0">
                  <c:v>REL-8</c:v>
                </c:pt>
                <c:pt idx="1">
                  <c:v>REL-9</c:v>
                </c:pt>
                <c:pt idx="2">
                  <c:v>REL-10</c:v>
                </c:pt>
                <c:pt idx="3">
                  <c:v>REL-11</c:v>
                </c:pt>
                <c:pt idx="4">
                  <c:v>REL-12</c:v>
                </c:pt>
                <c:pt idx="5">
                  <c:v>REL-13</c:v>
                </c:pt>
              </c:strCache>
            </c:strRef>
          </c:cat>
          <c:val>
            <c:numRef>
              <c:f>CR_statistics!$Y$1655:$Y$1660</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B8FB-4FFD-B1FD-A971722224E2}"/>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CR_statistics!$AQ$1653</c:f>
              <c:strCache>
                <c:ptCount val="1"/>
                <c:pt idx="0">
                  <c:v>RAN #47</c:v>
                </c:pt>
              </c:strCache>
            </c:strRef>
          </c:tx>
          <c:spPr>
            <a:solidFill>
              <a:srgbClr val="00FF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CR_statistics!$AQ$1654:$AQ$1661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C94-4766-B4B2-9C12E217F674}"/>
            </c:ext>
          </c:extLst>
        </c:ser>
        <c:ser>
          <c:idx val="5"/>
          <c:order val="1"/>
          <c:tx>
            <c:strRef>
              <c:f>CR_statistics!$AR$1653</c:f>
              <c:strCache>
                <c:ptCount val="1"/>
                <c:pt idx="0">
                  <c:v>RAN #48</c:v>
                </c:pt>
              </c:strCache>
            </c:strRef>
          </c:tx>
          <c:spPr>
            <a:solidFill>
              <a:srgbClr val="80008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CR_statistics!$AR$1654:$AR$1661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C94-4766-B4B2-9C12E217F674}"/>
            </c:ext>
          </c:extLst>
        </c:ser>
        <c:ser>
          <c:idx val="6"/>
          <c:order val="2"/>
          <c:tx>
            <c:strRef>
              <c:f>CR_statistics!$AS$1653</c:f>
              <c:strCache>
                <c:ptCount val="1"/>
                <c:pt idx="0">
                  <c:v>RAN #49</c:v>
                </c:pt>
              </c:strCache>
            </c:strRef>
          </c:tx>
          <c:spPr>
            <a:solidFill>
              <a:srgbClr val="0066CC"/>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CR_statistics!$AS$1654:$AS$1661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CC94-4766-B4B2-9C12E217F674}"/>
            </c:ext>
          </c:extLst>
        </c:ser>
        <c:ser>
          <c:idx val="7"/>
          <c:order val="3"/>
          <c:tx>
            <c:strRef>
              <c:f>CR_statistics!$AT$1653</c:f>
              <c:strCache>
                <c:ptCount val="1"/>
                <c:pt idx="0">
                  <c:v>RAN #50</c:v>
                </c:pt>
              </c:strCache>
            </c:strRef>
          </c:tx>
          <c:spPr>
            <a:solidFill>
              <a:srgbClr val="FF99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CR_statistics!$AT$1654:$AT$1661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CC94-4766-B4B2-9C12E217F674}"/>
            </c:ext>
          </c:extLst>
        </c:ser>
        <c:ser>
          <c:idx val="8"/>
          <c:order val="4"/>
          <c:tx>
            <c:strRef>
              <c:f>CR_statistics!$AU$1653</c:f>
              <c:strCache>
                <c:ptCount val="1"/>
                <c:pt idx="0">
                  <c:v>RAN #51</c:v>
                </c:pt>
              </c:strCache>
            </c:strRef>
          </c:tx>
          <c:spPr>
            <a:solidFill>
              <a:srgbClr val="00FF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CR_statistics!$AU$1654:$AU$1661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CC94-4766-B4B2-9C12E217F674}"/>
            </c:ext>
          </c:extLst>
        </c:ser>
        <c:ser>
          <c:idx val="9"/>
          <c:order val="5"/>
          <c:tx>
            <c:strRef>
              <c:f>CR_statistics!$AV$1653</c:f>
              <c:strCache>
                <c:ptCount val="1"/>
                <c:pt idx="0">
                  <c:v>RAN #52</c:v>
                </c:pt>
              </c:strCache>
            </c:strRef>
          </c:tx>
          <c:spPr>
            <a:solidFill>
              <a:srgbClr val="FF00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CR_statistics!$AV$1654:$AV$1661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CC94-4766-B4B2-9C12E217F674}"/>
            </c:ext>
          </c:extLst>
        </c:ser>
        <c:ser>
          <c:idx val="10"/>
          <c:order val="6"/>
          <c:tx>
            <c:strRef>
              <c:f>CR_statistics!$AW$1653</c:f>
              <c:strCache>
                <c:ptCount val="1"/>
                <c:pt idx="0">
                  <c:v>RAN #53</c:v>
                </c:pt>
              </c:strCache>
            </c:strRef>
          </c:tx>
          <c:spPr>
            <a:solidFill>
              <a:srgbClr val="FF00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CR_statistics!$AW$1654:$AW$1661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CC94-4766-B4B2-9C12E217F674}"/>
            </c:ext>
          </c:extLst>
        </c:ser>
        <c:ser>
          <c:idx val="11"/>
          <c:order val="7"/>
          <c:tx>
            <c:strRef>
              <c:f>CR_statistics!$AX$1653</c:f>
              <c:strCache>
                <c:ptCount val="1"/>
                <c:pt idx="0">
                  <c:v>RAN #54</c:v>
                </c:pt>
              </c:strCache>
            </c:strRef>
          </c:tx>
          <c:spPr>
            <a:solidFill>
              <a:srgbClr val="00FF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CR_statistics!$AX$1654:$AX$1661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CC94-4766-B4B2-9C12E217F674}"/>
            </c:ext>
          </c:extLst>
        </c:ser>
        <c:ser>
          <c:idx val="12"/>
          <c:order val="8"/>
          <c:tx>
            <c:strRef>
              <c:f>CR_statistics!$AY$1653</c:f>
              <c:strCache>
                <c:ptCount val="1"/>
                <c:pt idx="0">
                  <c:v>RAN #55</c:v>
                </c:pt>
              </c:strCache>
            </c:strRef>
          </c:tx>
          <c:spPr>
            <a:solidFill>
              <a:srgbClr val="FF00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CR_statistics!$AY$1654:$AY$1661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CC94-4766-B4B2-9C12E217F674}"/>
            </c:ext>
          </c:extLst>
        </c:ser>
        <c:ser>
          <c:idx val="13"/>
          <c:order val="9"/>
          <c:tx>
            <c:strRef>
              <c:f>CR_statistics!$AZ$1653</c:f>
              <c:strCache>
                <c:ptCount val="1"/>
                <c:pt idx="0">
                  <c:v>RAN #56</c:v>
                </c:pt>
              </c:strCache>
            </c:strRef>
          </c:tx>
          <c:spPr>
            <a:solidFill>
              <a:srgbClr val="8000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CR_statistics!$AZ$1654:$AZ$1661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CC94-4766-B4B2-9C12E217F674}"/>
            </c:ext>
          </c:extLst>
        </c:ser>
        <c:ser>
          <c:idx val="14"/>
          <c:order val="10"/>
          <c:tx>
            <c:strRef>
              <c:f>CR_statistics!$BA$1653</c:f>
              <c:strCache>
                <c:ptCount val="1"/>
                <c:pt idx="0">
                  <c:v>RAN #57</c:v>
                </c:pt>
              </c:strCache>
            </c:strRef>
          </c:tx>
          <c:spPr>
            <a:solidFill>
              <a:srgbClr val="FFCC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CR_statistics!$BA$1654:$BA$1661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CC94-4766-B4B2-9C12E217F674}"/>
            </c:ext>
          </c:extLst>
        </c:ser>
        <c:ser>
          <c:idx val="15"/>
          <c:order val="11"/>
          <c:tx>
            <c:strRef>
              <c:f>CR_statistics!$BB$1653</c:f>
              <c:strCache>
                <c:ptCount val="1"/>
                <c:pt idx="0">
                  <c:v>RAN #58</c:v>
                </c:pt>
              </c:strCache>
            </c:strRef>
          </c:tx>
          <c:spPr>
            <a:solidFill>
              <a:srgbClr val="FFFF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CR_statistics!$BB$1654:$BB$1661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CC94-4766-B4B2-9C12E217F674}"/>
            </c:ext>
          </c:extLst>
        </c:ser>
        <c:ser>
          <c:idx val="16"/>
          <c:order val="12"/>
          <c:tx>
            <c:strRef>
              <c:f>CR_statistics!$BC$1653</c:f>
              <c:strCache>
                <c:ptCount val="1"/>
                <c:pt idx="0">
                  <c:v>RAN #59</c:v>
                </c:pt>
              </c:strCache>
            </c:strRef>
          </c:tx>
          <c:spPr>
            <a:solidFill>
              <a:srgbClr val="00CC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CR_statistics!$BC$1654:$BC$1661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CC94-4766-B4B2-9C12E217F674}"/>
            </c:ext>
          </c:extLst>
        </c:ser>
        <c:ser>
          <c:idx val="17"/>
          <c:order val="13"/>
          <c:tx>
            <c:strRef>
              <c:f>CR_statistics!$BD$1653</c:f>
              <c:strCache>
                <c:ptCount val="1"/>
                <c:pt idx="0">
                  <c:v>RAN #60</c:v>
                </c:pt>
              </c:strCache>
            </c:strRef>
          </c:tx>
          <c:spPr>
            <a:solidFill>
              <a:srgbClr val="00FF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CR_statistics!$BD$1654:$BD$1661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CC94-4766-B4B2-9C12E217F674}"/>
            </c:ext>
          </c:extLst>
        </c:ser>
        <c:ser>
          <c:idx val="18"/>
          <c:order val="14"/>
          <c:tx>
            <c:strRef>
              <c:f>CR_statistics!$BE$1653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CR_statistics!$BE$1654:$BE$1661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CC94-4766-B4B2-9C12E217F674}"/>
            </c:ext>
          </c:extLst>
        </c:ser>
        <c:ser>
          <c:idx val="19"/>
          <c:order val="15"/>
          <c:tx>
            <c:strRef>
              <c:f>CR_statistics!$BF$1653</c:f>
              <c:strCache>
                <c:ptCount val="1"/>
                <c:pt idx="0">
                  <c:v>RAN #62</c:v>
                </c:pt>
              </c:strCache>
            </c:strRef>
          </c:tx>
          <c:spPr>
            <a:solidFill>
              <a:srgbClr val="00FFFF"/>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CR_statistics!$BF$1654:$BF$1661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CC94-4766-B4B2-9C12E217F674}"/>
            </c:ext>
          </c:extLst>
        </c:ser>
        <c:ser>
          <c:idx val="20"/>
          <c:order val="16"/>
          <c:tx>
            <c:strRef>
              <c:f>CR_statistics!$BG$1653</c:f>
              <c:strCache>
                <c:ptCount val="1"/>
                <c:pt idx="0">
                  <c:v>RAN #63</c:v>
                </c:pt>
              </c:strCache>
            </c:strRef>
          </c:tx>
          <c:spPr>
            <a:solidFill>
              <a:srgbClr val="FFFF00"/>
            </a:solidFill>
            <a:ln w="12700">
              <a:solidFill>
                <a:srgbClr val="000000"/>
              </a:solidFill>
              <a:prstDash val="solid"/>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CR_statistics!$BG$1654:$BG$1661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CC94-4766-B4B2-9C12E217F674}"/>
            </c:ext>
          </c:extLst>
        </c:ser>
        <c:ser>
          <c:idx val="21"/>
          <c:order val="17"/>
          <c:tx>
            <c:strRef>
              <c:f>CR_statistics!$BH$1653</c:f>
              <c:strCache>
                <c:ptCount val="1"/>
                <c:pt idx="0">
                  <c:v>RAN #64</c:v>
                </c:pt>
              </c:strCache>
            </c:strRef>
          </c:tx>
          <c:spPr>
            <a:solidFill>
              <a:srgbClr val="FF9900"/>
            </a:solidFill>
            <a:ln>
              <a:solidFill>
                <a:schemeClr val="tx1"/>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CR_statistics!$BH$1654:$BH$1661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CC94-4766-B4B2-9C12E217F674}"/>
            </c:ext>
          </c:extLst>
        </c:ser>
        <c:ser>
          <c:idx val="22"/>
          <c:order val="18"/>
          <c:tx>
            <c:strRef>
              <c:f>CR_statistics!$BI$1653</c:f>
              <c:strCache>
                <c:ptCount val="1"/>
                <c:pt idx="0">
                  <c:v>RAN#65</c:v>
                </c:pt>
              </c:strCache>
            </c:strRef>
          </c:tx>
          <c:spPr>
            <a:solidFill>
              <a:srgbClr val="0066FF"/>
            </a:solidFill>
            <a:ln>
              <a:solidFill>
                <a:srgbClr val="000000"/>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CR_statistics!$BI$1654:$BI$1661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CC94-4766-B4B2-9C12E217F674}"/>
            </c:ext>
          </c:extLst>
        </c:ser>
        <c:ser>
          <c:idx val="23"/>
          <c:order val="19"/>
          <c:tx>
            <c:strRef>
              <c:f>CR_statistics!$BJ$1653</c:f>
              <c:strCache>
                <c:ptCount val="1"/>
                <c:pt idx="0">
                  <c:v>RAN #66</c:v>
                </c:pt>
              </c:strCache>
            </c:strRef>
          </c:tx>
          <c:spPr>
            <a:solidFill>
              <a:schemeClr val="accent6">
                <a:lumMod val="50000"/>
              </a:schemeClr>
            </a:solidFill>
            <a:ln>
              <a:solidFill>
                <a:schemeClr val="tx1"/>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CR_statistics!$BJ$1654:$BJ$1661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CC94-4766-B4B2-9C12E217F674}"/>
            </c:ext>
          </c:extLst>
        </c:ser>
        <c:ser>
          <c:idx val="24"/>
          <c:order val="20"/>
          <c:tx>
            <c:strRef>
              <c:f>CR_statistics!$BK$1653</c:f>
              <c:strCache>
                <c:ptCount val="1"/>
                <c:pt idx="0">
                  <c:v>RAN #67</c:v>
                </c:pt>
              </c:strCache>
            </c:strRef>
          </c:tx>
          <c:spPr>
            <a:solidFill>
              <a:srgbClr val="FF0000"/>
            </a:solidFill>
            <a:ln>
              <a:solidFill>
                <a:sysClr val="windowText" lastClr="000000"/>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CR_statistics!$BK$1654:$BK$1661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CC94-4766-B4B2-9C12E217F674}"/>
            </c:ext>
          </c:extLst>
        </c:ser>
        <c:ser>
          <c:idx val="0"/>
          <c:order val="21"/>
          <c:tx>
            <c:strRef>
              <c:f>CR_statistics!$BL$1653</c:f>
              <c:strCache>
                <c:ptCount val="1"/>
                <c:pt idx="0">
                  <c:v>RAN #68</c:v>
                </c:pt>
              </c:strCache>
            </c:strRef>
          </c:tx>
          <c:spPr>
            <a:solidFill>
              <a:srgbClr val="FF9900"/>
            </a:solidFill>
            <a:ln>
              <a:solidFill>
                <a:schemeClr val="tx1"/>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CR_statistics!$BL$1654:$BL$1661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CC94-4766-B4B2-9C12E217F674}"/>
            </c:ext>
          </c:extLst>
        </c:ser>
        <c:ser>
          <c:idx val="1"/>
          <c:order val="22"/>
          <c:tx>
            <c:strRef>
              <c:f>CR_statistics!$BM$1653</c:f>
              <c:strCache>
                <c:ptCount val="1"/>
                <c:pt idx="0">
                  <c:v>RAN #69</c:v>
                </c:pt>
              </c:strCache>
            </c:strRef>
          </c:tx>
          <c:spPr>
            <a:ln>
              <a:solidFill>
                <a:srgbClr val="000000"/>
              </a:solidFill>
            </a:ln>
          </c:spPr>
          <c:invertIfNegative val="0"/>
          <c:cat>
            <c:strRef>
              <c:f>CR_statistics!$BN$1654:$BN$1661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CR_statistics!$BM$1654:$BM$1661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CC94-4766-B4B2-9C12E217F674}"/>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CR_statistics!$T$1611</c:f>
              <c:strCache>
                <c:ptCount val="1"/>
                <c:pt idx="0">
                  <c:v>RAN1</c:v>
                </c:pt>
              </c:strCache>
            </c:strRef>
          </c:tx>
          <c:spPr>
            <a:solidFill>
              <a:srgbClr val="00FF00"/>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CR_statistics!$T$1612:$T$1617</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C2F-4176-A3C0-0C53CBFFDA12}"/>
            </c:ext>
          </c:extLst>
        </c:ser>
        <c:ser>
          <c:idx val="1"/>
          <c:order val="1"/>
          <c:tx>
            <c:strRef>
              <c:f>CR_statistics!$U$1611</c:f>
              <c:strCache>
                <c:ptCount val="1"/>
                <c:pt idx="0">
                  <c:v>RAN2</c:v>
                </c:pt>
              </c:strCache>
            </c:strRef>
          </c:tx>
          <c:spPr>
            <a:solidFill>
              <a:srgbClr val="FF0000"/>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CR_statistics!$U$1612:$U$1617</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C2F-4176-A3C0-0C53CBFFDA12}"/>
            </c:ext>
          </c:extLst>
        </c:ser>
        <c:ser>
          <c:idx val="2"/>
          <c:order val="2"/>
          <c:tx>
            <c:strRef>
              <c:f>CR_statistics!$V$1611</c:f>
              <c:strCache>
                <c:ptCount val="1"/>
                <c:pt idx="0">
                  <c:v>RAN3</c:v>
                </c:pt>
              </c:strCache>
            </c:strRef>
          </c:tx>
          <c:spPr>
            <a:solidFill>
              <a:srgbClr val="0000FF"/>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CR_statistics!$V$1612:$V$1617</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C2F-4176-A3C0-0C53CBFFDA12}"/>
            </c:ext>
          </c:extLst>
        </c:ser>
        <c:ser>
          <c:idx val="3"/>
          <c:order val="3"/>
          <c:tx>
            <c:strRef>
              <c:f>CR_statistics!$W$1611</c:f>
              <c:strCache>
                <c:ptCount val="1"/>
                <c:pt idx="0">
                  <c:v>RAN4</c:v>
                </c:pt>
              </c:strCache>
            </c:strRef>
          </c:tx>
          <c:spPr>
            <a:solidFill>
              <a:srgbClr val="FFFF00"/>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CR_statistics!$W$1612:$W$1617</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C2F-4176-A3C0-0C53CBFFDA12}"/>
            </c:ext>
          </c:extLst>
        </c:ser>
        <c:ser>
          <c:idx val="4"/>
          <c:order val="4"/>
          <c:tx>
            <c:strRef>
              <c:f>CR_statistics!$X$1611</c:f>
              <c:strCache>
                <c:ptCount val="1"/>
                <c:pt idx="0">
                  <c:v>RAN5</c:v>
                </c:pt>
              </c:strCache>
            </c:strRef>
          </c:tx>
          <c:spPr>
            <a:solidFill>
              <a:srgbClr val="660066"/>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CR_statistics!$X$1612:$X$1617</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C2F-4176-A3C0-0C53CBFFDA12}"/>
            </c:ext>
          </c:extLst>
        </c:ser>
        <c:ser>
          <c:idx val="5"/>
          <c:order val="5"/>
          <c:tx>
            <c:strRef>
              <c:f>CR_statistics!$Y$1611</c:f>
              <c:strCache>
                <c:ptCount val="1"/>
                <c:pt idx="0">
                  <c:v>RAN without RAN5</c:v>
                </c:pt>
              </c:strCache>
            </c:strRef>
          </c:tx>
          <c:spPr>
            <a:solidFill>
              <a:srgbClr val="FF00FF"/>
            </a:solidFill>
            <a:ln w="12700">
              <a:solidFill>
                <a:srgbClr val="000000"/>
              </a:solidFill>
              <a:prstDash val="solid"/>
            </a:ln>
          </c:spPr>
          <c:invertIfNegative val="0"/>
          <c:cat>
            <c:strRef>
              <c:f>CR_statistics!$S$1612:$S$1617</c:f>
              <c:strCache>
                <c:ptCount val="6"/>
                <c:pt idx="0">
                  <c:v>REL-8</c:v>
                </c:pt>
                <c:pt idx="1">
                  <c:v>REL-9</c:v>
                </c:pt>
                <c:pt idx="2">
                  <c:v>REL-10</c:v>
                </c:pt>
                <c:pt idx="3">
                  <c:v>REL-11</c:v>
                </c:pt>
                <c:pt idx="4">
                  <c:v>REL-12</c:v>
                </c:pt>
                <c:pt idx="5">
                  <c:v>REL-13</c:v>
                </c:pt>
              </c:strCache>
            </c:strRef>
          </c:cat>
          <c:val>
            <c:numRef>
              <c:f>CR_statistics!$Y$1612:$Y$1617</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C2F-4176-A3C0-0C53CBFFDA12}"/>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CR_statistics!$AQ$1610</c:f>
              <c:strCache>
                <c:ptCount val="1"/>
                <c:pt idx="0">
                  <c:v>RAN #47</c:v>
                </c:pt>
              </c:strCache>
            </c:strRef>
          </c:tx>
          <c:spPr>
            <a:solidFill>
              <a:srgbClr val="00FF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CR_statistics!$AQ$1611:$AQ$1618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257-4AE2-96EE-FEA8F4502E74}"/>
            </c:ext>
          </c:extLst>
        </c:ser>
        <c:ser>
          <c:idx val="5"/>
          <c:order val="1"/>
          <c:tx>
            <c:strRef>
              <c:f>CR_statistics!$AR$1610</c:f>
              <c:strCache>
                <c:ptCount val="1"/>
                <c:pt idx="0">
                  <c:v>RAN #48</c:v>
                </c:pt>
              </c:strCache>
            </c:strRef>
          </c:tx>
          <c:spPr>
            <a:solidFill>
              <a:srgbClr val="80008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CR_statistics!$AR$1611:$AR$1618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257-4AE2-96EE-FEA8F4502E74}"/>
            </c:ext>
          </c:extLst>
        </c:ser>
        <c:ser>
          <c:idx val="6"/>
          <c:order val="2"/>
          <c:tx>
            <c:strRef>
              <c:f>CR_statistics!$AS$1610</c:f>
              <c:strCache>
                <c:ptCount val="1"/>
                <c:pt idx="0">
                  <c:v>RAN #49</c:v>
                </c:pt>
              </c:strCache>
            </c:strRef>
          </c:tx>
          <c:spPr>
            <a:solidFill>
              <a:srgbClr val="0066CC"/>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CR_statistics!$AS$1611:$AS$1618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257-4AE2-96EE-FEA8F4502E74}"/>
            </c:ext>
          </c:extLst>
        </c:ser>
        <c:ser>
          <c:idx val="7"/>
          <c:order val="3"/>
          <c:tx>
            <c:strRef>
              <c:f>CR_statistics!$AT$1610</c:f>
              <c:strCache>
                <c:ptCount val="1"/>
                <c:pt idx="0">
                  <c:v>RAN #50</c:v>
                </c:pt>
              </c:strCache>
            </c:strRef>
          </c:tx>
          <c:spPr>
            <a:solidFill>
              <a:srgbClr val="FF99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CR_statistics!$AT$1611:$AT$1618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257-4AE2-96EE-FEA8F4502E74}"/>
            </c:ext>
          </c:extLst>
        </c:ser>
        <c:ser>
          <c:idx val="8"/>
          <c:order val="4"/>
          <c:tx>
            <c:strRef>
              <c:f>CR_statistics!$AU$1610</c:f>
              <c:strCache>
                <c:ptCount val="1"/>
                <c:pt idx="0">
                  <c:v>RAN #51</c:v>
                </c:pt>
              </c:strCache>
            </c:strRef>
          </c:tx>
          <c:spPr>
            <a:solidFill>
              <a:srgbClr val="00FF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CR_statistics!$AU$1611:$AU$1618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257-4AE2-96EE-FEA8F4502E74}"/>
            </c:ext>
          </c:extLst>
        </c:ser>
        <c:ser>
          <c:idx val="9"/>
          <c:order val="5"/>
          <c:tx>
            <c:strRef>
              <c:f>CR_statistics!$AV$1610</c:f>
              <c:strCache>
                <c:ptCount val="1"/>
                <c:pt idx="0">
                  <c:v>RAN #52</c:v>
                </c:pt>
              </c:strCache>
            </c:strRef>
          </c:tx>
          <c:spPr>
            <a:solidFill>
              <a:srgbClr val="FF00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CR_statistics!$AV$1611:$AV$1618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257-4AE2-96EE-FEA8F4502E74}"/>
            </c:ext>
          </c:extLst>
        </c:ser>
        <c:ser>
          <c:idx val="10"/>
          <c:order val="6"/>
          <c:tx>
            <c:strRef>
              <c:f>CR_statistics!$AW$1610</c:f>
              <c:strCache>
                <c:ptCount val="1"/>
                <c:pt idx="0">
                  <c:v>RAN #53</c:v>
                </c:pt>
              </c:strCache>
            </c:strRef>
          </c:tx>
          <c:spPr>
            <a:solidFill>
              <a:srgbClr val="FF00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CR_statistics!$AW$1611:$AW$1618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257-4AE2-96EE-FEA8F4502E74}"/>
            </c:ext>
          </c:extLst>
        </c:ser>
        <c:ser>
          <c:idx val="11"/>
          <c:order val="7"/>
          <c:tx>
            <c:strRef>
              <c:f>CR_statistics!$AX$1610</c:f>
              <c:strCache>
                <c:ptCount val="1"/>
                <c:pt idx="0">
                  <c:v>RAN #54</c:v>
                </c:pt>
              </c:strCache>
            </c:strRef>
          </c:tx>
          <c:spPr>
            <a:solidFill>
              <a:srgbClr val="00FF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CR_statistics!$AX$1611:$AX$1618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257-4AE2-96EE-FEA8F4502E74}"/>
            </c:ext>
          </c:extLst>
        </c:ser>
        <c:ser>
          <c:idx val="12"/>
          <c:order val="8"/>
          <c:tx>
            <c:strRef>
              <c:f>CR_statistics!$AY$1610</c:f>
              <c:strCache>
                <c:ptCount val="1"/>
                <c:pt idx="0">
                  <c:v>RAN #55</c:v>
                </c:pt>
              </c:strCache>
            </c:strRef>
          </c:tx>
          <c:spPr>
            <a:solidFill>
              <a:srgbClr val="FF00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CR_statistics!$AY$1611:$AY$1618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257-4AE2-96EE-FEA8F4502E74}"/>
            </c:ext>
          </c:extLst>
        </c:ser>
        <c:ser>
          <c:idx val="13"/>
          <c:order val="9"/>
          <c:tx>
            <c:strRef>
              <c:f>CR_statistics!$AZ$1610</c:f>
              <c:strCache>
                <c:ptCount val="1"/>
                <c:pt idx="0">
                  <c:v>RAN #56</c:v>
                </c:pt>
              </c:strCache>
            </c:strRef>
          </c:tx>
          <c:spPr>
            <a:solidFill>
              <a:srgbClr val="8000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CR_statistics!$AZ$1611:$AZ$1618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257-4AE2-96EE-FEA8F4502E74}"/>
            </c:ext>
          </c:extLst>
        </c:ser>
        <c:ser>
          <c:idx val="14"/>
          <c:order val="10"/>
          <c:tx>
            <c:strRef>
              <c:f>CR_statistics!$BA$1610</c:f>
              <c:strCache>
                <c:ptCount val="1"/>
                <c:pt idx="0">
                  <c:v>RAN #57</c:v>
                </c:pt>
              </c:strCache>
            </c:strRef>
          </c:tx>
          <c:spPr>
            <a:solidFill>
              <a:srgbClr val="FFCC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CR_statistics!$BA$1611:$BA$1618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257-4AE2-96EE-FEA8F4502E74}"/>
            </c:ext>
          </c:extLst>
        </c:ser>
        <c:ser>
          <c:idx val="15"/>
          <c:order val="11"/>
          <c:tx>
            <c:strRef>
              <c:f>CR_statistics!$BB$1610</c:f>
              <c:strCache>
                <c:ptCount val="1"/>
                <c:pt idx="0">
                  <c:v>RAN #58</c:v>
                </c:pt>
              </c:strCache>
            </c:strRef>
          </c:tx>
          <c:spPr>
            <a:solidFill>
              <a:srgbClr val="FFFF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CR_statistics!$BB$1611:$BB$1618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257-4AE2-96EE-FEA8F4502E74}"/>
            </c:ext>
          </c:extLst>
        </c:ser>
        <c:ser>
          <c:idx val="16"/>
          <c:order val="12"/>
          <c:tx>
            <c:strRef>
              <c:f>CR_statistics!$BC$1610</c:f>
              <c:strCache>
                <c:ptCount val="1"/>
                <c:pt idx="0">
                  <c:v>RAN #59</c:v>
                </c:pt>
              </c:strCache>
            </c:strRef>
          </c:tx>
          <c:spPr>
            <a:solidFill>
              <a:srgbClr val="00CC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CR_statistics!$BC$1611:$BC$1618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257-4AE2-96EE-FEA8F4502E74}"/>
            </c:ext>
          </c:extLst>
        </c:ser>
        <c:ser>
          <c:idx val="17"/>
          <c:order val="13"/>
          <c:tx>
            <c:strRef>
              <c:f>CR_statistics!$BD$1610</c:f>
              <c:strCache>
                <c:ptCount val="1"/>
                <c:pt idx="0">
                  <c:v>RAN #60</c:v>
                </c:pt>
              </c:strCache>
            </c:strRef>
          </c:tx>
          <c:spPr>
            <a:solidFill>
              <a:srgbClr val="00FF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CR_statistics!$BD$1611:$BD$1618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257-4AE2-96EE-FEA8F4502E74}"/>
            </c:ext>
          </c:extLst>
        </c:ser>
        <c:ser>
          <c:idx val="18"/>
          <c:order val="14"/>
          <c:tx>
            <c:strRef>
              <c:f>CR_statistics!$BE$1610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CR_statistics!$BE$1611:$BE$1618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257-4AE2-96EE-FEA8F4502E74}"/>
            </c:ext>
          </c:extLst>
        </c:ser>
        <c:ser>
          <c:idx val="19"/>
          <c:order val="15"/>
          <c:tx>
            <c:strRef>
              <c:f>CR_statistics!$BF$1610</c:f>
              <c:strCache>
                <c:ptCount val="1"/>
                <c:pt idx="0">
                  <c:v>RAN #62</c:v>
                </c:pt>
              </c:strCache>
            </c:strRef>
          </c:tx>
          <c:spPr>
            <a:solidFill>
              <a:srgbClr val="00FFFF"/>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CR_statistics!$BF$1611:$BF$1618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257-4AE2-96EE-FEA8F4502E74}"/>
            </c:ext>
          </c:extLst>
        </c:ser>
        <c:ser>
          <c:idx val="20"/>
          <c:order val="16"/>
          <c:tx>
            <c:strRef>
              <c:f>CR_statistics!$BG$1610</c:f>
              <c:strCache>
                <c:ptCount val="1"/>
                <c:pt idx="0">
                  <c:v>RAN #63</c:v>
                </c:pt>
              </c:strCache>
            </c:strRef>
          </c:tx>
          <c:spPr>
            <a:solidFill>
              <a:srgbClr val="FFFF00"/>
            </a:solidFill>
            <a:ln w="12700">
              <a:solidFill>
                <a:srgbClr val="000000"/>
              </a:solidFill>
              <a:prstDash val="solid"/>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CR_statistics!$BG$1611:$BG$1618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257-4AE2-96EE-FEA8F4502E74}"/>
            </c:ext>
          </c:extLst>
        </c:ser>
        <c:ser>
          <c:idx val="21"/>
          <c:order val="17"/>
          <c:tx>
            <c:strRef>
              <c:f>CR_statistics!$BH$1610</c:f>
              <c:strCache>
                <c:ptCount val="1"/>
                <c:pt idx="0">
                  <c:v>RAN #64</c:v>
                </c:pt>
              </c:strCache>
            </c:strRef>
          </c:tx>
          <c:spPr>
            <a:solidFill>
              <a:srgbClr val="FF9900"/>
            </a:solidFill>
            <a:ln>
              <a:solidFill>
                <a:schemeClr val="tx1"/>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CR_statistics!$BH$1611:$BH$1618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257-4AE2-96EE-FEA8F4502E74}"/>
            </c:ext>
          </c:extLst>
        </c:ser>
        <c:ser>
          <c:idx val="22"/>
          <c:order val="18"/>
          <c:tx>
            <c:strRef>
              <c:f>CR_statistics!$BI$1610</c:f>
              <c:strCache>
                <c:ptCount val="1"/>
                <c:pt idx="0">
                  <c:v>RAN#65</c:v>
                </c:pt>
              </c:strCache>
            </c:strRef>
          </c:tx>
          <c:spPr>
            <a:solidFill>
              <a:srgbClr val="0066FF"/>
            </a:solidFill>
            <a:ln>
              <a:solidFill>
                <a:srgbClr val="000000"/>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CR_statistics!$BI$1611:$BI$1618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257-4AE2-96EE-FEA8F4502E74}"/>
            </c:ext>
          </c:extLst>
        </c:ser>
        <c:ser>
          <c:idx val="23"/>
          <c:order val="19"/>
          <c:tx>
            <c:strRef>
              <c:f>CR_statistics!$BJ$1610</c:f>
              <c:strCache>
                <c:ptCount val="1"/>
                <c:pt idx="0">
                  <c:v>RAN #66</c:v>
                </c:pt>
              </c:strCache>
            </c:strRef>
          </c:tx>
          <c:spPr>
            <a:solidFill>
              <a:schemeClr val="accent6">
                <a:lumMod val="50000"/>
              </a:schemeClr>
            </a:solidFill>
            <a:ln>
              <a:solidFill>
                <a:schemeClr val="tx1"/>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CR_statistics!$BJ$1611:$BJ$1618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257-4AE2-96EE-FEA8F4502E74}"/>
            </c:ext>
          </c:extLst>
        </c:ser>
        <c:ser>
          <c:idx val="24"/>
          <c:order val="20"/>
          <c:tx>
            <c:strRef>
              <c:f>CR_statistics!$BK$1610</c:f>
              <c:strCache>
                <c:ptCount val="1"/>
                <c:pt idx="0">
                  <c:v>RAN #67</c:v>
                </c:pt>
              </c:strCache>
            </c:strRef>
          </c:tx>
          <c:spPr>
            <a:solidFill>
              <a:srgbClr val="FF0000"/>
            </a:solidFill>
            <a:ln>
              <a:solidFill>
                <a:sysClr val="windowText" lastClr="000000"/>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CR_statistics!$BK$1611:$BK$1618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257-4AE2-96EE-FEA8F4502E74}"/>
            </c:ext>
          </c:extLst>
        </c:ser>
        <c:ser>
          <c:idx val="0"/>
          <c:order val="21"/>
          <c:tx>
            <c:strRef>
              <c:f>CR_statistics!$BL$1610</c:f>
              <c:strCache>
                <c:ptCount val="1"/>
                <c:pt idx="0">
                  <c:v>RAN #68</c:v>
                </c:pt>
              </c:strCache>
            </c:strRef>
          </c:tx>
          <c:spPr>
            <a:solidFill>
              <a:srgbClr val="FF9900"/>
            </a:solidFill>
            <a:ln>
              <a:solidFill>
                <a:schemeClr val="tx1"/>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CR_statistics!$BL$1611:$BL$1618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257-4AE2-96EE-FEA8F4502E74}"/>
            </c:ext>
          </c:extLst>
        </c:ser>
        <c:ser>
          <c:idx val="1"/>
          <c:order val="22"/>
          <c:tx>
            <c:strRef>
              <c:f>CR_statistics!$BM$1610</c:f>
              <c:strCache>
                <c:ptCount val="1"/>
                <c:pt idx="0">
                  <c:v>RAN #69</c:v>
                </c:pt>
              </c:strCache>
            </c:strRef>
          </c:tx>
          <c:spPr>
            <a:ln>
              <a:solidFill>
                <a:srgbClr val="000000"/>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CR_statistics!$BM$1611:$BM$1618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257-4AE2-96EE-FEA8F4502E74}"/>
            </c:ext>
          </c:extLst>
        </c:ser>
        <c:ser>
          <c:idx val="2"/>
          <c:order val="23"/>
          <c:tx>
            <c:strRef>
              <c:f>CR_statistics!$BN$1610</c:f>
              <c:strCache>
                <c:ptCount val="1"/>
                <c:pt idx="0">
                  <c:v>RAN #70</c:v>
                </c:pt>
              </c:strCache>
            </c:strRef>
          </c:tx>
          <c:spPr>
            <a:solidFill>
              <a:srgbClr val="FF0000"/>
            </a:solidFill>
            <a:ln>
              <a:solidFill>
                <a:schemeClr val="tx1"/>
              </a:solidFill>
            </a:ln>
          </c:spPr>
          <c:invertIfNegative val="0"/>
          <c:cat>
            <c:strRef>
              <c:f>CR_statistics!$BO$1611:$BO$1618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CR_statistics!$BN$1611:$BN$1618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A257-4AE2-96EE-FEA8F4502E7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CR_statistics!$T$1566</c:f>
              <c:strCache>
                <c:ptCount val="1"/>
                <c:pt idx="0">
                  <c:v>RAN1</c:v>
                </c:pt>
              </c:strCache>
            </c:strRef>
          </c:tx>
          <c:spPr>
            <a:solidFill>
              <a:srgbClr val="00FF00"/>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CR_statistics!$T$1567:$T$1572</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E345-4A36-BF35-28F61D94FBBF}"/>
            </c:ext>
          </c:extLst>
        </c:ser>
        <c:ser>
          <c:idx val="1"/>
          <c:order val="1"/>
          <c:tx>
            <c:strRef>
              <c:f>CR_statistics!$U$1566</c:f>
              <c:strCache>
                <c:ptCount val="1"/>
                <c:pt idx="0">
                  <c:v>RAN2</c:v>
                </c:pt>
              </c:strCache>
            </c:strRef>
          </c:tx>
          <c:spPr>
            <a:solidFill>
              <a:srgbClr val="FF0000"/>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CR_statistics!$U$1567:$U$1572</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E345-4A36-BF35-28F61D94FBBF}"/>
            </c:ext>
          </c:extLst>
        </c:ser>
        <c:ser>
          <c:idx val="2"/>
          <c:order val="2"/>
          <c:tx>
            <c:strRef>
              <c:f>CR_statistics!$V$1566</c:f>
              <c:strCache>
                <c:ptCount val="1"/>
                <c:pt idx="0">
                  <c:v>RAN3</c:v>
                </c:pt>
              </c:strCache>
            </c:strRef>
          </c:tx>
          <c:spPr>
            <a:solidFill>
              <a:srgbClr val="0000FF"/>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CR_statistics!$V$1567:$V$1572</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E345-4A36-BF35-28F61D94FBBF}"/>
            </c:ext>
          </c:extLst>
        </c:ser>
        <c:ser>
          <c:idx val="3"/>
          <c:order val="3"/>
          <c:tx>
            <c:strRef>
              <c:f>CR_statistics!$W$1566</c:f>
              <c:strCache>
                <c:ptCount val="1"/>
                <c:pt idx="0">
                  <c:v>RAN4</c:v>
                </c:pt>
              </c:strCache>
            </c:strRef>
          </c:tx>
          <c:spPr>
            <a:solidFill>
              <a:srgbClr val="FFFF00"/>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CR_statistics!$W$1567:$W$1572</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E345-4A36-BF35-28F61D94FBBF}"/>
            </c:ext>
          </c:extLst>
        </c:ser>
        <c:ser>
          <c:idx val="4"/>
          <c:order val="4"/>
          <c:tx>
            <c:strRef>
              <c:f>CR_statistics!$X$1566</c:f>
              <c:strCache>
                <c:ptCount val="1"/>
                <c:pt idx="0">
                  <c:v>RAN5</c:v>
                </c:pt>
              </c:strCache>
            </c:strRef>
          </c:tx>
          <c:spPr>
            <a:solidFill>
              <a:srgbClr val="660066"/>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CR_statistics!$X$1567:$X$1572</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E345-4A36-BF35-28F61D94FBBF}"/>
            </c:ext>
          </c:extLst>
        </c:ser>
        <c:ser>
          <c:idx val="5"/>
          <c:order val="5"/>
          <c:tx>
            <c:strRef>
              <c:f>CR_statistics!$Y$1566</c:f>
              <c:strCache>
                <c:ptCount val="1"/>
                <c:pt idx="0">
                  <c:v>RAN without RAN5</c:v>
                </c:pt>
              </c:strCache>
            </c:strRef>
          </c:tx>
          <c:spPr>
            <a:solidFill>
              <a:srgbClr val="FF00FF"/>
            </a:solidFill>
            <a:ln w="12700">
              <a:solidFill>
                <a:srgbClr val="000000"/>
              </a:solidFill>
              <a:prstDash val="solid"/>
            </a:ln>
          </c:spPr>
          <c:invertIfNegative val="0"/>
          <c:cat>
            <c:strRef>
              <c:f>CR_statistics!$S$1567:$S$1572</c:f>
              <c:strCache>
                <c:ptCount val="6"/>
                <c:pt idx="0">
                  <c:v>REL-8</c:v>
                </c:pt>
                <c:pt idx="1">
                  <c:v>REL-9</c:v>
                </c:pt>
                <c:pt idx="2">
                  <c:v>REL-10</c:v>
                </c:pt>
                <c:pt idx="3">
                  <c:v>REL-11</c:v>
                </c:pt>
                <c:pt idx="4">
                  <c:v>REL-12</c:v>
                </c:pt>
                <c:pt idx="5">
                  <c:v>REL-13</c:v>
                </c:pt>
              </c:strCache>
            </c:strRef>
          </c:cat>
          <c:val>
            <c:numRef>
              <c:f>CR_statistics!$Y$1567:$Y$1572</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E345-4A36-BF35-28F61D94FBBF}"/>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CR_statistics!$AQ$1565</c:f>
              <c:strCache>
                <c:ptCount val="1"/>
                <c:pt idx="0">
                  <c:v>RAN #47</c:v>
                </c:pt>
              </c:strCache>
            </c:strRef>
          </c:tx>
          <c:spPr>
            <a:solidFill>
              <a:srgbClr val="00FF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CR_statistics!$AQ$1566:$AQ$1573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838-450C-880A-733CF34EFF05}"/>
            </c:ext>
          </c:extLst>
        </c:ser>
        <c:ser>
          <c:idx val="5"/>
          <c:order val="1"/>
          <c:tx>
            <c:strRef>
              <c:f>CR_statistics!$AR$1565</c:f>
              <c:strCache>
                <c:ptCount val="1"/>
                <c:pt idx="0">
                  <c:v>RAN #48</c:v>
                </c:pt>
              </c:strCache>
            </c:strRef>
          </c:tx>
          <c:spPr>
            <a:solidFill>
              <a:srgbClr val="80008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CR_statistics!$AR$1566:$AR$1573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838-450C-880A-733CF34EFF05}"/>
            </c:ext>
          </c:extLst>
        </c:ser>
        <c:ser>
          <c:idx val="6"/>
          <c:order val="2"/>
          <c:tx>
            <c:strRef>
              <c:f>CR_statistics!$AS$1565</c:f>
              <c:strCache>
                <c:ptCount val="1"/>
                <c:pt idx="0">
                  <c:v>RAN #49</c:v>
                </c:pt>
              </c:strCache>
            </c:strRef>
          </c:tx>
          <c:spPr>
            <a:solidFill>
              <a:srgbClr val="0066CC"/>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CR_statistics!$AS$1566:$AS$1573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838-450C-880A-733CF34EFF05}"/>
            </c:ext>
          </c:extLst>
        </c:ser>
        <c:ser>
          <c:idx val="7"/>
          <c:order val="3"/>
          <c:tx>
            <c:strRef>
              <c:f>CR_statistics!$AT$1565</c:f>
              <c:strCache>
                <c:ptCount val="1"/>
                <c:pt idx="0">
                  <c:v>RAN #50</c:v>
                </c:pt>
              </c:strCache>
            </c:strRef>
          </c:tx>
          <c:spPr>
            <a:solidFill>
              <a:srgbClr val="FF99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CR_statistics!$AT$1566:$AT$1573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838-450C-880A-733CF34EFF05}"/>
            </c:ext>
          </c:extLst>
        </c:ser>
        <c:ser>
          <c:idx val="8"/>
          <c:order val="4"/>
          <c:tx>
            <c:strRef>
              <c:f>CR_statistics!$AU$1565</c:f>
              <c:strCache>
                <c:ptCount val="1"/>
                <c:pt idx="0">
                  <c:v>RAN #51</c:v>
                </c:pt>
              </c:strCache>
            </c:strRef>
          </c:tx>
          <c:spPr>
            <a:solidFill>
              <a:srgbClr val="00FF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CR_statistics!$AU$1566:$AU$1573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838-450C-880A-733CF34EFF05}"/>
            </c:ext>
          </c:extLst>
        </c:ser>
        <c:ser>
          <c:idx val="9"/>
          <c:order val="5"/>
          <c:tx>
            <c:strRef>
              <c:f>CR_statistics!$AV$1565</c:f>
              <c:strCache>
                <c:ptCount val="1"/>
                <c:pt idx="0">
                  <c:v>RAN #52</c:v>
                </c:pt>
              </c:strCache>
            </c:strRef>
          </c:tx>
          <c:spPr>
            <a:solidFill>
              <a:srgbClr val="FF00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CR_statistics!$AV$1566:$AV$1573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838-450C-880A-733CF34EFF05}"/>
            </c:ext>
          </c:extLst>
        </c:ser>
        <c:ser>
          <c:idx val="10"/>
          <c:order val="6"/>
          <c:tx>
            <c:strRef>
              <c:f>CR_statistics!$AW$1565</c:f>
              <c:strCache>
                <c:ptCount val="1"/>
                <c:pt idx="0">
                  <c:v>RAN #53</c:v>
                </c:pt>
              </c:strCache>
            </c:strRef>
          </c:tx>
          <c:spPr>
            <a:solidFill>
              <a:srgbClr val="FF00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CR_statistics!$AW$1566:$AW$1573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838-450C-880A-733CF34EFF05}"/>
            </c:ext>
          </c:extLst>
        </c:ser>
        <c:ser>
          <c:idx val="11"/>
          <c:order val="7"/>
          <c:tx>
            <c:strRef>
              <c:f>CR_statistics!$AX$1565</c:f>
              <c:strCache>
                <c:ptCount val="1"/>
                <c:pt idx="0">
                  <c:v>RAN #54</c:v>
                </c:pt>
              </c:strCache>
            </c:strRef>
          </c:tx>
          <c:spPr>
            <a:solidFill>
              <a:srgbClr val="00FF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CR_statistics!$AX$1566:$AX$1573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838-450C-880A-733CF34EFF05}"/>
            </c:ext>
          </c:extLst>
        </c:ser>
        <c:ser>
          <c:idx val="12"/>
          <c:order val="8"/>
          <c:tx>
            <c:strRef>
              <c:f>CR_statistics!$AY$1565</c:f>
              <c:strCache>
                <c:ptCount val="1"/>
                <c:pt idx="0">
                  <c:v>RAN #55</c:v>
                </c:pt>
              </c:strCache>
            </c:strRef>
          </c:tx>
          <c:spPr>
            <a:solidFill>
              <a:srgbClr val="FF00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CR_statistics!$AY$1566:$AY$1573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838-450C-880A-733CF34EFF05}"/>
            </c:ext>
          </c:extLst>
        </c:ser>
        <c:ser>
          <c:idx val="13"/>
          <c:order val="9"/>
          <c:tx>
            <c:strRef>
              <c:f>CR_statistics!$AZ$1565</c:f>
              <c:strCache>
                <c:ptCount val="1"/>
                <c:pt idx="0">
                  <c:v>RAN #56</c:v>
                </c:pt>
              </c:strCache>
            </c:strRef>
          </c:tx>
          <c:spPr>
            <a:solidFill>
              <a:srgbClr val="8000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CR_statistics!$AZ$1566:$AZ$1573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838-450C-880A-733CF34EFF05}"/>
            </c:ext>
          </c:extLst>
        </c:ser>
        <c:ser>
          <c:idx val="14"/>
          <c:order val="10"/>
          <c:tx>
            <c:strRef>
              <c:f>CR_statistics!$BA$1565</c:f>
              <c:strCache>
                <c:ptCount val="1"/>
                <c:pt idx="0">
                  <c:v>RAN #57</c:v>
                </c:pt>
              </c:strCache>
            </c:strRef>
          </c:tx>
          <c:spPr>
            <a:solidFill>
              <a:srgbClr val="FFCC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CR_statistics!$BA$1566:$BA$1573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838-450C-880A-733CF34EFF05}"/>
            </c:ext>
          </c:extLst>
        </c:ser>
        <c:ser>
          <c:idx val="15"/>
          <c:order val="11"/>
          <c:tx>
            <c:strRef>
              <c:f>CR_statistics!$BB$1565</c:f>
              <c:strCache>
                <c:ptCount val="1"/>
                <c:pt idx="0">
                  <c:v>RAN #58</c:v>
                </c:pt>
              </c:strCache>
            </c:strRef>
          </c:tx>
          <c:spPr>
            <a:solidFill>
              <a:srgbClr val="FFFF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CR_statistics!$BB$1566:$BB$1573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838-450C-880A-733CF34EFF05}"/>
            </c:ext>
          </c:extLst>
        </c:ser>
        <c:ser>
          <c:idx val="16"/>
          <c:order val="12"/>
          <c:tx>
            <c:strRef>
              <c:f>CR_statistics!$BC$1565</c:f>
              <c:strCache>
                <c:ptCount val="1"/>
                <c:pt idx="0">
                  <c:v>RAN #59</c:v>
                </c:pt>
              </c:strCache>
            </c:strRef>
          </c:tx>
          <c:spPr>
            <a:solidFill>
              <a:srgbClr val="00CC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CR_statistics!$BC$1566:$BC$1573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838-450C-880A-733CF34EFF05}"/>
            </c:ext>
          </c:extLst>
        </c:ser>
        <c:ser>
          <c:idx val="17"/>
          <c:order val="13"/>
          <c:tx>
            <c:strRef>
              <c:f>CR_statistics!$BD$1565</c:f>
              <c:strCache>
                <c:ptCount val="1"/>
                <c:pt idx="0">
                  <c:v>RAN #60</c:v>
                </c:pt>
              </c:strCache>
            </c:strRef>
          </c:tx>
          <c:spPr>
            <a:solidFill>
              <a:srgbClr val="00FF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CR_statistics!$BD$1566:$BD$1573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838-450C-880A-733CF34EFF05}"/>
            </c:ext>
          </c:extLst>
        </c:ser>
        <c:ser>
          <c:idx val="18"/>
          <c:order val="14"/>
          <c:tx>
            <c:strRef>
              <c:f>CR_statistics!$BE$1565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CR_statistics!$BE$1566:$BE$1573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838-450C-880A-733CF34EFF05}"/>
            </c:ext>
          </c:extLst>
        </c:ser>
        <c:ser>
          <c:idx val="19"/>
          <c:order val="15"/>
          <c:tx>
            <c:strRef>
              <c:f>CR_statistics!$BF$1565</c:f>
              <c:strCache>
                <c:ptCount val="1"/>
                <c:pt idx="0">
                  <c:v>RAN #62</c:v>
                </c:pt>
              </c:strCache>
            </c:strRef>
          </c:tx>
          <c:spPr>
            <a:solidFill>
              <a:srgbClr val="00FFFF"/>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CR_statistics!$BF$1566:$BF$1573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838-450C-880A-733CF34EFF05}"/>
            </c:ext>
          </c:extLst>
        </c:ser>
        <c:ser>
          <c:idx val="20"/>
          <c:order val="16"/>
          <c:tx>
            <c:strRef>
              <c:f>CR_statistics!$BG$1565</c:f>
              <c:strCache>
                <c:ptCount val="1"/>
                <c:pt idx="0">
                  <c:v>RAN #63</c:v>
                </c:pt>
              </c:strCache>
            </c:strRef>
          </c:tx>
          <c:spPr>
            <a:solidFill>
              <a:srgbClr val="FFFF00"/>
            </a:solidFill>
            <a:ln w="12700">
              <a:solidFill>
                <a:srgbClr val="000000"/>
              </a:solidFill>
              <a:prstDash val="solid"/>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CR_statistics!$BG$1566:$BG$1573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838-450C-880A-733CF34EFF05}"/>
            </c:ext>
          </c:extLst>
        </c:ser>
        <c:ser>
          <c:idx val="21"/>
          <c:order val="17"/>
          <c:tx>
            <c:strRef>
              <c:f>CR_statistics!$BH$1565</c:f>
              <c:strCache>
                <c:ptCount val="1"/>
                <c:pt idx="0">
                  <c:v>RAN #64</c:v>
                </c:pt>
              </c:strCache>
            </c:strRef>
          </c:tx>
          <c:spPr>
            <a:solidFill>
              <a:srgbClr val="FF9900"/>
            </a:solidFill>
            <a:ln>
              <a:solidFill>
                <a:schemeClr val="tx1"/>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CR_statistics!$BH$1566:$BH$1573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838-450C-880A-733CF34EFF05}"/>
            </c:ext>
          </c:extLst>
        </c:ser>
        <c:ser>
          <c:idx val="22"/>
          <c:order val="18"/>
          <c:tx>
            <c:strRef>
              <c:f>CR_statistics!$BI$1565</c:f>
              <c:strCache>
                <c:ptCount val="1"/>
                <c:pt idx="0">
                  <c:v>RAN#65</c:v>
                </c:pt>
              </c:strCache>
            </c:strRef>
          </c:tx>
          <c:spPr>
            <a:solidFill>
              <a:srgbClr val="0066FF"/>
            </a:solidFill>
            <a:ln>
              <a:solidFill>
                <a:srgbClr val="000000"/>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CR_statistics!$BI$1566:$BI$1573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838-450C-880A-733CF34EFF05}"/>
            </c:ext>
          </c:extLst>
        </c:ser>
        <c:ser>
          <c:idx val="23"/>
          <c:order val="19"/>
          <c:tx>
            <c:strRef>
              <c:f>CR_statistics!$BJ$1565</c:f>
              <c:strCache>
                <c:ptCount val="1"/>
                <c:pt idx="0">
                  <c:v>RAN #66</c:v>
                </c:pt>
              </c:strCache>
            </c:strRef>
          </c:tx>
          <c:spPr>
            <a:solidFill>
              <a:schemeClr val="accent6">
                <a:lumMod val="50000"/>
              </a:schemeClr>
            </a:solidFill>
            <a:ln>
              <a:solidFill>
                <a:schemeClr val="tx1"/>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CR_statistics!$BJ$1566:$BJ$1573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838-450C-880A-733CF34EFF05}"/>
            </c:ext>
          </c:extLst>
        </c:ser>
        <c:ser>
          <c:idx val="24"/>
          <c:order val="20"/>
          <c:tx>
            <c:strRef>
              <c:f>CR_statistics!$BK$1565</c:f>
              <c:strCache>
                <c:ptCount val="1"/>
                <c:pt idx="0">
                  <c:v>RAN #67</c:v>
                </c:pt>
              </c:strCache>
            </c:strRef>
          </c:tx>
          <c:spPr>
            <a:solidFill>
              <a:srgbClr val="FF0000"/>
            </a:solidFill>
            <a:ln>
              <a:solidFill>
                <a:sysClr val="windowText" lastClr="000000"/>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CR_statistics!$BK$1566:$BK$1573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838-450C-880A-733CF34EFF05}"/>
            </c:ext>
          </c:extLst>
        </c:ser>
        <c:ser>
          <c:idx val="0"/>
          <c:order val="21"/>
          <c:tx>
            <c:strRef>
              <c:f>CR_statistics!$BL$1565</c:f>
              <c:strCache>
                <c:ptCount val="1"/>
                <c:pt idx="0">
                  <c:v>RAN #68</c:v>
                </c:pt>
              </c:strCache>
            </c:strRef>
          </c:tx>
          <c:spPr>
            <a:solidFill>
              <a:srgbClr val="FF9900"/>
            </a:solidFill>
            <a:ln>
              <a:solidFill>
                <a:schemeClr val="tx1"/>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CR_statistics!$BL$1566:$BL$1573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838-450C-880A-733CF34EFF05}"/>
            </c:ext>
          </c:extLst>
        </c:ser>
        <c:ser>
          <c:idx val="1"/>
          <c:order val="22"/>
          <c:tx>
            <c:strRef>
              <c:f>CR_statistics!$BM$1565</c:f>
              <c:strCache>
                <c:ptCount val="1"/>
                <c:pt idx="0">
                  <c:v>RAN #69</c:v>
                </c:pt>
              </c:strCache>
            </c:strRef>
          </c:tx>
          <c:spPr>
            <a:ln>
              <a:solidFill>
                <a:srgbClr val="000000"/>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CR_statistics!$BM$1566:$BM$1573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838-450C-880A-733CF34EFF05}"/>
            </c:ext>
          </c:extLst>
        </c:ser>
        <c:ser>
          <c:idx val="2"/>
          <c:order val="23"/>
          <c:tx>
            <c:strRef>
              <c:f>CR_statistics!$BN$1565</c:f>
              <c:strCache>
                <c:ptCount val="1"/>
                <c:pt idx="0">
                  <c:v>RAN #70</c:v>
                </c:pt>
              </c:strCache>
            </c:strRef>
          </c:tx>
          <c:spPr>
            <a:solidFill>
              <a:srgbClr val="FF0000"/>
            </a:solidFill>
            <a:ln>
              <a:solidFill>
                <a:schemeClr val="tx1"/>
              </a:solidFill>
            </a:ln>
          </c:spPr>
          <c:invertIfNegative val="0"/>
          <c:cat>
            <c:strRef>
              <c:f>CR_statistics!$BP$1566:$BP$1573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CR_statistics!$BN$1566:$BN$1573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8838-450C-880A-733CF34EFF05}"/>
            </c:ext>
          </c:extLst>
        </c:ser>
        <c:ser>
          <c:idx val="3"/>
          <c:order val="24"/>
          <c:tx>
            <c:strRef>
              <c:f>CR_statistics!$BO$1565</c:f>
              <c:strCache>
                <c:ptCount val="1"/>
                <c:pt idx="0">
                  <c:v>RAN #71</c:v>
                </c:pt>
              </c:strCache>
            </c:strRef>
          </c:tx>
          <c:spPr>
            <a:solidFill>
              <a:srgbClr val="00FF00"/>
            </a:solidFill>
            <a:ln>
              <a:solidFill>
                <a:srgbClr val="000000"/>
              </a:solidFill>
            </a:ln>
          </c:spPr>
          <c:invertIfNegative val="0"/>
          <c:val>
            <c:numRef>
              <c:f>CR_statistics!$BO$1566:$BO$1573</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8838-450C-880A-733CF34EFF05}"/>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CR_statistics!$T$1521</c:f>
              <c:strCache>
                <c:ptCount val="1"/>
                <c:pt idx="0">
                  <c:v>RAN1</c:v>
                </c:pt>
              </c:strCache>
            </c:strRef>
          </c:tx>
          <c:spPr>
            <a:solidFill>
              <a:srgbClr val="00FF00"/>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CR_statistics!$T$1522:$T$1528</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5EE1-46DA-9704-CE5B8DDA4AD1}"/>
            </c:ext>
          </c:extLst>
        </c:ser>
        <c:ser>
          <c:idx val="1"/>
          <c:order val="1"/>
          <c:tx>
            <c:strRef>
              <c:f>CR_statistics!$U$1521</c:f>
              <c:strCache>
                <c:ptCount val="1"/>
                <c:pt idx="0">
                  <c:v>RAN2</c:v>
                </c:pt>
              </c:strCache>
            </c:strRef>
          </c:tx>
          <c:spPr>
            <a:solidFill>
              <a:srgbClr val="FF0000"/>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CR_statistics!$U$1522:$U$1528</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5EE1-46DA-9704-CE5B8DDA4AD1}"/>
            </c:ext>
          </c:extLst>
        </c:ser>
        <c:ser>
          <c:idx val="2"/>
          <c:order val="2"/>
          <c:tx>
            <c:strRef>
              <c:f>CR_statistics!$V$1521</c:f>
              <c:strCache>
                <c:ptCount val="1"/>
                <c:pt idx="0">
                  <c:v>RAN3</c:v>
                </c:pt>
              </c:strCache>
            </c:strRef>
          </c:tx>
          <c:spPr>
            <a:solidFill>
              <a:srgbClr val="0000FF"/>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CR_statistics!$V$1522:$V$1528</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5EE1-46DA-9704-CE5B8DDA4AD1}"/>
            </c:ext>
          </c:extLst>
        </c:ser>
        <c:ser>
          <c:idx val="3"/>
          <c:order val="3"/>
          <c:tx>
            <c:strRef>
              <c:f>CR_statistics!$W$1521</c:f>
              <c:strCache>
                <c:ptCount val="1"/>
                <c:pt idx="0">
                  <c:v>RAN4</c:v>
                </c:pt>
              </c:strCache>
            </c:strRef>
          </c:tx>
          <c:spPr>
            <a:solidFill>
              <a:srgbClr val="FFFF00"/>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CR_statistics!$W$1522:$W$1528</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5EE1-46DA-9704-CE5B8DDA4AD1}"/>
            </c:ext>
          </c:extLst>
        </c:ser>
        <c:ser>
          <c:idx val="4"/>
          <c:order val="4"/>
          <c:tx>
            <c:strRef>
              <c:f>CR_statistics!$X$1521</c:f>
              <c:strCache>
                <c:ptCount val="1"/>
                <c:pt idx="0">
                  <c:v>RAN5</c:v>
                </c:pt>
              </c:strCache>
            </c:strRef>
          </c:tx>
          <c:spPr>
            <a:solidFill>
              <a:srgbClr val="660066"/>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CR_statistics!$X$1522:$X$1528</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5EE1-46DA-9704-CE5B8DDA4AD1}"/>
            </c:ext>
          </c:extLst>
        </c:ser>
        <c:ser>
          <c:idx val="6"/>
          <c:order val="5"/>
          <c:tx>
            <c:strRef>
              <c:f>CR_statistics!$Y$1521</c:f>
              <c:strCache>
                <c:ptCount val="1"/>
                <c:pt idx="0">
                  <c:v>RAN6</c:v>
                </c:pt>
              </c:strCache>
            </c:strRef>
          </c:tx>
          <c:spPr>
            <a:solidFill>
              <a:srgbClr val="FFC000"/>
            </a:solidFill>
            <a:ln>
              <a:solidFill>
                <a:schemeClr val="tx1"/>
              </a:solidFill>
            </a:ln>
          </c:spPr>
          <c:invertIfNegative val="0"/>
          <c:val>
            <c:numRef>
              <c:f>CR_statistics!$Y$1522:$Y$1528</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5EE1-46DA-9704-CE5B8DDA4AD1}"/>
            </c:ext>
          </c:extLst>
        </c:ser>
        <c:ser>
          <c:idx val="5"/>
          <c:order val="6"/>
          <c:tx>
            <c:strRef>
              <c:f>CR_statistics!$Z$1521</c:f>
              <c:strCache>
                <c:ptCount val="1"/>
                <c:pt idx="0">
                  <c:v>RAN without RAN5</c:v>
                </c:pt>
              </c:strCache>
            </c:strRef>
          </c:tx>
          <c:spPr>
            <a:solidFill>
              <a:srgbClr val="FF00FF"/>
            </a:solidFill>
            <a:ln w="12700">
              <a:solidFill>
                <a:srgbClr val="000000"/>
              </a:solidFill>
              <a:prstDash val="solid"/>
            </a:ln>
          </c:spPr>
          <c:invertIfNegative val="0"/>
          <c:cat>
            <c:strRef>
              <c:f>CR_statistics!$S$1522:$S$1528</c:f>
              <c:strCache>
                <c:ptCount val="7"/>
                <c:pt idx="0">
                  <c:v>REL-8</c:v>
                </c:pt>
                <c:pt idx="1">
                  <c:v>REL-9</c:v>
                </c:pt>
                <c:pt idx="2">
                  <c:v>REL-10</c:v>
                </c:pt>
                <c:pt idx="3">
                  <c:v>REL-11</c:v>
                </c:pt>
                <c:pt idx="4">
                  <c:v>REL-12</c:v>
                </c:pt>
                <c:pt idx="5">
                  <c:v>REL-13</c:v>
                </c:pt>
                <c:pt idx="6">
                  <c:v>REL-14</c:v>
                </c:pt>
              </c:strCache>
            </c:strRef>
          </c:cat>
          <c:val>
            <c:numRef>
              <c:f>CR_statistics!$Z$1522:$Z$1528</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5EE1-46DA-9704-CE5B8DDA4AD1}"/>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CR_statistics!$AY$1522</c:f>
              <c:strCache>
                <c:ptCount val="1"/>
                <c:pt idx="0">
                  <c:v>RAN #52</c:v>
                </c:pt>
              </c:strCache>
            </c:strRef>
          </c:tx>
          <c:spPr>
            <a:solidFill>
              <a:srgbClr val="FF00FF"/>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CR_statistics!$AY$1523:$AY$1530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5D0-4E8E-94CB-4B0BD41A8ED0}"/>
            </c:ext>
          </c:extLst>
        </c:ser>
        <c:ser>
          <c:idx val="10"/>
          <c:order val="1"/>
          <c:tx>
            <c:strRef>
              <c:f>CR_statistics!$AZ$1522</c:f>
              <c:strCache>
                <c:ptCount val="1"/>
                <c:pt idx="0">
                  <c:v>RAN #53</c:v>
                </c:pt>
              </c:strCache>
            </c:strRef>
          </c:tx>
          <c:spPr>
            <a:solidFill>
              <a:srgbClr val="FF00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CR_statistics!$AZ$1523:$AZ$1530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5D0-4E8E-94CB-4B0BD41A8ED0}"/>
            </c:ext>
          </c:extLst>
        </c:ser>
        <c:ser>
          <c:idx val="11"/>
          <c:order val="2"/>
          <c:tx>
            <c:strRef>
              <c:f>CR_statistics!$BA$1522</c:f>
              <c:strCache>
                <c:ptCount val="1"/>
                <c:pt idx="0">
                  <c:v>RAN #54</c:v>
                </c:pt>
              </c:strCache>
            </c:strRef>
          </c:tx>
          <c:spPr>
            <a:solidFill>
              <a:srgbClr val="00FFFF"/>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CR_statistics!$BA$1523:$BA$1530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5D0-4E8E-94CB-4B0BD41A8ED0}"/>
            </c:ext>
          </c:extLst>
        </c:ser>
        <c:ser>
          <c:idx val="12"/>
          <c:order val="3"/>
          <c:tx>
            <c:strRef>
              <c:f>CR_statistics!$BB$1522</c:f>
              <c:strCache>
                <c:ptCount val="1"/>
                <c:pt idx="0">
                  <c:v>RAN #55</c:v>
                </c:pt>
              </c:strCache>
            </c:strRef>
          </c:tx>
          <c:spPr>
            <a:solidFill>
              <a:srgbClr val="FF00FF"/>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CR_statistics!$BB$1523:$BB$1530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5D0-4E8E-94CB-4B0BD41A8ED0}"/>
            </c:ext>
          </c:extLst>
        </c:ser>
        <c:ser>
          <c:idx val="13"/>
          <c:order val="4"/>
          <c:tx>
            <c:strRef>
              <c:f>CR_statistics!$BC$1522</c:f>
              <c:strCache>
                <c:ptCount val="1"/>
                <c:pt idx="0">
                  <c:v>RAN #56</c:v>
                </c:pt>
              </c:strCache>
            </c:strRef>
          </c:tx>
          <c:spPr>
            <a:solidFill>
              <a:srgbClr val="8000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CR_statistics!$BC$1523:$BC$1530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5D0-4E8E-94CB-4B0BD41A8ED0}"/>
            </c:ext>
          </c:extLst>
        </c:ser>
        <c:ser>
          <c:idx val="14"/>
          <c:order val="5"/>
          <c:tx>
            <c:strRef>
              <c:f>CR_statistics!$BD$1522</c:f>
              <c:strCache>
                <c:ptCount val="1"/>
                <c:pt idx="0">
                  <c:v>RAN #57</c:v>
                </c:pt>
              </c:strCache>
            </c:strRef>
          </c:tx>
          <c:spPr>
            <a:solidFill>
              <a:srgbClr val="FFCC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CR_statistics!$BD$1523:$BD$1530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5D0-4E8E-94CB-4B0BD41A8ED0}"/>
            </c:ext>
          </c:extLst>
        </c:ser>
        <c:ser>
          <c:idx val="15"/>
          <c:order val="6"/>
          <c:tx>
            <c:strRef>
              <c:f>CR_statistics!$BE$1522</c:f>
              <c:strCache>
                <c:ptCount val="1"/>
                <c:pt idx="0">
                  <c:v>RAN #58</c:v>
                </c:pt>
              </c:strCache>
            </c:strRef>
          </c:tx>
          <c:spPr>
            <a:solidFill>
              <a:srgbClr val="FFFF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CR_statistics!$BE$1523:$BE$1530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5D0-4E8E-94CB-4B0BD41A8ED0}"/>
            </c:ext>
          </c:extLst>
        </c:ser>
        <c:ser>
          <c:idx val="16"/>
          <c:order val="7"/>
          <c:tx>
            <c:strRef>
              <c:f>CR_statistics!$BF$1522</c:f>
              <c:strCache>
                <c:ptCount val="1"/>
                <c:pt idx="0">
                  <c:v>RAN #59</c:v>
                </c:pt>
              </c:strCache>
            </c:strRef>
          </c:tx>
          <c:spPr>
            <a:solidFill>
              <a:srgbClr val="00CCFF"/>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CR_statistics!$BF$1523:$BF$1530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5D0-4E8E-94CB-4B0BD41A8ED0}"/>
            </c:ext>
          </c:extLst>
        </c:ser>
        <c:ser>
          <c:idx val="17"/>
          <c:order val="8"/>
          <c:tx>
            <c:strRef>
              <c:f>CR_statistics!$BG$1522</c:f>
              <c:strCache>
                <c:ptCount val="1"/>
                <c:pt idx="0">
                  <c:v>RAN #60</c:v>
                </c:pt>
              </c:strCache>
            </c:strRef>
          </c:tx>
          <c:spPr>
            <a:solidFill>
              <a:srgbClr val="00FF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CR_statistics!$BG$1523:$BG$1530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5D0-4E8E-94CB-4B0BD41A8ED0}"/>
            </c:ext>
          </c:extLst>
        </c:ser>
        <c:ser>
          <c:idx val="18"/>
          <c:order val="9"/>
          <c:tx>
            <c:strRef>
              <c:f>CR_statistics!$BH$1522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CR_statistics!$BH$1523:$BH$1530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5D0-4E8E-94CB-4B0BD41A8ED0}"/>
            </c:ext>
          </c:extLst>
        </c:ser>
        <c:ser>
          <c:idx val="19"/>
          <c:order val="10"/>
          <c:tx>
            <c:strRef>
              <c:f>CR_statistics!$BI$1522</c:f>
              <c:strCache>
                <c:ptCount val="1"/>
                <c:pt idx="0">
                  <c:v>RAN #62</c:v>
                </c:pt>
              </c:strCache>
            </c:strRef>
          </c:tx>
          <c:spPr>
            <a:solidFill>
              <a:srgbClr val="00FFFF"/>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CR_statistics!$BI$1523:$BI$1530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5D0-4E8E-94CB-4B0BD41A8ED0}"/>
            </c:ext>
          </c:extLst>
        </c:ser>
        <c:ser>
          <c:idx val="20"/>
          <c:order val="11"/>
          <c:tx>
            <c:strRef>
              <c:f>CR_statistics!$BJ$1522</c:f>
              <c:strCache>
                <c:ptCount val="1"/>
                <c:pt idx="0">
                  <c:v>RAN #63</c:v>
                </c:pt>
              </c:strCache>
            </c:strRef>
          </c:tx>
          <c:spPr>
            <a:solidFill>
              <a:srgbClr val="FFFF00"/>
            </a:solidFill>
            <a:ln w="12700">
              <a:solidFill>
                <a:srgbClr val="000000"/>
              </a:solidFill>
              <a:prstDash val="solid"/>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CR_statistics!$BJ$1523:$BJ$1530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5D0-4E8E-94CB-4B0BD41A8ED0}"/>
            </c:ext>
          </c:extLst>
        </c:ser>
        <c:ser>
          <c:idx val="21"/>
          <c:order val="12"/>
          <c:tx>
            <c:strRef>
              <c:f>CR_statistics!$BK$1522</c:f>
              <c:strCache>
                <c:ptCount val="1"/>
                <c:pt idx="0">
                  <c:v>RAN #64</c:v>
                </c:pt>
              </c:strCache>
            </c:strRef>
          </c:tx>
          <c:spPr>
            <a:solidFill>
              <a:srgbClr val="FF9900"/>
            </a:solidFill>
            <a:ln>
              <a:solidFill>
                <a:schemeClr val="tx1"/>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CR_statistics!$BK$1523:$BK$1530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5D0-4E8E-94CB-4B0BD41A8ED0}"/>
            </c:ext>
          </c:extLst>
        </c:ser>
        <c:ser>
          <c:idx val="22"/>
          <c:order val="13"/>
          <c:tx>
            <c:strRef>
              <c:f>CR_statistics!$BL$1522</c:f>
              <c:strCache>
                <c:ptCount val="1"/>
                <c:pt idx="0">
                  <c:v>RAN#65</c:v>
                </c:pt>
              </c:strCache>
            </c:strRef>
          </c:tx>
          <c:spPr>
            <a:solidFill>
              <a:srgbClr val="0066FF"/>
            </a:solidFill>
            <a:ln>
              <a:solidFill>
                <a:srgbClr val="000000"/>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CR_statistics!$BL$1523:$BL$1530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5D0-4E8E-94CB-4B0BD41A8ED0}"/>
            </c:ext>
          </c:extLst>
        </c:ser>
        <c:ser>
          <c:idx val="23"/>
          <c:order val="14"/>
          <c:tx>
            <c:strRef>
              <c:f>CR_statistics!$BM$1522</c:f>
              <c:strCache>
                <c:ptCount val="1"/>
                <c:pt idx="0">
                  <c:v>RAN #66</c:v>
                </c:pt>
              </c:strCache>
            </c:strRef>
          </c:tx>
          <c:spPr>
            <a:solidFill>
              <a:schemeClr val="accent6">
                <a:lumMod val="50000"/>
              </a:schemeClr>
            </a:solidFill>
            <a:ln>
              <a:solidFill>
                <a:schemeClr val="tx1"/>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CR_statistics!$BM$1523:$BM$1530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5D0-4E8E-94CB-4B0BD41A8ED0}"/>
            </c:ext>
          </c:extLst>
        </c:ser>
        <c:ser>
          <c:idx val="24"/>
          <c:order val="15"/>
          <c:tx>
            <c:strRef>
              <c:f>CR_statistics!$BN$1522</c:f>
              <c:strCache>
                <c:ptCount val="1"/>
                <c:pt idx="0">
                  <c:v>RAN #67</c:v>
                </c:pt>
              </c:strCache>
            </c:strRef>
          </c:tx>
          <c:spPr>
            <a:solidFill>
              <a:srgbClr val="FF0000"/>
            </a:solidFill>
            <a:ln>
              <a:solidFill>
                <a:sysClr val="windowText" lastClr="000000"/>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CR_statistics!$BN$1523:$BN$1530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5D0-4E8E-94CB-4B0BD41A8ED0}"/>
            </c:ext>
          </c:extLst>
        </c:ser>
        <c:ser>
          <c:idx val="0"/>
          <c:order val="16"/>
          <c:tx>
            <c:strRef>
              <c:f>CR_statistics!$BO$1522</c:f>
              <c:strCache>
                <c:ptCount val="1"/>
                <c:pt idx="0">
                  <c:v>RAN #68</c:v>
                </c:pt>
              </c:strCache>
            </c:strRef>
          </c:tx>
          <c:spPr>
            <a:solidFill>
              <a:srgbClr val="FF9900"/>
            </a:solidFill>
            <a:ln>
              <a:solidFill>
                <a:schemeClr val="tx1"/>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CR_statistics!$BO$1523:$BO$1530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5D0-4E8E-94CB-4B0BD41A8ED0}"/>
            </c:ext>
          </c:extLst>
        </c:ser>
        <c:ser>
          <c:idx val="1"/>
          <c:order val="17"/>
          <c:tx>
            <c:strRef>
              <c:f>CR_statistics!$BP$1522</c:f>
              <c:strCache>
                <c:ptCount val="1"/>
                <c:pt idx="0">
                  <c:v>RAN #69</c:v>
                </c:pt>
              </c:strCache>
            </c:strRef>
          </c:tx>
          <c:spPr>
            <a:ln>
              <a:solidFill>
                <a:srgbClr val="000000"/>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CR_statistics!$BP$1523:$BP$1530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5D0-4E8E-94CB-4B0BD41A8ED0}"/>
            </c:ext>
          </c:extLst>
        </c:ser>
        <c:ser>
          <c:idx val="2"/>
          <c:order val="18"/>
          <c:tx>
            <c:strRef>
              <c:f>CR_statistics!$BQ$1522</c:f>
              <c:strCache>
                <c:ptCount val="1"/>
                <c:pt idx="0">
                  <c:v>RAN #70</c:v>
                </c:pt>
              </c:strCache>
            </c:strRef>
          </c:tx>
          <c:spPr>
            <a:solidFill>
              <a:srgbClr val="FF0000"/>
            </a:solidFill>
            <a:ln>
              <a:solidFill>
                <a:schemeClr val="tx1"/>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CR_statistics!$BQ$1523:$BQ$1530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5D0-4E8E-94CB-4B0BD41A8ED0}"/>
            </c:ext>
          </c:extLst>
        </c:ser>
        <c:ser>
          <c:idx val="3"/>
          <c:order val="19"/>
          <c:tx>
            <c:strRef>
              <c:f>CR_statistics!$BR$1522</c:f>
              <c:strCache>
                <c:ptCount val="1"/>
                <c:pt idx="0">
                  <c:v>RAN #71</c:v>
                </c:pt>
              </c:strCache>
            </c:strRef>
          </c:tx>
          <c:spPr>
            <a:solidFill>
              <a:srgbClr val="00FF00"/>
            </a:solidFill>
            <a:ln>
              <a:solidFill>
                <a:srgbClr val="000000"/>
              </a:solidFill>
            </a:ln>
          </c:spPr>
          <c:invertIfNegative val="0"/>
          <c:cat>
            <c:strRef>
              <c:f>CR_statistics!$BT$1523:$BT$1530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CR_statistics!$BR$1523:$BR$1530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5D0-4E8E-94CB-4B0BD41A8ED0}"/>
            </c:ext>
          </c:extLst>
        </c:ser>
        <c:ser>
          <c:idx val="4"/>
          <c:order val="20"/>
          <c:tx>
            <c:strRef>
              <c:f>CR_statistics!$BS$1522</c:f>
              <c:strCache>
                <c:ptCount val="1"/>
                <c:pt idx="0">
                  <c:v>RAN #72</c:v>
                </c:pt>
              </c:strCache>
            </c:strRef>
          </c:tx>
          <c:spPr>
            <a:solidFill>
              <a:srgbClr val="FFFF00"/>
            </a:solidFill>
            <a:ln>
              <a:solidFill>
                <a:prstClr val="black"/>
              </a:solidFill>
            </a:ln>
          </c:spPr>
          <c:invertIfNegative val="0"/>
          <c:val>
            <c:numRef>
              <c:f>CR_statistics!$BS$1523:$BS$1530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5D0-4E8E-94CB-4B0BD41A8ED0}"/>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CR_statistics!$T$1475</c:f>
              <c:strCache>
                <c:ptCount val="1"/>
                <c:pt idx="0">
                  <c:v>RAN1</c:v>
                </c:pt>
              </c:strCache>
            </c:strRef>
          </c:tx>
          <c:spPr>
            <a:solidFill>
              <a:srgbClr val="00FF00"/>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CR_statistics!$T$1476:$T$1482</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1ED-4B67-8AF3-63B5DDFCBB44}"/>
            </c:ext>
          </c:extLst>
        </c:ser>
        <c:ser>
          <c:idx val="1"/>
          <c:order val="1"/>
          <c:tx>
            <c:strRef>
              <c:f>CR_statistics!$U$1475</c:f>
              <c:strCache>
                <c:ptCount val="1"/>
                <c:pt idx="0">
                  <c:v>RAN2</c:v>
                </c:pt>
              </c:strCache>
            </c:strRef>
          </c:tx>
          <c:spPr>
            <a:solidFill>
              <a:srgbClr val="FF0000"/>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CR_statistics!$U$1476:$U$1482</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1ED-4B67-8AF3-63B5DDFCBB44}"/>
            </c:ext>
          </c:extLst>
        </c:ser>
        <c:ser>
          <c:idx val="2"/>
          <c:order val="2"/>
          <c:tx>
            <c:strRef>
              <c:f>CR_statistics!$V$1475</c:f>
              <c:strCache>
                <c:ptCount val="1"/>
                <c:pt idx="0">
                  <c:v>RAN3</c:v>
                </c:pt>
              </c:strCache>
            </c:strRef>
          </c:tx>
          <c:spPr>
            <a:solidFill>
              <a:srgbClr val="0000FF"/>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CR_statistics!$V$1476:$V$1482</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1ED-4B67-8AF3-63B5DDFCBB44}"/>
            </c:ext>
          </c:extLst>
        </c:ser>
        <c:ser>
          <c:idx val="3"/>
          <c:order val="3"/>
          <c:tx>
            <c:strRef>
              <c:f>CR_statistics!$W$1475</c:f>
              <c:strCache>
                <c:ptCount val="1"/>
                <c:pt idx="0">
                  <c:v>RAN4</c:v>
                </c:pt>
              </c:strCache>
            </c:strRef>
          </c:tx>
          <c:spPr>
            <a:solidFill>
              <a:srgbClr val="FFFF00"/>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CR_statistics!$W$1476:$W$1482</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1ED-4B67-8AF3-63B5DDFCBB44}"/>
            </c:ext>
          </c:extLst>
        </c:ser>
        <c:ser>
          <c:idx val="4"/>
          <c:order val="4"/>
          <c:tx>
            <c:strRef>
              <c:f>CR_statistics!$X$1475</c:f>
              <c:strCache>
                <c:ptCount val="1"/>
                <c:pt idx="0">
                  <c:v>RAN5</c:v>
                </c:pt>
              </c:strCache>
            </c:strRef>
          </c:tx>
          <c:spPr>
            <a:solidFill>
              <a:srgbClr val="660066"/>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CR_statistics!$X$1476:$X$1482</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1ED-4B67-8AF3-63B5DDFCBB44}"/>
            </c:ext>
          </c:extLst>
        </c:ser>
        <c:ser>
          <c:idx val="6"/>
          <c:order val="5"/>
          <c:tx>
            <c:strRef>
              <c:f>CR_statistics!$Y$1475</c:f>
              <c:strCache>
                <c:ptCount val="1"/>
                <c:pt idx="0">
                  <c:v>RAN6</c:v>
                </c:pt>
              </c:strCache>
            </c:strRef>
          </c:tx>
          <c:spPr>
            <a:solidFill>
              <a:srgbClr val="FFC000"/>
            </a:solidFill>
            <a:ln>
              <a:solidFill>
                <a:schemeClr val="tx1"/>
              </a:solidFill>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CR_statistics!$Y$1476:$Y$1482</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1ED-4B67-8AF3-63B5DDFCBB44}"/>
            </c:ext>
          </c:extLst>
        </c:ser>
        <c:ser>
          <c:idx val="5"/>
          <c:order val="6"/>
          <c:tx>
            <c:strRef>
              <c:f>CR_statistics!$Z$1475</c:f>
              <c:strCache>
                <c:ptCount val="1"/>
                <c:pt idx="0">
                  <c:v>RAN without RAN5</c:v>
                </c:pt>
              </c:strCache>
            </c:strRef>
          </c:tx>
          <c:spPr>
            <a:solidFill>
              <a:srgbClr val="FF00FF"/>
            </a:solidFill>
            <a:ln w="12700">
              <a:solidFill>
                <a:srgbClr val="000000"/>
              </a:solidFill>
              <a:prstDash val="solid"/>
            </a:ln>
          </c:spPr>
          <c:invertIfNegative val="0"/>
          <c:cat>
            <c:strRef>
              <c:f>CR_statistics!$S$1476:$S$1482</c:f>
              <c:strCache>
                <c:ptCount val="7"/>
                <c:pt idx="0">
                  <c:v>REL-8</c:v>
                </c:pt>
                <c:pt idx="1">
                  <c:v>REL-9</c:v>
                </c:pt>
                <c:pt idx="2">
                  <c:v>REL-10</c:v>
                </c:pt>
                <c:pt idx="3">
                  <c:v>REL-11</c:v>
                </c:pt>
                <c:pt idx="4">
                  <c:v>REL-12</c:v>
                </c:pt>
                <c:pt idx="5">
                  <c:v>REL-13</c:v>
                </c:pt>
                <c:pt idx="6">
                  <c:v>REL-14</c:v>
                </c:pt>
              </c:strCache>
            </c:strRef>
          </c:cat>
          <c:val>
            <c:numRef>
              <c:f>CR_statistics!$Z$1476:$Z$1482</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1ED-4B67-8AF3-63B5DDFCBB44}"/>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CR_statistics!$AY$1475</c:f>
              <c:strCache>
                <c:ptCount val="1"/>
                <c:pt idx="0">
                  <c:v>RAN #52</c:v>
                </c:pt>
              </c:strCache>
            </c:strRef>
          </c:tx>
          <c:spPr>
            <a:solidFill>
              <a:srgbClr val="FF00FF"/>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CR_statistics!$AY$1476:$AY$1483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B94-44D6-B7DF-B2707B16DEB1}"/>
            </c:ext>
          </c:extLst>
        </c:ser>
        <c:ser>
          <c:idx val="10"/>
          <c:order val="1"/>
          <c:tx>
            <c:strRef>
              <c:f>CR_statistics!$AZ$1475</c:f>
              <c:strCache>
                <c:ptCount val="1"/>
                <c:pt idx="0">
                  <c:v>RAN #53</c:v>
                </c:pt>
              </c:strCache>
            </c:strRef>
          </c:tx>
          <c:spPr>
            <a:solidFill>
              <a:srgbClr val="FF00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CR_statistics!$AZ$1476:$AZ$1483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B94-44D6-B7DF-B2707B16DEB1}"/>
            </c:ext>
          </c:extLst>
        </c:ser>
        <c:ser>
          <c:idx val="11"/>
          <c:order val="2"/>
          <c:tx>
            <c:strRef>
              <c:f>CR_statistics!$BA$1475</c:f>
              <c:strCache>
                <c:ptCount val="1"/>
                <c:pt idx="0">
                  <c:v>RAN #54</c:v>
                </c:pt>
              </c:strCache>
            </c:strRef>
          </c:tx>
          <c:spPr>
            <a:solidFill>
              <a:srgbClr val="00FFFF"/>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CR_statistics!$BA$1476:$BA$1483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B94-44D6-B7DF-B2707B16DEB1}"/>
            </c:ext>
          </c:extLst>
        </c:ser>
        <c:ser>
          <c:idx val="12"/>
          <c:order val="3"/>
          <c:tx>
            <c:strRef>
              <c:f>CR_statistics!$BB$1475</c:f>
              <c:strCache>
                <c:ptCount val="1"/>
                <c:pt idx="0">
                  <c:v>RAN #55</c:v>
                </c:pt>
              </c:strCache>
            </c:strRef>
          </c:tx>
          <c:spPr>
            <a:solidFill>
              <a:srgbClr val="FF00FF"/>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CR_statistics!$BB$1476:$BB$1483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B94-44D6-B7DF-B2707B16DEB1}"/>
            </c:ext>
          </c:extLst>
        </c:ser>
        <c:ser>
          <c:idx val="13"/>
          <c:order val="4"/>
          <c:tx>
            <c:strRef>
              <c:f>CR_statistics!$BC$1475</c:f>
              <c:strCache>
                <c:ptCount val="1"/>
                <c:pt idx="0">
                  <c:v>RAN #56</c:v>
                </c:pt>
              </c:strCache>
            </c:strRef>
          </c:tx>
          <c:spPr>
            <a:solidFill>
              <a:srgbClr val="8000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CR_statistics!$BC$1476:$BC$1483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B94-44D6-B7DF-B2707B16DEB1}"/>
            </c:ext>
          </c:extLst>
        </c:ser>
        <c:ser>
          <c:idx val="14"/>
          <c:order val="5"/>
          <c:tx>
            <c:strRef>
              <c:f>CR_statistics!$BD$1475</c:f>
              <c:strCache>
                <c:ptCount val="1"/>
                <c:pt idx="0">
                  <c:v>RAN #57</c:v>
                </c:pt>
              </c:strCache>
            </c:strRef>
          </c:tx>
          <c:spPr>
            <a:solidFill>
              <a:srgbClr val="FFCC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CR_statistics!$BD$1476:$BD$1483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B94-44D6-B7DF-B2707B16DEB1}"/>
            </c:ext>
          </c:extLst>
        </c:ser>
        <c:ser>
          <c:idx val="15"/>
          <c:order val="6"/>
          <c:tx>
            <c:strRef>
              <c:f>CR_statistics!$BE$1475</c:f>
              <c:strCache>
                <c:ptCount val="1"/>
                <c:pt idx="0">
                  <c:v>RAN #58</c:v>
                </c:pt>
              </c:strCache>
            </c:strRef>
          </c:tx>
          <c:spPr>
            <a:solidFill>
              <a:srgbClr val="FFFF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CR_statistics!$BE$1476:$BE$1483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B94-44D6-B7DF-B2707B16DEB1}"/>
            </c:ext>
          </c:extLst>
        </c:ser>
        <c:ser>
          <c:idx val="16"/>
          <c:order val="7"/>
          <c:tx>
            <c:strRef>
              <c:f>CR_statistics!$BF$1475</c:f>
              <c:strCache>
                <c:ptCount val="1"/>
                <c:pt idx="0">
                  <c:v>RAN #59</c:v>
                </c:pt>
              </c:strCache>
            </c:strRef>
          </c:tx>
          <c:spPr>
            <a:solidFill>
              <a:srgbClr val="00CCFF"/>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CR_statistics!$BF$1476:$BF$1483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B94-44D6-B7DF-B2707B16DEB1}"/>
            </c:ext>
          </c:extLst>
        </c:ser>
        <c:ser>
          <c:idx val="17"/>
          <c:order val="8"/>
          <c:tx>
            <c:strRef>
              <c:f>CR_statistics!$BG$1475</c:f>
              <c:strCache>
                <c:ptCount val="1"/>
                <c:pt idx="0">
                  <c:v>RAN #60</c:v>
                </c:pt>
              </c:strCache>
            </c:strRef>
          </c:tx>
          <c:spPr>
            <a:solidFill>
              <a:srgbClr val="00FF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CR_statistics!$BG$1476:$BG$1483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B94-44D6-B7DF-B2707B16DEB1}"/>
            </c:ext>
          </c:extLst>
        </c:ser>
        <c:ser>
          <c:idx val="18"/>
          <c:order val="9"/>
          <c:tx>
            <c:strRef>
              <c:f>CR_statistics!$BH$1475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CR_statistics!$BH$1476:$BH$1483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B94-44D6-B7DF-B2707B16DEB1}"/>
            </c:ext>
          </c:extLst>
        </c:ser>
        <c:ser>
          <c:idx val="19"/>
          <c:order val="10"/>
          <c:tx>
            <c:strRef>
              <c:f>CR_statistics!$BI$1475</c:f>
              <c:strCache>
                <c:ptCount val="1"/>
                <c:pt idx="0">
                  <c:v>RAN #62</c:v>
                </c:pt>
              </c:strCache>
            </c:strRef>
          </c:tx>
          <c:spPr>
            <a:solidFill>
              <a:srgbClr val="00FFFF"/>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CR_statistics!$BI$1476:$BI$1483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B94-44D6-B7DF-B2707B16DEB1}"/>
            </c:ext>
          </c:extLst>
        </c:ser>
        <c:ser>
          <c:idx val="20"/>
          <c:order val="11"/>
          <c:tx>
            <c:strRef>
              <c:f>CR_statistics!$BJ$1475</c:f>
              <c:strCache>
                <c:ptCount val="1"/>
                <c:pt idx="0">
                  <c:v>RAN #63</c:v>
                </c:pt>
              </c:strCache>
            </c:strRef>
          </c:tx>
          <c:spPr>
            <a:solidFill>
              <a:srgbClr val="FFFF00"/>
            </a:solidFill>
            <a:ln w="12700">
              <a:solidFill>
                <a:srgbClr val="000000"/>
              </a:solidFill>
              <a:prstDash val="solid"/>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CR_statistics!$BJ$1476:$BJ$1483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B94-44D6-B7DF-B2707B16DEB1}"/>
            </c:ext>
          </c:extLst>
        </c:ser>
        <c:ser>
          <c:idx val="21"/>
          <c:order val="12"/>
          <c:tx>
            <c:strRef>
              <c:f>CR_statistics!$BK$1475</c:f>
              <c:strCache>
                <c:ptCount val="1"/>
                <c:pt idx="0">
                  <c:v>RAN #64</c:v>
                </c:pt>
              </c:strCache>
            </c:strRef>
          </c:tx>
          <c:spPr>
            <a:solidFill>
              <a:srgbClr val="FF9900"/>
            </a:solidFill>
            <a:ln>
              <a:solidFill>
                <a:schemeClr val="tx1"/>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CR_statistics!$BK$1476:$BK$1483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B94-44D6-B7DF-B2707B16DEB1}"/>
            </c:ext>
          </c:extLst>
        </c:ser>
        <c:ser>
          <c:idx val="22"/>
          <c:order val="13"/>
          <c:tx>
            <c:strRef>
              <c:f>CR_statistics!$BL$1475</c:f>
              <c:strCache>
                <c:ptCount val="1"/>
                <c:pt idx="0">
                  <c:v>RAN#65</c:v>
                </c:pt>
              </c:strCache>
            </c:strRef>
          </c:tx>
          <c:spPr>
            <a:solidFill>
              <a:srgbClr val="0066FF"/>
            </a:solidFill>
            <a:ln>
              <a:solidFill>
                <a:srgbClr val="000000"/>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CR_statistics!$BL$1476:$BL$1483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B94-44D6-B7DF-B2707B16DEB1}"/>
            </c:ext>
          </c:extLst>
        </c:ser>
        <c:ser>
          <c:idx val="23"/>
          <c:order val="14"/>
          <c:tx>
            <c:strRef>
              <c:f>CR_statistics!$BM$1475</c:f>
              <c:strCache>
                <c:ptCount val="1"/>
                <c:pt idx="0">
                  <c:v>RAN #66</c:v>
                </c:pt>
              </c:strCache>
            </c:strRef>
          </c:tx>
          <c:spPr>
            <a:solidFill>
              <a:schemeClr val="accent6">
                <a:lumMod val="50000"/>
              </a:schemeClr>
            </a:solidFill>
            <a:ln>
              <a:solidFill>
                <a:schemeClr val="tx1"/>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CR_statistics!$BM$1476:$BM$1483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B94-44D6-B7DF-B2707B16DEB1}"/>
            </c:ext>
          </c:extLst>
        </c:ser>
        <c:ser>
          <c:idx val="24"/>
          <c:order val="15"/>
          <c:tx>
            <c:strRef>
              <c:f>CR_statistics!$BN$1475</c:f>
              <c:strCache>
                <c:ptCount val="1"/>
                <c:pt idx="0">
                  <c:v>RAN #67</c:v>
                </c:pt>
              </c:strCache>
            </c:strRef>
          </c:tx>
          <c:spPr>
            <a:solidFill>
              <a:srgbClr val="FF0000"/>
            </a:solidFill>
            <a:ln>
              <a:solidFill>
                <a:sysClr val="windowText" lastClr="000000"/>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CR_statistics!$BN$1476:$BN$1483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B94-44D6-B7DF-B2707B16DEB1}"/>
            </c:ext>
          </c:extLst>
        </c:ser>
        <c:ser>
          <c:idx val="0"/>
          <c:order val="16"/>
          <c:tx>
            <c:strRef>
              <c:f>CR_statistics!$BO$1475</c:f>
              <c:strCache>
                <c:ptCount val="1"/>
                <c:pt idx="0">
                  <c:v>RAN #68</c:v>
                </c:pt>
              </c:strCache>
            </c:strRef>
          </c:tx>
          <c:spPr>
            <a:solidFill>
              <a:srgbClr val="FF9900"/>
            </a:solidFill>
            <a:ln>
              <a:solidFill>
                <a:schemeClr val="tx1"/>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CR_statistics!$BO$1476:$BO$1483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B94-44D6-B7DF-B2707B16DEB1}"/>
            </c:ext>
          </c:extLst>
        </c:ser>
        <c:ser>
          <c:idx val="1"/>
          <c:order val="17"/>
          <c:tx>
            <c:strRef>
              <c:f>CR_statistics!$BP$1475</c:f>
              <c:strCache>
                <c:ptCount val="1"/>
                <c:pt idx="0">
                  <c:v>RAN #69</c:v>
                </c:pt>
              </c:strCache>
            </c:strRef>
          </c:tx>
          <c:spPr>
            <a:ln>
              <a:solidFill>
                <a:srgbClr val="000000"/>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CR_statistics!$BP$1476:$BP$1483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B94-44D6-B7DF-B2707B16DEB1}"/>
            </c:ext>
          </c:extLst>
        </c:ser>
        <c:ser>
          <c:idx val="2"/>
          <c:order val="18"/>
          <c:tx>
            <c:strRef>
              <c:f>CR_statistics!$BQ$1475</c:f>
              <c:strCache>
                <c:ptCount val="1"/>
                <c:pt idx="0">
                  <c:v>RAN #70</c:v>
                </c:pt>
              </c:strCache>
            </c:strRef>
          </c:tx>
          <c:spPr>
            <a:solidFill>
              <a:srgbClr val="FF0000"/>
            </a:solidFill>
            <a:ln>
              <a:solidFill>
                <a:schemeClr val="tx1"/>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CR_statistics!$BQ$1476:$BQ$1483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B94-44D6-B7DF-B2707B16DEB1}"/>
            </c:ext>
          </c:extLst>
        </c:ser>
        <c:ser>
          <c:idx val="3"/>
          <c:order val="19"/>
          <c:tx>
            <c:strRef>
              <c:f>CR_statistics!$BR$1475</c:f>
              <c:strCache>
                <c:ptCount val="1"/>
                <c:pt idx="0">
                  <c:v>RAN #71</c:v>
                </c:pt>
              </c:strCache>
            </c:strRef>
          </c:tx>
          <c:spPr>
            <a:solidFill>
              <a:srgbClr val="00FF00"/>
            </a:solidFill>
            <a:ln>
              <a:solidFill>
                <a:srgbClr val="000000"/>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CR_statistics!$BR$1476:$BR$1483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B94-44D6-B7DF-B2707B16DEB1}"/>
            </c:ext>
          </c:extLst>
        </c:ser>
        <c:ser>
          <c:idx val="4"/>
          <c:order val="20"/>
          <c:tx>
            <c:strRef>
              <c:f>CR_statistics!$BS$1475</c:f>
              <c:strCache>
                <c:ptCount val="1"/>
                <c:pt idx="0">
                  <c:v>RAN #72</c:v>
                </c:pt>
              </c:strCache>
            </c:strRef>
          </c:tx>
          <c:spPr>
            <a:solidFill>
              <a:srgbClr val="FFFF00"/>
            </a:solidFill>
            <a:ln>
              <a:solidFill>
                <a:prstClr val="black"/>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CR_statistics!$BS$1476:$BS$1483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B94-44D6-B7DF-B2707B16DEB1}"/>
            </c:ext>
          </c:extLst>
        </c:ser>
        <c:ser>
          <c:idx val="5"/>
          <c:order val="21"/>
          <c:tx>
            <c:strRef>
              <c:f>CR_statistics!$BT$1475</c:f>
              <c:strCache>
                <c:ptCount val="1"/>
                <c:pt idx="0">
                  <c:v>RAN #73</c:v>
                </c:pt>
              </c:strCache>
            </c:strRef>
          </c:tx>
          <c:spPr>
            <a:solidFill>
              <a:schemeClr val="accent6">
                <a:lumMod val="75000"/>
              </a:schemeClr>
            </a:solidFill>
            <a:ln>
              <a:solidFill>
                <a:srgbClr val="000000"/>
              </a:solidFill>
            </a:ln>
          </c:spPr>
          <c:invertIfNegative val="0"/>
          <c:cat>
            <c:strRef>
              <c:f>CR_statistics!$BU$1476:$BU$1483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CR_statistics!$BT$1476:$BT$1483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B94-44D6-B7DF-B2707B16DEB1}"/>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CR_statistics!$T$1431</c:f>
              <c:strCache>
                <c:ptCount val="1"/>
                <c:pt idx="0">
                  <c:v>RAN1</c:v>
                </c:pt>
              </c:strCache>
            </c:strRef>
          </c:tx>
          <c:spPr>
            <a:solidFill>
              <a:srgbClr val="00FF00"/>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CR_statistics!$T$1432:$T$1438</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9EDF-4DC8-B772-C2107E1DE3BA}"/>
            </c:ext>
          </c:extLst>
        </c:ser>
        <c:ser>
          <c:idx val="1"/>
          <c:order val="1"/>
          <c:tx>
            <c:strRef>
              <c:f>CR_statistics!$U$1431</c:f>
              <c:strCache>
                <c:ptCount val="1"/>
                <c:pt idx="0">
                  <c:v>RAN2</c:v>
                </c:pt>
              </c:strCache>
            </c:strRef>
          </c:tx>
          <c:spPr>
            <a:solidFill>
              <a:srgbClr val="FF0000"/>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CR_statistics!$U$1432:$U$1438</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9EDF-4DC8-B772-C2107E1DE3BA}"/>
            </c:ext>
          </c:extLst>
        </c:ser>
        <c:ser>
          <c:idx val="2"/>
          <c:order val="2"/>
          <c:tx>
            <c:strRef>
              <c:f>CR_statistics!$V$1431</c:f>
              <c:strCache>
                <c:ptCount val="1"/>
                <c:pt idx="0">
                  <c:v>RAN3</c:v>
                </c:pt>
              </c:strCache>
            </c:strRef>
          </c:tx>
          <c:spPr>
            <a:solidFill>
              <a:srgbClr val="0000FF"/>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CR_statistics!$V$1432:$V$1438</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9EDF-4DC8-B772-C2107E1DE3BA}"/>
            </c:ext>
          </c:extLst>
        </c:ser>
        <c:ser>
          <c:idx val="3"/>
          <c:order val="3"/>
          <c:tx>
            <c:strRef>
              <c:f>CR_statistics!$W$1431</c:f>
              <c:strCache>
                <c:ptCount val="1"/>
                <c:pt idx="0">
                  <c:v>RAN4</c:v>
                </c:pt>
              </c:strCache>
            </c:strRef>
          </c:tx>
          <c:spPr>
            <a:solidFill>
              <a:srgbClr val="FFFF00"/>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CR_statistics!$W$1432:$W$1438</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9EDF-4DC8-B772-C2107E1DE3BA}"/>
            </c:ext>
          </c:extLst>
        </c:ser>
        <c:ser>
          <c:idx val="4"/>
          <c:order val="4"/>
          <c:tx>
            <c:strRef>
              <c:f>CR_statistics!$X$1431</c:f>
              <c:strCache>
                <c:ptCount val="1"/>
                <c:pt idx="0">
                  <c:v>RAN5</c:v>
                </c:pt>
              </c:strCache>
            </c:strRef>
          </c:tx>
          <c:spPr>
            <a:solidFill>
              <a:srgbClr val="660066"/>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CR_statistics!$X$1432:$X$1438</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9EDF-4DC8-B772-C2107E1DE3BA}"/>
            </c:ext>
          </c:extLst>
        </c:ser>
        <c:ser>
          <c:idx val="6"/>
          <c:order val="5"/>
          <c:tx>
            <c:strRef>
              <c:f>CR_statistics!$Y$1431</c:f>
              <c:strCache>
                <c:ptCount val="1"/>
                <c:pt idx="0">
                  <c:v>RAN6</c:v>
                </c:pt>
              </c:strCache>
            </c:strRef>
          </c:tx>
          <c:spPr>
            <a:solidFill>
              <a:srgbClr val="FFC000"/>
            </a:solidFill>
            <a:ln>
              <a:solidFill>
                <a:schemeClr val="tx1"/>
              </a:solidFill>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CR_statistics!$Y$1432:$Y$1438</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9EDF-4DC8-B772-C2107E1DE3BA}"/>
            </c:ext>
          </c:extLst>
        </c:ser>
        <c:ser>
          <c:idx val="5"/>
          <c:order val="6"/>
          <c:tx>
            <c:strRef>
              <c:f>CR_statistics!$Z$1431</c:f>
              <c:strCache>
                <c:ptCount val="1"/>
                <c:pt idx="0">
                  <c:v>RAN without RAN5</c:v>
                </c:pt>
              </c:strCache>
            </c:strRef>
          </c:tx>
          <c:spPr>
            <a:solidFill>
              <a:srgbClr val="FF00FF"/>
            </a:solidFill>
            <a:ln w="12700">
              <a:solidFill>
                <a:srgbClr val="000000"/>
              </a:solidFill>
              <a:prstDash val="solid"/>
            </a:ln>
          </c:spPr>
          <c:invertIfNegative val="0"/>
          <c:cat>
            <c:strRef>
              <c:f>CR_statistics!$S$1432:$S$1438</c:f>
              <c:strCache>
                <c:ptCount val="7"/>
                <c:pt idx="0">
                  <c:v>REL-8</c:v>
                </c:pt>
                <c:pt idx="1">
                  <c:v>REL-9</c:v>
                </c:pt>
                <c:pt idx="2">
                  <c:v>REL-10</c:v>
                </c:pt>
                <c:pt idx="3">
                  <c:v>REL-11</c:v>
                </c:pt>
                <c:pt idx="4">
                  <c:v>REL-12</c:v>
                </c:pt>
                <c:pt idx="5">
                  <c:v>REL-13</c:v>
                </c:pt>
                <c:pt idx="6">
                  <c:v>REL-14</c:v>
                </c:pt>
              </c:strCache>
            </c:strRef>
          </c:cat>
          <c:val>
            <c:numRef>
              <c:f>CR_statistics!$Z$1432:$Z$1438</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9EDF-4DC8-B772-C2107E1DE3B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CR_statistics!$AY$1431</c:f>
              <c:strCache>
                <c:ptCount val="1"/>
                <c:pt idx="0">
                  <c:v>RAN #52</c:v>
                </c:pt>
              </c:strCache>
            </c:strRef>
          </c:tx>
          <c:spPr>
            <a:solidFill>
              <a:srgbClr val="FF00FF"/>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CR_statistics!$AY$1432:$AY$1439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8A4-4543-B04E-F99A57CC1B8D}"/>
            </c:ext>
          </c:extLst>
        </c:ser>
        <c:ser>
          <c:idx val="10"/>
          <c:order val="1"/>
          <c:tx>
            <c:strRef>
              <c:f>CR_statistics!$AZ$1431</c:f>
              <c:strCache>
                <c:ptCount val="1"/>
                <c:pt idx="0">
                  <c:v>RAN #53</c:v>
                </c:pt>
              </c:strCache>
            </c:strRef>
          </c:tx>
          <c:spPr>
            <a:solidFill>
              <a:srgbClr val="FF00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CR_statistics!$AZ$1432:$AZ$1439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8A4-4543-B04E-F99A57CC1B8D}"/>
            </c:ext>
          </c:extLst>
        </c:ser>
        <c:ser>
          <c:idx val="11"/>
          <c:order val="2"/>
          <c:tx>
            <c:strRef>
              <c:f>CR_statistics!$BA$1431</c:f>
              <c:strCache>
                <c:ptCount val="1"/>
                <c:pt idx="0">
                  <c:v>RAN #54</c:v>
                </c:pt>
              </c:strCache>
            </c:strRef>
          </c:tx>
          <c:spPr>
            <a:solidFill>
              <a:srgbClr val="00FFFF"/>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CR_statistics!$BA$1432:$BA$1439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8A4-4543-B04E-F99A57CC1B8D}"/>
            </c:ext>
          </c:extLst>
        </c:ser>
        <c:ser>
          <c:idx val="12"/>
          <c:order val="3"/>
          <c:tx>
            <c:strRef>
              <c:f>CR_statistics!$BB$1431</c:f>
              <c:strCache>
                <c:ptCount val="1"/>
                <c:pt idx="0">
                  <c:v>RAN #55</c:v>
                </c:pt>
              </c:strCache>
            </c:strRef>
          </c:tx>
          <c:spPr>
            <a:solidFill>
              <a:srgbClr val="FF00FF"/>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CR_statistics!$BB$1432:$BB$1439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8A4-4543-B04E-F99A57CC1B8D}"/>
            </c:ext>
          </c:extLst>
        </c:ser>
        <c:ser>
          <c:idx val="13"/>
          <c:order val="4"/>
          <c:tx>
            <c:strRef>
              <c:f>CR_statistics!$BC$1431</c:f>
              <c:strCache>
                <c:ptCount val="1"/>
                <c:pt idx="0">
                  <c:v>RAN #56</c:v>
                </c:pt>
              </c:strCache>
            </c:strRef>
          </c:tx>
          <c:spPr>
            <a:solidFill>
              <a:srgbClr val="8000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CR_statistics!$BC$1432:$BC$1439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8A4-4543-B04E-F99A57CC1B8D}"/>
            </c:ext>
          </c:extLst>
        </c:ser>
        <c:ser>
          <c:idx val="14"/>
          <c:order val="5"/>
          <c:tx>
            <c:strRef>
              <c:f>CR_statistics!$BD$1431</c:f>
              <c:strCache>
                <c:ptCount val="1"/>
                <c:pt idx="0">
                  <c:v>RAN #57</c:v>
                </c:pt>
              </c:strCache>
            </c:strRef>
          </c:tx>
          <c:spPr>
            <a:solidFill>
              <a:srgbClr val="FFCC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CR_statistics!$BD$1432:$BD$1439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8A4-4543-B04E-F99A57CC1B8D}"/>
            </c:ext>
          </c:extLst>
        </c:ser>
        <c:ser>
          <c:idx val="15"/>
          <c:order val="6"/>
          <c:tx>
            <c:strRef>
              <c:f>CR_statistics!$BE$1431</c:f>
              <c:strCache>
                <c:ptCount val="1"/>
                <c:pt idx="0">
                  <c:v>RAN #58</c:v>
                </c:pt>
              </c:strCache>
            </c:strRef>
          </c:tx>
          <c:spPr>
            <a:solidFill>
              <a:srgbClr val="FFFF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CR_statistics!$BE$1432:$BE$1439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8A4-4543-B04E-F99A57CC1B8D}"/>
            </c:ext>
          </c:extLst>
        </c:ser>
        <c:ser>
          <c:idx val="16"/>
          <c:order val="7"/>
          <c:tx>
            <c:strRef>
              <c:f>CR_statistics!$BF$1431</c:f>
              <c:strCache>
                <c:ptCount val="1"/>
                <c:pt idx="0">
                  <c:v>RAN #59</c:v>
                </c:pt>
              </c:strCache>
            </c:strRef>
          </c:tx>
          <c:spPr>
            <a:solidFill>
              <a:srgbClr val="00CCFF"/>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CR_statistics!$BF$1432:$BF$1439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8A4-4543-B04E-F99A57CC1B8D}"/>
            </c:ext>
          </c:extLst>
        </c:ser>
        <c:ser>
          <c:idx val="17"/>
          <c:order val="8"/>
          <c:tx>
            <c:strRef>
              <c:f>CR_statistics!$BG$1431</c:f>
              <c:strCache>
                <c:ptCount val="1"/>
                <c:pt idx="0">
                  <c:v>RAN #60</c:v>
                </c:pt>
              </c:strCache>
            </c:strRef>
          </c:tx>
          <c:spPr>
            <a:solidFill>
              <a:srgbClr val="00FF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CR_statistics!$BG$1432:$BG$1439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8A4-4543-B04E-F99A57CC1B8D}"/>
            </c:ext>
          </c:extLst>
        </c:ser>
        <c:ser>
          <c:idx val="18"/>
          <c:order val="9"/>
          <c:tx>
            <c:strRef>
              <c:f>CR_statistics!$BH$1431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CR_statistics!$BH$1432:$BH$1439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8A4-4543-B04E-F99A57CC1B8D}"/>
            </c:ext>
          </c:extLst>
        </c:ser>
        <c:ser>
          <c:idx val="19"/>
          <c:order val="10"/>
          <c:tx>
            <c:strRef>
              <c:f>CR_statistics!$BI$1431</c:f>
              <c:strCache>
                <c:ptCount val="1"/>
                <c:pt idx="0">
                  <c:v>RAN #62</c:v>
                </c:pt>
              </c:strCache>
            </c:strRef>
          </c:tx>
          <c:spPr>
            <a:solidFill>
              <a:srgbClr val="00FFFF"/>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CR_statistics!$BI$1432:$BI$1439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8A4-4543-B04E-F99A57CC1B8D}"/>
            </c:ext>
          </c:extLst>
        </c:ser>
        <c:ser>
          <c:idx val="20"/>
          <c:order val="11"/>
          <c:tx>
            <c:strRef>
              <c:f>CR_statistics!$BJ$1431</c:f>
              <c:strCache>
                <c:ptCount val="1"/>
                <c:pt idx="0">
                  <c:v>RAN #63</c:v>
                </c:pt>
              </c:strCache>
            </c:strRef>
          </c:tx>
          <c:spPr>
            <a:solidFill>
              <a:srgbClr val="FFFF00"/>
            </a:solidFill>
            <a:ln w="12700">
              <a:solidFill>
                <a:srgbClr val="000000"/>
              </a:solidFill>
              <a:prstDash val="solid"/>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CR_statistics!$BJ$1432:$BJ$1439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8A4-4543-B04E-F99A57CC1B8D}"/>
            </c:ext>
          </c:extLst>
        </c:ser>
        <c:ser>
          <c:idx val="21"/>
          <c:order val="12"/>
          <c:tx>
            <c:strRef>
              <c:f>CR_statistics!$BK$1431</c:f>
              <c:strCache>
                <c:ptCount val="1"/>
                <c:pt idx="0">
                  <c:v>RAN #64</c:v>
                </c:pt>
              </c:strCache>
            </c:strRef>
          </c:tx>
          <c:spPr>
            <a:solidFill>
              <a:srgbClr val="FF9900"/>
            </a:solidFill>
            <a:ln>
              <a:solidFill>
                <a:schemeClr val="tx1"/>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CR_statistics!$BK$1432:$BK$1439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8A4-4543-B04E-F99A57CC1B8D}"/>
            </c:ext>
          </c:extLst>
        </c:ser>
        <c:ser>
          <c:idx val="22"/>
          <c:order val="13"/>
          <c:tx>
            <c:strRef>
              <c:f>CR_statistics!$BL$1431</c:f>
              <c:strCache>
                <c:ptCount val="1"/>
                <c:pt idx="0">
                  <c:v>RAN#65</c:v>
                </c:pt>
              </c:strCache>
            </c:strRef>
          </c:tx>
          <c:spPr>
            <a:solidFill>
              <a:srgbClr val="0066FF"/>
            </a:solidFill>
            <a:ln>
              <a:solidFill>
                <a:srgbClr val="000000"/>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CR_statistics!$BL$1432:$BL$1439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8A4-4543-B04E-F99A57CC1B8D}"/>
            </c:ext>
          </c:extLst>
        </c:ser>
        <c:ser>
          <c:idx val="23"/>
          <c:order val="14"/>
          <c:tx>
            <c:strRef>
              <c:f>CR_statistics!$BM$1431</c:f>
              <c:strCache>
                <c:ptCount val="1"/>
                <c:pt idx="0">
                  <c:v>RAN #66</c:v>
                </c:pt>
              </c:strCache>
            </c:strRef>
          </c:tx>
          <c:spPr>
            <a:solidFill>
              <a:schemeClr val="accent6">
                <a:lumMod val="50000"/>
              </a:schemeClr>
            </a:solidFill>
            <a:ln>
              <a:solidFill>
                <a:schemeClr val="tx1"/>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CR_statistics!$BM$1432:$BM$1439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8A4-4543-B04E-F99A57CC1B8D}"/>
            </c:ext>
          </c:extLst>
        </c:ser>
        <c:ser>
          <c:idx val="24"/>
          <c:order val="15"/>
          <c:tx>
            <c:strRef>
              <c:f>CR_statistics!$BN$1431</c:f>
              <c:strCache>
                <c:ptCount val="1"/>
                <c:pt idx="0">
                  <c:v>RAN #67</c:v>
                </c:pt>
              </c:strCache>
            </c:strRef>
          </c:tx>
          <c:spPr>
            <a:solidFill>
              <a:srgbClr val="FF0000"/>
            </a:solidFill>
            <a:ln>
              <a:solidFill>
                <a:sysClr val="windowText" lastClr="000000"/>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CR_statistics!$BN$1432:$BN$1439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8A4-4543-B04E-F99A57CC1B8D}"/>
            </c:ext>
          </c:extLst>
        </c:ser>
        <c:ser>
          <c:idx val="0"/>
          <c:order val="16"/>
          <c:tx>
            <c:strRef>
              <c:f>CR_statistics!$BO$1431</c:f>
              <c:strCache>
                <c:ptCount val="1"/>
                <c:pt idx="0">
                  <c:v>RAN #68</c:v>
                </c:pt>
              </c:strCache>
            </c:strRef>
          </c:tx>
          <c:spPr>
            <a:solidFill>
              <a:srgbClr val="FF9900"/>
            </a:solidFill>
            <a:ln>
              <a:solidFill>
                <a:schemeClr val="tx1"/>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CR_statistics!$BO$1432:$BO$1439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8A4-4543-B04E-F99A57CC1B8D}"/>
            </c:ext>
          </c:extLst>
        </c:ser>
        <c:ser>
          <c:idx val="1"/>
          <c:order val="17"/>
          <c:tx>
            <c:strRef>
              <c:f>CR_statistics!$BP$1431</c:f>
              <c:strCache>
                <c:ptCount val="1"/>
                <c:pt idx="0">
                  <c:v>RAN #69</c:v>
                </c:pt>
              </c:strCache>
            </c:strRef>
          </c:tx>
          <c:spPr>
            <a:ln>
              <a:solidFill>
                <a:srgbClr val="000000"/>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CR_statistics!$BP$1432:$BP$1439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8A4-4543-B04E-F99A57CC1B8D}"/>
            </c:ext>
          </c:extLst>
        </c:ser>
        <c:ser>
          <c:idx val="2"/>
          <c:order val="18"/>
          <c:tx>
            <c:strRef>
              <c:f>CR_statistics!$BQ$1431</c:f>
              <c:strCache>
                <c:ptCount val="1"/>
                <c:pt idx="0">
                  <c:v>RAN #70</c:v>
                </c:pt>
              </c:strCache>
            </c:strRef>
          </c:tx>
          <c:spPr>
            <a:solidFill>
              <a:srgbClr val="FF0000"/>
            </a:solidFill>
            <a:ln>
              <a:solidFill>
                <a:schemeClr val="tx1"/>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CR_statistics!$BQ$1432:$BQ$1439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8A4-4543-B04E-F99A57CC1B8D}"/>
            </c:ext>
          </c:extLst>
        </c:ser>
        <c:ser>
          <c:idx val="3"/>
          <c:order val="19"/>
          <c:tx>
            <c:strRef>
              <c:f>CR_statistics!$BR$1431</c:f>
              <c:strCache>
                <c:ptCount val="1"/>
                <c:pt idx="0">
                  <c:v>RAN #71</c:v>
                </c:pt>
              </c:strCache>
            </c:strRef>
          </c:tx>
          <c:spPr>
            <a:solidFill>
              <a:srgbClr val="00FF00"/>
            </a:solidFill>
            <a:ln>
              <a:solidFill>
                <a:srgbClr val="000000"/>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CR_statistics!$BR$1432:$BR$1439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8A4-4543-B04E-F99A57CC1B8D}"/>
            </c:ext>
          </c:extLst>
        </c:ser>
        <c:ser>
          <c:idx val="4"/>
          <c:order val="20"/>
          <c:tx>
            <c:strRef>
              <c:f>CR_statistics!$BS$1431</c:f>
              <c:strCache>
                <c:ptCount val="1"/>
                <c:pt idx="0">
                  <c:v>RAN #72</c:v>
                </c:pt>
              </c:strCache>
            </c:strRef>
          </c:tx>
          <c:spPr>
            <a:solidFill>
              <a:srgbClr val="FFFF00"/>
            </a:solidFill>
            <a:ln>
              <a:solidFill>
                <a:prstClr val="black"/>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CR_statistics!$BS$1432:$BS$1439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8A4-4543-B04E-F99A57CC1B8D}"/>
            </c:ext>
          </c:extLst>
        </c:ser>
        <c:ser>
          <c:idx val="5"/>
          <c:order val="21"/>
          <c:tx>
            <c:strRef>
              <c:f>CR_statistics!$BT$1431</c:f>
              <c:strCache>
                <c:ptCount val="1"/>
                <c:pt idx="0">
                  <c:v>RAN #73</c:v>
                </c:pt>
              </c:strCache>
            </c:strRef>
          </c:tx>
          <c:spPr>
            <a:solidFill>
              <a:schemeClr val="accent6">
                <a:lumMod val="75000"/>
              </a:schemeClr>
            </a:solidFill>
            <a:ln>
              <a:solidFill>
                <a:srgbClr val="000000"/>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CR_statistics!$BT$1432:$BT$1439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8A4-4543-B04E-F99A57CC1B8D}"/>
            </c:ext>
          </c:extLst>
        </c:ser>
        <c:ser>
          <c:idx val="6"/>
          <c:order val="22"/>
          <c:tx>
            <c:strRef>
              <c:f>CR_statistics!$BU$1431</c:f>
              <c:strCache>
                <c:ptCount val="1"/>
                <c:pt idx="0">
                  <c:v>RAN #74</c:v>
                </c:pt>
              </c:strCache>
            </c:strRef>
          </c:tx>
          <c:spPr>
            <a:solidFill>
              <a:srgbClr val="00FFFF"/>
            </a:solidFill>
            <a:ln>
              <a:solidFill>
                <a:schemeClr val="tx1"/>
              </a:solidFill>
            </a:ln>
          </c:spPr>
          <c:invertIfNegative val="0"/>
          <c:cat>
            <c:strRef>
              <c:f>CR_statistics!$BV$1432:$BV$1439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CR_statistics!$BU$1432:$BU$1439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E8A4-4543-B04E-F99A57CC1B8D}"/>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CR_statistics!$T$1394</c:f>
              <c:strCache>
                <c:ptCount val="1"/>
                <c:pt idx="0">
                  <c:v>RAN1</c:v>
                </c:pt>
              </c:strCache>
            </c:strRef>
          </c:tx>
          <c:spPr>
            <a:solidFill>
              <a:srgbClr val="00FF00"/>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CR_statistics!$T$1395:$T$1401</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5EB8-41EC-9354-3E6D3445E7BC}"/>
            </c:ext>
          </c:extLst>
        </c:ser>
        <c:ser>
          <c:idx val="1"/>
          <c:order val="1"/>
          <c:tx>
            <c:strRef>
              <c:f>CR_statistics!$U$1394</c:f>
              <c:strCache>
                <c:ptCount val="1"/>
                <c:pt idx="0">
                  <c:v>RAN2</c:v>
                </c:pt>
              </c:strCache>
            </c:strRef>
          </c:tx>
          <c:spPr>
            <a:solidFill>
              <a:srgbClr val="FF0000"/>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CR_statistics!$U$1395:$U$1401</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5EB8-41EC-9354-3E6D3445E7BC}"/>
            </c:ext>
          </c:extLst>
        </c:ser>
        <c:ser>
          <c:idx val="2"/>
          <c:order val="2"/>
          <c:tx>
            <c:strRef>
              <c:f>CR_statistics!$V$1394</c:f>
              <c:strCache>
                <c:ptCount val="1"/>
                <c:pt idx="0">
                  <c:v>RAN3</c:v>
                </c:pt>
              </c:strCache>
            </c:strRef>
          </c:tx>
          <c:spPr>
            <a:solidFill>
              <a:srgbClr val="0000FF"/>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CR_statistics!$V$1395:$V$1401</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5EB8-41EC-9354-3E6D3445E7BC}"/>
            </c:ext>
          </c:extLst>
        </c:ser>
        <c:ser>
          <c:idx val="3"/>
          <c:order val="3"/>
          <c:tx>
            <c:strRef>
              <c:f>CR_statistics!$W$1394</c:f>
              <c:strCache>
                <c:ptCount val="1"/>
                <c:pt idx="0">
                  <c:v>RAN4</c:v>
                </c:pt>
              </c:strCache>
            </c:strRef>
          </c:tx>
          <c:spPr>
            <a:solidFill>
              <a:srgbClr val="FFFF00"/>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CR_statistics!$W$1395:$W$1401</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5EB8-41EC-9354-3E6D3445E7BC}"/>
            </c:ext>
          </c:extLst>
        </c:ser>
        <c:ser>
          <c:idx val="4"/>
          <c:order val="4"/>
          <c:tx>
            <c:strRef>
              <c:f>CR_statistics!$X$1394</c:f>
              <c:strCache>
                <c:ptCount val="1"/>
                <c:pt idx="0">
                  <c:v>RAN5</c:v>
                </c:pt>
              </c:strCache>
            </c:strRef>
          </c:tx>
          <c:spPr>
            <a:solidFill>
              <a:srgbClr val="660066"/>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CR_statistics!$X$1395:$X$1401</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5EB8-41EC-9354-3E6D3445E7BC}"/>
            </c:ext>
          </c:extLst>
        </c:ser>
        <c:ser>
          <c:idx val="6"/>
          <c:order val="5"/>
          <c:tx>
            <c:strRef>
              <c:f>CR_statistics!$Y$1394</c:f>
              <c:strCache>
                <c:ptCount val="1"/>
                <c:pt idx="0">
                  <c:v>RAN6</c:v>
                </c:pt>
              </c:strCache>
            </c:strRef>
          </c:tx>
          <c:spPr>
            <a:solidFill>
              <a:srgbClr val="FFC000"/>
            </a:solidFill>
            <a:ln>
              <a:solidFill>
                <a:schemeClr val="tx1"/>
              </a:solidFill>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CR_statistics!$Y$1395:$Y$1401</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5EB8-41EC-9354-3E6D3445E7BC}"/>
            </c:ext>
          </c:extLst>
        </c:ser>
        <c:ser>
          <c:idx val="5"/>
          <c:order val="6"/>
          <c:tx>
            <c:strRef>
              <c:f>CR_statistics!$Z$1394</c:f>
              <c:strCache>
                <c:ptCount val="1"/>
                <c:pt idx="0">
                  <c:v>RAN without RAN5</c:v>
                </c:pt>
              </c:strCache>
            </c:strRef>
          </c:tx>
          <c:spPr>
            <a:solidFill>
              <a:srgbClr val="FF00FF"/>
            </a:solidFill>
            <a:ln w="12700">
              <a:solidFill>
                <a:srgbClr val="000000"/>
              </a:solidFill>
              <a:prstDash val="solid"/>
            </a:ln>
          </c:spPr>
          <c:invertIfNegative val="0"/>
          <c:cat>
            <c:strRef>
              <c:f>CR_statistics!$S$1395:$S$1401</c:f>
              <c:strCache>
                <c:ptCount val="7"/>
                <c:pt idx="0">
                  <c:v>REL-8</c:v>
                </c:pt>
                <c:pt idx="1">
                  <c:v>REL-9</c:v>
                </c:pt>
                <c:pt idx="2">
                  <c:v>REL-10</c:v>
                </c:pt>
                <c:pt idx="3">
                  <c:v>REL-11</c:v>
                </c:pt>
                <c:pt idx="4">
                  <c:v>REL-12</c:v>
                </c:pt>
                <c:pt idx="5">
                  <c:v>REL-13</c:v>
                </c:pt>
                <c:pt idx="6">
                  <c:v>REL-14</c:v>
                </c:pt>
              </c:strCache>
            </c:strRef>
          </c:cat>
          <c:val>
            <c:numRef>
              <c:f>CR_statistics!$Z$1395:$Z$1401</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5EB8-41EC-9354-3E6D3445E7BC}"/>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CR_statistics!$AY$1394</c:f>
              <c:strCache>
                <c:ptCount val="1"/>
                <c:pt idx="0">
                  <c:v>RAN #52</c:v>
                </c:pt>
              </c:strCache>
            </c:strRef>
          </c:tx>
          <c:spPr>
            <a:solidFill>
              <a:srgbClr val="FF00FF"/>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CR_statistics!$AY$1395:$AY$1402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C78-458E-84DA-273A45FCB6DB}"/>
            </c:ext>
          </c:extLst>
        </c:ser>
        <c:ser>
          <c:idx val="10"/>
          <c:order val="1"/>
          <c:tx>
            <c:strRef>
              <c:f>CR_statistics!$AZ$1394</c:f>
              <c:strCache>
                <c:ptCount val="1"/>
                <c:pt idx="0">
                  <c:v>RAN #53</c:v>
                </c:pt>
              </c:strCache>
            </c:strRef>
          </c:tx>
          <c:spPr>
            <a:solidFill>
              <a:srgbClr val="FF00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CR_statistics!$AZ$1395:$AZ$1402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C78-458E-84DA-273A45FCB6DB}"/>
            </c:ext>
          </c:extLst>
        </c:ser>
        <c:ser>
          <c:idx val="11"/>
          <c:order val="2"/>
          <c:tx>
            <c:strRef>
              <c:f>CR_statistics!$BA$1394</c:f>
              <c:strCache>
                <c:ptCount val="1"/>
                <c:pt idx="0">
                  <c:v>RAN #54</c:v>
                </c:pt>
              </c:strCache>
            </c:strRef>
          </c:tx>
          <c:spPr>
            <a:solidFill>
              <a:srgbClr val="00FFFF"/>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CR_statistics!$BA$1395:$BA$1402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C78-458E-84DA-273A45FCB6DB}"/>
            </c:ext>
          </c:extLst>
        </c:ser>
        <c:ser>
          <c:idx val="12"/>
          <c:order val="3"/>
          <c:tx>
            <c:strRef>
              <c:f>CR_statistics!$BB$1394</c:f>
              <c:strCache>
                <c:ptCount val="1"/>
                <c:pt idx="0">
                  <c:v>RAN #55</c:v>
                </c:pt>
              </c:strCache>
            </c:strRef>
          </c:tx>
          <c:spPr>
            <a:solidFill>
              <a:srgbClr val="FF00FF"/>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CR_statistics!$BB$1395:$BB$1402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C78-458E-84DA-273A45FCB6DB}"/>
            </c:ext>
          </c:extLst>
        </c:ser>
        <c:ser>
          <c:idx val="13"/>
          <c:order val="4"/>
          <c:tx>
            <c:strRef>
              <c:f>CR_statistics!$BC$1394</c:f>
              <c:strCache>
                <c:ptCount val="1"/>
                <c:pt idx="0">
                  <c:v>RAN #56</c:v>
                </c:pt>
              </c:strCache>
            </c:strRef>
          </c:tx>
          <c:spPr>
            <a:solidFill>
              <a:srgbClr val="8000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CR_statistics!$BC$1395:$BC$1402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C78-458E-84DA-273A45FCB6DB}"/>
            </c:ext>
          </c:extLst>
        </c:ser>
        <c:ser>
          <c:idx val="14"/>
          <c:order val="5"/>
          <c:tx>
            <c:strRef>
              <c:f>CR_statistics!$BD$1394</c:f>
              <c:strCache>
                <c:ptCount val="1"/>
                <c:pt idx="0">
                  <c:v>RAN #57</c:v>
                </c:pt>
              </c:strCache>
            </c:strRef>
          </c:tx>
          <c:spPr>
            <a:solidFill>
              <a:srgbClr val="FFCC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CR_statistics!$BD$1395:$BD$1402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C78-458E-84DA-273A45FCB6DB}"/>
            </c:ext>
          </c:extLst>
        </c:ser>
        <c:ser>
          <c:idx val="15"/>
          <c:order val="6"/>
          <c:tx>
            <c:strRef>
              <c:f>CR_statistics!$BE$1394</c:f>
              <c:strCache>
                <c:ptCount val="1"/>
                <c:pt idx="0">
                  <c:v>RAN #58</c:v>
                </c:pt>
              </c:strCache>
            </c:strRef>
          </c:tx>
          <c:spPr>
            <a:solidFill>
              <a:srgbClr val="FFFF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CR_statistics!$BE$1395:$BE$1402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C78-458E-84DA-273A45FCB6DB}"/>
            </c:ext>
          </c:extLst>
        </c:ser>
        <c:ser>
          <c:idx val="16"/>
          <c:order val="7"/>
          <c:tx>
            <c:strRef>
              <c:f>CR_statistics!$BF$1394</c:f>
              <c:strCache>
                <c:ptCount val="1"/>
                <c:pt idx="0">
                  <c:v>RAN #59</c:v>
                </c:pt>
              </c:strCache>
            </c:strRef>
          </c:tx>
          <c:spPr>
            <a:solidFill>
              <a:srgbClr val="00CCFF"/>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CR_statistics!$BF$1395:$BF$1402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C78-458E-84DA-273A45FCB6DB}"/>
            </c:ext>
          </c:extLst>
        </c:ser>
        <c:ser>
          <c:idx val="17"/>
          <c:order val="8"/>
          <c:tx>
            <c:strRef>
              <c:f>CR_statistics!$BG$1394</c:f>
              <c:strCache>
                <c:ptCount val="1"/>
                <c:pt idx="0">
                  <c:v>RAN #60</c:v>
                </c:pt>
              </c:strCache>
            </c:strRef>
          </c:tx>
          <c:spPr>
            <a:solidFill>
              <a:srgbClr val="00FF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CR_statistics!$BG$1395:$BG$1402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C78-458E-84DA-273A45FCB6DB}"/>
            </c:ext>
          </c:extLst>
        </c:ser>
        <c:ser>
          <c:idx val="18"/>
          <c:order val="9"/>
          <c:tx>
            <c:strRef>
              <c:f>CR_statistics!$BH$1394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CR_statistics!$BH$1395:$BH$1402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C78-458E-84DA-273A45FCB6DB}"/>
            </c:ext>
          </c:extLst>
        </c:ser>
        <c:ser>
          <c:idx val="19"/>
          <c:order val="10"/>
          <c:tx>
            <c:strRef>
              <c:f>CR_statistics!$BI$1394</c:f>
              <c:strCache>
                <c:ptCount val="1"/>
                <c:pt idx="0">
                  <c:v>RAN #62</c:v>
                </c:pt>
              </c:strCache>
            </c:strRef>
          </c:tx>
          <c:spPr>
            <a:solidFill>
              <a:srgbClr val="00FFFF"/>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CR_statistics!$BI$1395:$BI$1402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C78-458E-84DA-273A45FCB6DB}"/>
            </c:ext>
          </c:extLst>
        </c:ser>
        <c:ser>
          <c:idx val="20"/>
          <c:order val="11"/>
          <c:tx>
            <c:strRef>
              <c:f>CR_statistics!$BJ$1394</c:f>
              <c:strCache>
                <c:ptCount val="1"/>
                <c:pt idx="0">
                  <c:v>RAN #63</c:v>
                </c:pt>
              </c:strCache>
            </c:strRef>
          </c:tx>
          <c:spPr>
            <a:solidFill>
              <a:srgbClr val="FFFF00"/>
            </a:solidFill>
            <a:ln w="12700">
              <a:solidFill>
                <a:srgbClr val="000000"/>
              </a:solidFill>
              <a:prstDash val="solid"/>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CR_statistics!$BJ$1395:$BJ$1402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C78-458E-84DA-273A45FCB6DB}"/>
            </c:ext>
          </c:extLst>
        </c:ser>
        <c:ser>
          <c:idx val="21"/>
          <c:order val="12"/>
          <c:tx>
            <c:strRef>
              <c:f>CR_statistics!$BK$1394</c:f>
              <c:strCache>
                <c:ptCount val="1"/>
                <c:pt idx="0">
                  <c:v>RAN #64</c:v>
                </c:pt>
              </c:strCache>
            </c:strRef>
          </c:tx>
          <c:spPr>
            <a:solidFill>
              <a:srgbClr val="FF9900"/>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CR_statistics!$BK$1395:$BK$1402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C78-458E-84DA-273A45FCB6DB}"/>
            </c:ext>
          </c:extLst>
        </c:ser>
        <c:ser>
          <c:idx val="22"/>
          <c:order val="13"/>
          <c:tx>
            <c:strRef>
              <c:f>CR_statistics!$BL$1394</c:f>
              <c:strCache>
                <c:ptCount val="1"/>
                <c:pt idx="0">
                  <c:v>RAN#65</c:v>
                </c:pt>
              </c:strCache>
            </c:strRef>
          </c:tx>
          <c:spPr>
            <a:solidFill>
              <a:srgbClr val="0066FF"/>
            </a:solidFill>
            <a:ln>
              <a:solidFill>
                <a:srgbClr val="000000"/>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CR_statistics!$BL$1395:$BL$1402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C78-458E-84DA-273A45FCB6DB}"/>
            </c:ext>
          </c:extLst>
        </c:ser>
        <c:ser>
          <c:idx val="23"/>
          <c:order val="14"/>
          <c:tx>
            <c:strRef>
              <c:f>CR_statistics!$BM$1394</c:f>
              <c:strCache>
                <c:ptCount val="1"/>
                <c:pt idx="0">
                  <c:v>RAN #66</c:v>
                </c:pt>
              </c:strCache>
            </c:strRef>
          </c:tx>
          <c:spPr>
            <a:solidFill>
              <a:schemeClr val="accent6">
                <a:lumMod val="50000"/>
              </a:schemeClr>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CR_statistics!$BM$1395:$BM$1402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C78-458E-84DA-273A45FCB6DB}"/>
            </c:ext>
          </c:extLst>
        </c:ser>
        <c:ser>
          <c:idx val="24"/>
          <c:order val="15"/>
          <c:tx>
            <c:strRef>
              <c:f>CR_statistics!$BN$1394</c:f>
              <c:strCache>
                <c:ptCount val="1"/>
                <c:pt idx="0">
                  <c:v>RAN #67</c:v>
                </c:pt>
              </c:strCache>
            </c:strRef>
          </c:tx>
          <c:spPr>
            <a:solidFill>
              <a:srgbClr val="FF0000"/>
            </a:solidFill>
            <a:ln>
              <a:solidFill>
                <a:sysClr val="windowText" lastClr="000000"/>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CR_statistics!$BN$1395:$BN$1402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C78-458E-84DA-273A45FCB6DB}"/>
            </c:ext>
          </c:extLst>
        </c:ser>
        <c:ser>
          <c:idx val="0"/>
          <c:order val="16"/>
          <c:tx>
            <c:strRef>
              <c:f>CR_statistics!$BO$1394</c:f>
              <c:strCache>
                <c:ptCount val="1"/>
                <c:pt idx="0">
                  <c:v>RAN #68</c:v>
                </c:pt>
              </c:strCache>
            </c:strRef>
          </c:tx>
          <c:spPr>
            <a:solidFill>
              <a:srgbClr val="FF9900"/>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CR_statistics!$BO$1395:$BO$1402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C78-458E-84DA-273A45FCB6DB}"/>
            </c:ext>
          </c:extLst>
        </c:ser>
        <c:ser>
          <c:idx val="1"/>
          <c:order val="17"/>
          <c:tx>
            <c:strRef>
              <c:f>CR_statistics!$BP$1394</c:f>
              <c:strCache>
                <c:ptCount val="1"/>
                <c:pt idx="0">
                  <c:v>RAN #69</c:v>
                </c:pt>
              </c:strCache>
            </c:strRef>
          </c:tx>
          <c:spPr>
            <a:ln>
              <a:solidFill>
                <a:srgbClr val="000000"/>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CR_statistics!$BP$1395:$BP$1402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C78-458E-84DA-273A45FCB6DB}"/>
            </c:ext>
          </c:extLst>
        </c:ser>
        <c:ser>
          <c:idx val="2"/>
          <c:order val="18"/>
          <c:tx>
            <c:strRef>
              <c:f>CR_statistics!$BQ$1394</c:f>
              <c:strCache>
                <c:ptCount val="1"/>
                <c:pt idx="0">
                  <c:v>RAN #70</c:v>
                </c:pt>
              </c:strCache>
            </c:strRef>
          </c:tx>
          <c:spPr>
            <a:solidFill>
              <a:srgbClr val="FF0000"/>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CR_statistics!$BQ$1395:$BQ$1402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C78-458E-84DA-273A45FCB6DB}"/>
            </c:ext>
          </c:extLst>
        </c:ser>
        <c:ser>
          <c:idx val="3"/>
          <c:order val="19"/>
          <c:tx>
            <c:strRef>
              <c:f>CR_statistics!$BR$1394</c:f>
              <c:strCache>
                <c:ptCount val="1"/>
                <c:pt idx="0">
                  <c:v>RAN #71</c:v>
                </c:pt>
              </c:strCache>
            </c:strRef>
          </c:tx>
          <c:spPr>
            <a:solidFill>
              <a:srgbClr val="00FF00"/>
            </a:solidFill>
            <a:ln>
              <a:solidFill>
                <a:srgbClr val="000000"/>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CR_statistics!$BR$1395:$BR$1402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C78-458E-84DA-273A45FCB6DB}"/>
            </c:ext>
          </c:extLst>
        </c:ser>
        <c:ser>
          <c:idx val="4"/>
          <c:order val="20"/>
          <c:tx>
            <c:strRef>
              <c:f>CR_statistics!$BS$1394</c:f>
              <c:strCache>
                <c:ptCount val="1"/>
                <c:pt idx="0">
                  <c:v>RAN #72</c:v>
                </c:pt>
              </c:strCache>
            </c:strRef>
          </c:tx>
          <c:spPr>
            <a:solidFill>
              <a:srgbClr val="FFFF00"/>
            </a:solidFill>
            <a:ln>
              <a:solidFill>
                <a:prstClr val="black"/>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CR_statistics!$BS$1395:$BS$1402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C78-458E-84DA-273A45FCB6DB}"/>
            </c:ext>
          </c:extLst>
        </c:ser>
        <c:ser>
          <c:idx val="5"/>
          <c:order val="21"/>
          <c:tx>
            <c:strRef>
              <c:f>CR_statistics!$BT$1394</c:f>
              <c:strCache>
                <c:ptCount val="1"/>
                <c:pt idx="0">
                  <c:v>RAN #73</c:v>
                </c:pt>
              </c:strCache>
            </c:strRef>
          </c:tx>
          <c:spPr>
            <a:solidFill>
              <a:schemeClr val="accent6">
                <a:lumMod val="75000"/>
              </a:schemeClr>
            </a:solidFill>
            <a:ln>
              <a:solidFill>
                <a:srgbClr val="000000"/>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CR_statistics!$BT$1395:$BT$1402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C78-458E-84DA-273A45FCB6DB}"/>
            </c:ext>
          </c:extLst>
        </c:ser>
        <c:ser>
          <c:idx val="6"/>
          <c:order val="22"/>
          <c:tx>
            <c:strRef>
              <c:f>CR_statistics!$BU$1394</c:f>
              <c:strCache>
                <c:ptCount val="1"/>
                <c:pt idx="0">
                  <c:v>RAN #74</c:v>
                </c:pt>
              </c:strCache>
            </c:strRef>
          </c:tx>
          <c:spPr>
            <a:solidFill>
              <a:srgbClr val="00FFFF"/>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CR_statistics!$BU$1395:$BU$1402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C78-458E-84DA-273A45FCB6DB}"/>
            </c:ext>
          </c:extLst>
        </c:ser>
        <c:ser>
          <c:idx val="7"/>
          <c:order val="23"/>
          <c:tx>
            <c:strRef>
              <c:f>CR_statistics!$BV$1394</c:f>
              <c:strCache>
                <c:ptCount val="1"/>
                <c:pt idx="0">
                  <c:v>RAN #75</c:v>
                </c:pt>
              </c:strCache>
            </c:strRef>
          </c:tx>
          <c:spPr>
            <a:solidFill>
              <a:srgbClr val="33CC33"/>
            </a:solidFill>
            <a:ln>
              <a:solidFill>
                <a:schemeClr val="tx1"/>
              </a:solidFill>
            </a:ln>
          </c:spPr>
          <c:invertIfNegative val="0"/>
          <c:cat>
            <c:strRef>
              <c:f>CR_statistics!$BW$1395:$BW$1402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CR_statistics!$BV$1395:$BV$1402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C78-458E-84DA-273A45FCB6DB}"/>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CR_statistics!$T$1353</c:f>
              <c:strCache>
                <c:ptCount val="1"/>
                <c:pt idx="0">
                  <c:v>RAN1</c:v>
                </c:pt>
              </c:strCache>
            </c:strRef>
          </c:tx>
          <c:spPr>
            <a:solidFill>
              <a:srgbClr val="00FF00"/>
            </a:solidFill>
            <a:ln w="12700">
              <a:solidFill>
                <a:srgbClr val="000000"/>
              </a:solidFill>
              <a:prstDash val="solid"/>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CR_statistics!$T$1354:$T$1360</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F023-4DFE-BC50-CFDE98ED92EE}"/>
            </c:ext>
          </c:extLst>
        </c:ser>
        <c:ser>
          <c:idx val="1"/>
          <c:order val="1"/>
          <c:tx>
            <c:strRef>
              <c:f>CR_statistics!$U$1353</c:f>
              <c:strCache>
                <c:ptCount val="1"/>
                <c:pt idx="0">
                  <c:v>RAN2</c:v>
                </c:pt>
              </c:strCache>
            </c:strRef>
          </c:tx>
          <c:spPr>
            <a:solidFill>
              <a:srgbClr val="FF0000"/>
            </a:solidFill>
            <a:ln w="12700">
              <a:solidFill>
                <a:srgbClr val="000000"/>
              </a:solidFill>
              <a:prstDash val="solid"/>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CR_statistics!$U$1354:$U$1360</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F023-4DFE-BC50-CFDE98ED92EE}"/>
            </c:ext>
          </c:extLst>
        </c:ser>
        <c:ser>
          <c:idx val="2"/>
          <c:order val="2"/>
          <c:tx>
            <c:strRef>
              <c:f>CR_statistics!$V$1353</c:f>
              <c:strCache>
                <c:ptCount val="1"/>
                <c:pt idx="0">
                  <c:v>RAN3</c:v>
                </c:pt>
              </c:strCache>
            </c:strRef>
          </c:tx>
          <c:spPr>
            <a:solidFill>
              <a:srgbClr val="0000FF"/>
            </a:solidFill>
            <a:ln w="12700">
              <a:solidFill>
                <a:srgbClr val="000000"/>
              </a:solidFill>
              <a:prstDash val="solid"/>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CR_statistics!$V$1354:$V$1360</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F023-4DFE-BC50-CFDE98ED92EE}"/>
            </c:ext>
          </c:extLst>
        </c:ser>
        <c:ser>
          <c:idx val="3"/>
          <c:order val="3"/>
          <c:tx>
            <c:strRef>
              <c:f>CR_statistics!$W$1353</c:f>
              <c:strCache>
                <c:ptCount val="1"/>
                <c:pt idx="0">
                  <c:v>RAN4</c:v>
                </c:pt>
              </c:strCache>
            </c:strRef>
          </c:tx>
          <c:spPr>
            <a:solidFill>
              <a:srgbClr val="FFFF00"/>
            </a:solidFill>
            <a:ln w="12700">
              <a:solidFill>
                <a:srgbClr val="000000"/>
              </a:solidFill>
              <a:prstDash val="solid"/>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CR_statistics!$W$1354:$W$1360</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F023-4DFE-BC50-CFDE98ED92EE}"/>
            </c:ext>
          </c:extLst>
        </c:ser>
        <c:ser>
          <c:idx val="4"/>
          <c:order val="4"/>
          <c:tx>
            <c:strRef>
              <c:f>CR_statistics!$X$1353</c:f>
              <c:strCache>
                <c:ptCount val="1"/>
                <c:pt idx="0">
                  <c:v>RAN5</c:v>
                </c:pt>
              </c:strCache>
            </c:strRef>
          </c:tx>
          <c:spPr>
            <a:solidFill>
              <a:srgbClr val="660066"/>
            </a:solidFill>
            <a:ln w="12700">
              <a:solidFill>
                <a:srgbClr val="000000"/>
              </a:solidFill>
              <a:prstDash val="solid"/>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CR_statistics!$X$1354:$X$1360</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F023-4DFE-BC50-CFDE98ED92EE}"/>
            </c:ext>
          </c:extLst>
        </c:ser>
        <c:ser>
          <c:idx val="6"/>
          <c:order val="5"/>
          <c:tx>
            <c:strRef>
              <c:f>CR_statistics!$Y$1353</c:f>
              <c:strCache>
                <c:ptCount val="1"/>
                <c:pt idx="0">
                  <c:v>RAN6</c:v>
                </c:pt>
              </c:strCache>
            </c:strRef>
          </c:tx>
          <c:spPr>
            <a:solidFill>
              <a:srgbClr val="FFC000"/>
            </a:solidFill>
            <a:ln>
              <a:solidFill>
                <a:schemeClr val="tx1"/>
              </a:solidFill>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CR_statistics!$Y$1354:$Y$1360</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F023-4DFE-BC50-CFDE98ED92EE}"/>
            </c:ext>
          </c:extLst>
        </c:ser>
        <c:ser>
          <c:idx val="5"/>
          <c:order val="6"/>
          <c:tx>
            <c:strRef>
              <c:f>CR_statistics!$Z$1353</c:f>
              <c:strCache>
                <c:ptCount val="1"/>
                <c:pt idx="0">
                  <c:v>RAN without RAN5</c:v>
                </c:pt>
              </c:strCache>
            </c:strRef>
          </c:tx>
          <c:spPr>
            <a:solidFill>
              <a:srgbClr val="FF00FF"/>
            </a:solidFill>
            <a:ln>
              <a:solidFill>
                <a:schemeClr val="tx1"/>
              </a:solidFill>
            </a:ln>
          </c:spPr>
          <c:invertIfNegative val="0"/>
          <c:cat>
            <c:strRef>
              <c:f>CR_statistics!$S$1354:$S$1360</c:f>
              <c:strCache>
                <c:ptCount val="7"/>
                <c:pt idx="0">
                  <c:v>REL-8</c:v>
                </c:pt>
                <c:pt idx="1">
                  <c:v>REL-9</c:v>
                </c:pt>
                <c:pt idx="2">
                  <c:v>REL-10</c:v>
                </c:pt>
                <c:pt idx="3">
                  <c:v>REL-11</c:v>
                </c:pt>
                <c:pt idx="4">
                  <c:v>REL-12</c:v>
                </c:pt>
                <c:pt idx="5">
                  <c:v>REL-13</c:v>
                </c:pt>
                <c:pt idx="6">
                  <c:v>REL-14</c:v>
                </c:pt>
              </c:strCache>
            </c:strRef>
          </c:cat>
          <c:val>
            <c:numRef>
              <c:f>CR_statistics!$Z$1354:$Z$1360</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F023-4DFE-BC50-CFDE98ED92EE}"/>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CR_statistics!$AY$1394</c:f>
              <c:strCache>
                <c:ptCount val="1"/>
                <c:pt idx="0">
                  <c:v>RAN #52</c:v>
                </c:pt>
              </c:strCache>
            </c:strRef>
          </c:tx>
          <c:spPr>
            <a:solidFill>
              <a:srgbClr val="FF00FF"/>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CR_statistics!$AY$1395:$AY$1402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403-4A54-939E-3770B02BC922}"/>
            </c:ext>
          </c:extLst>
        </c:ser>
        <c:ser>
          <c:idx val="10"/>
          <c:order val="1"/>
          <c:tx>
            <c:strRef>
              <c:f>CR_statistics!$AZ$1394</c:f>
              <c:strCache>
                <c:ptCount val="1"/>
                <c:pt idx="0">
                  <c:v>RAN #53</c:v>
                </c:pt>
              </c:strCache>
            </c:strRef>
          </c:tx>
          <c:spPr>
            <a:solidFill>
              <a:srgbClr val="FF00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CR_statistics!$AZ$1395:$AZ$1402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403-4A54-939E-3770B02BC922}"/>
            </c:ext>
          </c:extLst>
        </c:ser>
        <c:ser>
          <c:idx val="11"/>
          <c:order val="2"/>
          <c:tx>
            <c:strRef>
              <c:f>CR_statistics!$BA$1394</c:f>
              <c:strCache>
                <c:ptCount val="1"/>
                <c:pt idx="0">
                  <c:v>RAN #54</c:v>
                </c:pt>
              </c:strCache>
            </c:strRef>
          </c:tx>
          <c:spPr>
            <a:solidFill>
              <a:srgbClr val="00FFFF"/>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CR_statistics!$BA$1395:$BA$1402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7403-4A54-939E-3770B02BC922}"/>
            </c:ext>
          </c:extLst>
        </c:ser>
        <c:ser>
          <c:idx val="12"/>
          <c:order val="3"/>
          <c:tx>
            <c:strRef>
              <c:f>CR_statistics!$BB$1394</c:f>
              <c:strCache>
                <c:ptCount val="1"/>
                <c:pt idx="0">
                  <c:v>RAN #55</c:v>
                </c:pt>
              </c:strCache>
            </c:strRef>
          </c:tx>
          <c:spPr>
            <a:solidFill>
              <a:srgbClr val="FF00FF"/>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CR_statistics!$BB$1395:$BB$1402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7403-4A54-939E-3770B02BC922}"/>
            </c:ext>
          </c:extLst>
        </c:ser>
        <c:ser>
          <c:idx val="13"/>
          <c:order val="4"/>
          <c:tx>
            <c:strRef>
              <c:f>CR_statistics!$BC$1394</c:f>
              <c:strCache>
                <c:ptCount val="1"/>
                <c:pt idx="0">
                  <c:v>RAN #56</c:v>
                </c:pt>
              </c:strCache>
            </c:strRef>
          </c:tx>
          <c:spPr>
            <a:solidFill>
              <a:srgbClr val="8000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CR_statistics!$BC$1395:$BC$1402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7403-4A54-939E-3770B02BC922}"/>
            </c:ext>
          </c:extLst>
        </c:ser>
        <c:ser>
          <c:idx val="14"/>
          <c:order val="5"/>
          <c:tx>
            <c:strRef>
              <c:f>CR_statistics!$BD$1394</c:f>
              <c:strCache>
                <c:ptCount val="1"/>
                <c:pt idx="0">
                  <c:v>RAN #57</c:v>
                </c:pt>
              </c:strCache>
            </c:strRef>
          </c:tx>
          <c:spPr>
            <a:solidFill>
              <a:srgbClr val="FFCC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CR_statistics!$BD$1395:$BD$1402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7403-4A54-939E-3770B02BC922}"/>
            </c:ext>
          </c:extLst>
        </c:ser>
        <c:ser>
          <c:idx val="15"/>
          <c:order val="6"/>
          <c:tx>
            <c:strRef>
              <c:f>CR_statistics!$BE$1394</c:f>
              <c:strCache>
                <c:ptCount val="1"/>
                <c:pt idx="0">
                  <c:v>RAN #58</c:v>
                </c:pt>
              </c:strCache>
            </c:strRef>
          </c:tx>
          <c:spPr>
            <a:solidFill>
              <a:srgbClr val="FFFF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CR_statistics!$BE$1395:$BE$1402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7403-4A54-939E-3770B02BC922}"/>
            </c:ext>
          </c:extLst>
        </c:ser>
        <c:ser>
          <c:idx val="16"/>
          <c:order val="7"/>
          <c:tx>
            <c:strRef>
              <c:f>CR_statistics!$BF$1394</c:f>
              <c:strCache>
                <c:ptCount val="1"/>
                <c:pt idx="0">
                  <c:v>RAN #59</c:v>
                </c:pt>
              </c:strCache>
            </c:strRef>
          </c:tx>
          <c:spPr>
            <a:solidFill>
              <a:srgbClr val="00CCFF"/>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CR_statistics!$BF$1395:$BF$1402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7403-4A54-939E-3770B02BC922}"/>
            </c:ext>
          </c:extLst>
        </c:ser>
        <c:ser>
          <c:idx val="17"/>
          <c:order val="8"/>
          <c:tx>
            <c:strRef>
              <c:f>CR_statistics!$BG$1394</c:f>
              <c:strCache>
                <c:ptCount val="1"/>
                <c:pt idx="0">
                  <c:v>RAN #60</c:v>
                </c:pt>
              </c:strCache>
            </c:strRef>
          </c:tx>
          <c:spPr>
            <a:solidFill>
              <a:srgbClr val="00FF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CR_statistics!$BG$1395:$BG$1402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7403-4A54-939E-3770B02BC922}"/>
            </c:ext>
          </c:extLst>
        </c:ser>
        <c:ser>
          <c:idx val="18"/>
          <c:order val="9"/>
          <c:tx>
            <c:strRef>
              <c:f>CR_statistics!$BH$1394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CR_statistics!$BH$1395:$BH$1402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7403-4A54-939E-3770B02BC922}"/>
            </c:ext>
          </c:extLst>
        </c:ser>
        <c:ser>
          <c:idx val="19"/>
          <c:order val="10"/>
          <c:tx>
            <c:strRef>
              <c:f>CR_statistics!$BI$1394</c:f>
              <c:strCache>
                <c:ptCount val="1"/>
                <c:pt idx="0">
                  <c:v>RAN #62</c:v>
                </c:pt>
              </c:strCache>
            </c:strRef>
          </c:tx>
          <c:spPr>
            <a:solidFill>
              <a:srgbClr val="00FFFF"/>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CR_statistics!$BI$1395:$BI$1402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7403-4A54-939E-3770B02BC922}"/>
            </c:ext>
          </c:extLst>
        </c:ser>
        <c:ser>
          <c:idx val="20"/>
          <c:order val="11"/>
          <c:tx>
            <c:strRef>
              <c:f>CR_statistics!$BJ$1394</c:f>
              <c:strCache>
                <c:ptCount val="1"/>
                <c:pt idx="0">
                  <c:v>RAN #63</c:v>
                </c:pt>
              </c:strCache>
            </c:strRef>
          </c:tx>
          <c:spPr>
            <a:solidFill>
              <a:srgbClr val="FFFF00"/>
            </a:solidFill>
            <a:ln w="12700">
              <a:solidFill>
                <a:srgbClr val="000000"/>
              </a:solidFill>
              <a:prstDash val="solid"/>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CR_statistics!$BJ$1395:$BJ$1402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7403-4A54-939E-3770B02BC922}"/>
            </c:ext>
          </c:extLst>
        </c:ser>
        <c:ser>
          <c:idx val="21"/>
          <c:order val="12"/>
          <c:tx>
            <c:strRef>
              <c:f>CR_statistics!$BK$1394</c:f>
              <c:strCache>
                <c:ptCount val="1"/>
                <c:pt idx="0">
                  <c:v>RAN #64</c:v>
                </c:pt>
              </c:strCache>
            </c:strRef>
          </c:tx>
          <c:spPr>
            <a:solidFill>
              <a:srgbClr val="FF9900"/>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CR_statistics!$BK$1395:$BK$1402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7403-4A54-939E-3770B02BC922}"/>
            </c:ext>
          </c:extLst>
        </c:ser>
        <c:ser>
          <c:idx val="22"/>
          <c:order val="13"/>
          <c:tx>
            <c:strRef>
              <c:f>CR_statistics!$BL$1394</c:f>
              <c:strCache>
                <c:ptCount val="1"/>
                <c:pt idx="0">
                  <c:v>RAN#65</c:v>
                </c:pt>
              </c:strCache>
            </c:strRef>
          </c:tx>
          <c:spPr>
            <a:solidFill>
              <a:srgbClr val="0066FF"/>
            </a:solidFill>
            <a:ln>
              <a:solidFill>
                <a:srgbClr val="000000"/>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CR_statistics!$BL$1395:$BL$1402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7403-4A54-939E-3770B02BC922}"/>
            </c:ext>
          </c:extLst>
        </c:ser>
        <c:ser>
          <c:idx val="23"/>
          <c:order val="14"/>
          <c:tx>
            <c:strRef>
              <c:f>CR_statistics!$BM$1394</c:f>
              <c:strCache>
                <c:ptCount val="1"/>
                <c:pt idx="0">
                  <c:v>RAN #66</c:v>
                </c:pt>
              </c:strCache>
            </c:strRef>
          </c:tx>
          <c:spPr>
            <a:solidFill>
              <a:schemeClr val="accent6">
                <a:lumMod val="50000"/>
              </a:schemeClr>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CR_statistics!$BM$1395:$BM$1402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7403-4A54-939E-3770B02BC922}"/>
            </c:ext>
          </c:extLst>
        </c:ser>
        <c:ser>
          <c:idx val="24"/>
          <c:order val="15"/>
          <c:tx>
            <c:strRef>
              <c:f>CR_statistics!$BN$1394</c:f>
              <c:strCache>
                <c:ptCount val="1"/>
                <c:pt idx="0">
                  <c:v>RAN #67</c:v>
                </c:pt>
              </c:strCache>
            </c:strRef>
          </c:tx>
          <c:spPr>
            <a:solidFill>
              <a:srgbClr val="FF0000"/>
            </a:solidFill>
            <a:ln>
              <a:solidFill>
                <a:sysClr val="windowText" lastClr="000000"/>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CR_statistics!$BN$1395:$BN$1402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7403-4A54-939E-3770B02BC922}"/>
            </c:ext>
          </c:extLst>
        </c:ser>
        <c:ser>
          <c:idx val="0"/>
          <c:order val="16"/>
          <c:tx>
            <c:strRef>
              <c:f>CR_statistics!$BO$1394</c:f>
              <c:strCache>
                <c:ptCount val="1"/>
                <c:pt idx="0">
                  <c:v>RAN #68</c:v>
                </c:pt>
              </c:strCache>
            </c:strRef>
          </c:tx>
          <c:spPr>
            <a:solidFill>
              <a:srgbClr val="FF9900"/>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CR_statistics!$BO$1395:$BO$1402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7403-4A54-939E-3770B02BC922}"/>
            </c:ext>
          </c:extLst>
        </c:ser>
        <c:ser>
          <c:idx val="1"/>
          <c:order val="17"/>
          <c:tx>
            <c:strRef>
              <c:f>CR_statistics!$BP$1394</c:f>
              <c:strCache>
                <c:ptCount val="1"/>
                <c:pt idx="0">
                  <c:v>RAN #69</c:v>
                </c:pt>
              </c:strCache>
            </c:strRef>
          </c:tx>
          <c:spPr>
            <a:ln>
              <a:solidFill>
                <a:srgbClr val="000000"/>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CR_statistics!$BP$1395:$BP$1402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7403-4A54-939E-3770B02BC922}"/>
            </c:ext>
          </c:extLst>
        </c:ser>
        <c:ser>
          <c:idx val="2"/>
          <c:order val="18"/>
          <c:tx>
            <c:strRef>
              <c:f>CR_statistics!$BQ$1394</c:f>
              <c:strCache>
                <c:ptCount val="1"/>
                <c:pt idx="0">
                  <c:v>RAN #70</c:v>
                </c:pt>
              </c:strCache>
            </c:strRef>
          </c:tx>
          <c:spPr>
            <a:solidFill>
              <a:srgbClr val="FF0000"/>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CR_statistics!$BQ$1395:$BQ$1402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7403-4A54-939E-3770B02BC922}"/>
            </c:ext>
          </c:extLst>
        </c:ser>
        <c:ser>
          <c:idx val="3"/>
          <c:order val="19"/>
          <c:tx>
            <c:strRef>
              <c:f>CR_statistics!$BR$1394</c:f>
              <c:strCache>
                <c:ptCount val="1"/>
                <c:pt idx="0">
                  <c:v>RAN #71</c:v>
                </c:pt>
              </c:strCache>
            </c:strRef>
          </c:tx>
          <c:spPr>
            <a:solidFill>
              <a:srgbClr val="00FF00"/>
            </a:solidFill>
            <a:ln>
              <a:solidFill>
                <a:srgbClr val="000000"/>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CR_statistics!$BR$1395:$BR$1402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7403-4A54-939E-3770B02BC922}"/>
            </c:ext>
          </c:extLst>
        </c:ser>
        <c:ser>
          <c:idx val="4"/>
          <c:order val="20"/>
          <c:tx>
            <c:strRef>
              <c:f>CR_statistics!$BS$1394</c:f>
              <c:strCache>
                <c:ptCount val="1"/>
                <c:pt idx="0">
                  <c:v>RAN #72</c:v>
                </c:pt>
              </c:strCache>
            </c:strRef>
          </c:tx>
          <c:spPr>
            <a:solidFill>
              <a:srgbClr val="FFFF00"/>
            </a:solidFill>
            <a:ln>
              <a:solidFill>
                <a:prstClr val="black"/>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CR_statistics!$BS$1395:$BS$1402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7403-4A54-939E-3770B02BC922}"/>
            </c:ext>
          </c:extLst>
        </c:ser>
        <c:ser>
          <c:idx val="5"/>
          <c:order val="21"/>
          <c:tx>
            <c:strRef>
              <c:f>CR_statistics!$BT$1394</c:f>
              <c:strCache>
                <c:ptCount val="1"/>
                <c:pt idx="0">
                  <c:v>RAN #73</c:v>
                </c:pt>
              </c:strCache>
            </c:strRef>
          </c:tx>
          <c:spPr>
            <a:solidFill>
              <a:schemeClr val="accent6">
                <a:lumMod val="75000"/>
              </a:schemeClr>
            </a:solidFill>
            <a:ln>
              <a:solidFill>
                <a:srgbClr val="000000"/>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CR_statistics!$BT$1395:$BT$1402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7403-4A54-939E-3770B02BC922}"/>
            </c:ext>
          </c:extLst>
        </c:ser>
        <c:ser>
          <c:idx val="6"/>
          <c:order val="22"/>
          <c:tx>
            <c:strRef>
              <c:f>CR_statistics!$BU$1394</c:f>
              <c:strCache>
                <c:ptCount val="1"/>
                <c:pt idx="0">
                  <c:v>RAN #74</c:v>
                </c:pt>
              </c:strCache>
            </c:strRef>
          </c:tx>
          <c:spPr>
            <a:solidFill>
              <a:srgbClr val="00FFFF"/>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CR_statistics!$BU$1395:$BU$1402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7403-4A54-939E-3770B02BC922}"/>
            </c:ext>
          </c:extLst>
        </c:ser>
        <c:ser>
          <c:idx val="7"/>
          <c:order val="23"/>
          <c:tx>
            <c:strRef>
              <c:f>CR_statistics!$BV$1394</c:f>
              <c:strCache>
                <c:ptCount val="1"/>
                <c:pt idx="0">
                  <c:v>RAN #75</c:v>
                </c:pt>
              </c:strCache>
            </c:strRef>
          </c:tx>
          <c:spPr>
            <a:solidFill>
              <a:srgbClr val="33CC33"/>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CR_statistics!$BV$1395:$BV$1402</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7403-4A54-939E-3770B02BC922}"/>
            </c:ext>
          </c:extLst>
        </c:ser>
        <c:ser>
          <c:idx val="8"/>
          <c:order val="24"/>
          <c:tx>
            <c:strRef>
              <c:f>CR_statistics!$BW$1353</c:f>
              <c:strCache>
                <c:ptCount val="1"/>
                <c:pt idx="0">
                  <c:v>RAN #76</c:v>
                </c:pt>
              </c:strCache>
            </c:strRef>
          </c:tx>
          <c:spPr>
            <a:solidFill>
              <a:srgbClr val="FFFFCC"/>
            </a:solidFill>
            <a:ln>
              <a:solidFill>
                <a:schemeClr val="tx1"/>
              </a:solidFill>
            </a:ln>
          </c:spPr>
          <c:invertIfNegative val="0"/>
          <c:cat>
            <c:strRef>
              <c:f>CR_statistics!$BX$1354:$BX$1361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CR_statistics!$BW$1354:$BW$1361</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7403-4A54-939E-3770B02BC922}"/>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CR_statistics!$T$1315</c:f>
              <c:strCache>
                <c:ptCount val="1"/>
                <c:pt idx="0">
                  <c:v>RAN1</c:v>
                </c:pt>
              </c:strCache>
            </c:strRef>
          </c:tx>
          <c:spPr>
            <a:solidFill>
              <a:srgbClr val="00FF00"/>
            </a:solidFill>
            <a:ln w="12700">
              <a:solidFill>
                <a:srgbClr val="000000"/>
              </a:solidFill>
              <a:prstDash val="solid"/>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CR_statistics!$T$1316:$T$1323</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BB98-4FE6-82F3-F6385B66A232}"/>
            </c:ext>
          </c:extLst>
        </c:ser>
        <c:ser>
          <c:idx val="1"/>
          <c:order val="1"/>
          <c:tx>
            <c:strRef>
              <c:f>CR_statistics!$U$1315</c:f>
              <c:strCache>
                <c:ptCount val="1"/>
                <c:pt idx="0">
                  <c:v>RAN2</c:v>
                </c:pt>
              </c:strCache>
            </c:strRef>
          </c:tx>
          <c:spPr>
            <a:solidFill>
              <a:srgbClr val="FF0000"/>
            </a:solidFill>
            <a:ln w="12700">
              <a:solidFill>
                <a:srgbClr val="000000"/>
              </a:solidFill>
              <a:prstDash val="solid"/>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CR_statistics!$U$1316:$U$1323</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BB98-4FE6-82F3-F6385B66A232}"/>
            </c:ext>
          </c:extLst>
        </c:ser>
        <c:ser>
          <c:idx val="2"/>
          <c:order val="2"/>
          <c:tx>
            <c:strRef>
              <c:f>CR_statistics!$V$1315</c:f>
              <c:strCache>
                <c:ptCount val="1"/>
                <c:pt idx="0">
                  <c:v>RAN3</c:v>
                </c:pt>
              </c:strCache>
            </c:strRef>
          </c:tx>
          <c:spPr>
            <a:solidFill>
              <a:srgbClr val="0000FF"/>
            </a:solidFill>
            <a:ln w="12700">
              <a:solidFill>
                <a:srgbClr val="000000"/>
              </a:solidFill>
              <a:prstDash val="solid"/>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CR_statistics!$V$1316:$V$1323</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BB98-4FE6-82F3-F6385B66A232}"/>
            </c:ext>
          </c:extLst>
        </c:ser>
        <c:ser>
          <c:idx val="3"/>
          <c:order val="3"/>
          <c:tx>
            <c:strRef>
              <c:f>CR_statistics!$W$1315</c:f>
              <c:strCache>
                <c:ptCount val="1"/>
                <c:pt idx="0">
                  <c:v>RAN4</c:v>
                </c:pt>
              </c:strCache>
            </c:strRef>
          </c:tx>
          <c:spPr>
            <a:solidFill>
              <a:srgbClr val="FFFF00"/>
            </a:solidFill>
            <a:ln w="12700">
              <a:solidFill>
                <a:srgbClr val="000000"/>
              </a:solidFill>
              <a:prstDash val="solid"/>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CR_statistics!$W$1316:$W$1323</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BB98-4FE6-82F3-F6385B66A232}"/>
            </c:ext>
          </c:extLst>
        </c:ser>
        <c:ser>
          <c:idx val="4"/>
          <c:order val="4"/>
          <c:tx>
            <c:strRef>
              <c:f>CR_statistics!$X$1315</c:f>
              <c:strCache>
                <c:ptCount val="1"/>
                <c:pt idx="0">
                  <c:v>RAN5</c:v>
                </c:pt>
              </c:strCache>
            </c:strRef>
          </c:tx>
          <c:spPr>
            <a:solidFill>
              <a:srgbClr val="660066"/>
            </a:solidFill>
            <a:ln w="12700">
              <a:solidFill>
                <a:srgbClr val="000000"/>
              </a:solidFill>
              <a:prstDash val="solid"/>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CR_statistics!$X$1316:$X$1323</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BB98-4FE6-82F3-F6385B66A232}"/>
            </c:ext>
          </c:extLst>
        </c:ser>
        <c:ser>
          <c:idx val="6"/>
          <c:order val="5"/>
          <c:tx>
            <c:strRef>
              <c:f>CR_statistics!$Y$1315</c:f>
              <c:strCache>
                <c:ptCount val="1"/>
                <c:pt idx="0">
                  <c:v>RAN6</c:v>
                </c:pt>
              </c:strCache>
            </c:strRef>
          </c:tx>
          <c:spPr>
            <a:solidFill>
              <a:srgbClr val="FFC000"/>
            </a:solidFill>
            <a:ln>
              <a:solidFill>
                <a:schemeClr val="tx1"/>
              </a:solidFill>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CR_statistics!$Y$1316:$Y$1323</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BB98-4FE6-82F3-F6385B66A232}"/>
            </c:ext>
          </c:extLst>
        </c:ser>
        <c:ser>
          <c:idx val="5"/>
          <c:order val="6"/>
          <c:tx>
            <c:strRef>
              <c:f>CR_statistics!$Z$1315</c:f>
              <c:strCache>
                <c:ptCount val="1"/>
                <c:pt idx="0">
                  <c:v>RAN without RAN5</c:v>
                </c:pt>
              </c:strCache>
            </c:strRef>
          </c:tx>
          <c:spPr>
            <a:solidFill>
              <a:srgbClr val="FF00FF"/>
            </a:solidFill>
            <a:ln>
              <a:solidFill>
                <a:schemeClr val="tx1"/>
              </a:solidFill>
            </a:ln>
          </c:spPr>
          <c:invertIfNegative val="0"/>
          <c:cat>
            <c:strRef>
              <c:f>CR_statistics!$S$1316:$S$1323</c:f>
              <c:strCache>
                <c:ptCount val="8"/>
                <c:pt idx="0">
                  <c:v>REL-8</c:v>
                </c:pt>
                <c:pt idx="1">
                  <c:v>REL-9</c:v>
                </c:pt>
                <c:pt idx="2">
                  <c:v>REL-10</c:v>
                </c:pt>
                <c:pt idx="3">
                  <c:v>REL-11</c:v>
                </c:pt>
                <c:pt idx="4">
                  <c:v>REL-12</c:v>
                </c:pt>
                <c:pt idx="5">
                  <c:v>REL-13</c:v>
                </c:pt>
                <c:pt idx="6">
                  <c:v>REL-14</c:v>
                </c:pt>
                <c:pt idx="7">
                  <c:v>REL-15</c:v>
                </c:pt>
              </c:strCache>
            </c:strRef>
          </c:cat>
          <c:val>
            <c:numRef>
              <c:f>CR_statistics!$Z$1316:$Z$1323</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BB98-4FE6-82F3-F6385B66A232}"/>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CR_statistics!$T$1274</c:f>
              <c:strCache>
                <c:ptCount val="1"/>
                <c:pt idx="0">
                  <c:v>RAN1</c:v>
                </c:pt>
              </c:strCache>
            </c:strRef>
          </c:tx>
          <c:spPr>
            <a:solidFill>
              <a:srgbClr val="00FF00"/>
            </a:solidFill>
            <a:ln w="12700">
              <a:solidFill>
                <a:srgbClr val="000000"/>
              </a:solidFill>
              <a:prstDash val="solid"/>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CR_statistics!$T$1275:$T$1282</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4FDB-4D71-834F-42DC1F2A1204}"/>
            </c:ext>
          </c:extLst>
        </c:ser>
        <c:ser>
          <c:idx val="1"/>
          <c:order val="1"/>
          <c:tx>
            <c:strRef>
              <c:f>CR_statistics!$U$1274</c:f>
              <c:strCache>
                <c:ptCount val="1"/>
                <c:pt idx="0">
                  <c:v>RAN2</c:v>
                </c:pt>
              </c:strCache>
            </c:strRef>
          </c:tx>
          <c:spPr>
            <a:solidFill>
              <a:srgbClr val="FF0000"/>
            </a:solidFill>
            <a:ln w="12700">
              <a:solidFill>
                <a:srgbClr val="000000"/>
              </a:solidFill>
              <a:prstDash val="solid"/>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CR_statistics!$U$1275:$U$1282</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4FDB-4D71-834F-42DC1F2A1204}"/>
            </c:ext>
          </c:extLst>
        </c:ser>
        <c:ser>
          <c:idx val="2"/>
          <c:order val="2"/>
          <c:tx>
            <c:strRef>
              <c:f>CR_statistics!$V$1274</c:f>
              <c:strCache>
                <c:ptCount val="1"/>
                <c:pt idx="0">
                  <c:v>RAN3</c:v>
                </c:pt>
              </c:strCache>
            </c:strRef>
          </c:tx>
          <c:spPr>
            <a:solidFill>
              <a:srgbClr val="0000FF"/>
            </a:solidFill>
            <a:ln w="12700">
              <a:solidFill>
                <a:srgbClr val="000000"/>
              </a:solidFill>
              <a:prstDash val="solid"/>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CR_statistics!$V$1275:$V$1282</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4FDB-4D71-834F-42DC1F2A1204}"/>
            </c:ext>
          </c:extLst>
        </c:ser>
        <c:ser>
          <c:idx val="3"/>
          <c:order val="3"/>
          <c:tx>
            <c:strRef>
              <c:f>CR_statistics!$W$1274</c:f>
              <c:strCache>
                <c:ptCount val="1"/>
                <c:pt idx="0">
                  <c:v>RAN4</c:v>
                </c:pt>
              </c:strCache>
            </c:strRef>
          </c:tx>
          <c:spPr>
            <a:solidFill>
              <a:srgbClr val="FFFF00"/>
            </a:solidFill>
            <a:ln w="12700">
              <a:solidFill>
                <a:srgbClr val="000000"/>
              </a:solidFill>
              <a:prstDash val="solid"/>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CR_statistics!$W$1275:$W$1282</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4FDB-4D71-834F-42DC1F2A1204}"/>
            </c:ext>
          </c:extLst>
        </c:ser>
        <c:ser>
          <c:idx val="4"/>
          <c:order val="4"/>
          <c:tx>
            <c:strRef>
              <c:f>CR_statistics!$X$1274</c:f>
              <c:strCache>
                <c:ptCount val="1"/>
                <c:pt idx="0">
                  <c:v>RAN5</c:v>
                </c:pt>
              </c:strCache>
            </c:strRef>
          </c:tx>
          <c:spPr>
            <a:solidFill>
              <a:srgbClr val="660066"/>
            </a:solidFill>
            <a:ln w="12700">
              <a:solidFill>
                <a:srgbClr val="000000"/>
              </a:solidFill>
              <a:prstDash val="solid"/>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CR_statistics!$X$1275:$X$1282</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4FDB-4D71-834F-42DC1F2A1204}"/>
            </c:ext>
          </c:extLst>
        </c:ser>
        <c:ser>
          <c:idx val="6"/>
          <c:order val="5"/>
          <c:tx>
            <c:strRef>
              <c:f>CR_statistics!$Y$1274</c:f>
              <c:strCache>
                <c:ptCount val="1"/>
                <c:pt idx="0">
                  <c:v>RAN6</c:v>
                </c:pt>
              </c:strCache>
            </c:strRef>
          </c:tx>
          <c:spPr>
            <a:solidFill>
              <a:srgbClr val="FFC000"/>
            </a:solidFill>
            <a:ln>
              <a:solidFill>
                <a:schemeClr val="tx1"/>
              </a:solidFill>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CR_statistics!$Y$1275:$Y$1282</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4FDB-4D71-834F-42DC1F2A1204}"/>
            </c:ext>
          </c:extLst>
        </c:ser>
        <c:ser>
          <c:idx val="5"/>
          <c:order val="6"/>
          <c:tx>
            <c:strRef>
              <c:f>CR_statistics!$Z$1274</c:f>
              <c:strCache>
                <c:ptCount val="1"/>
                <c:pt idx="0">
                  <c:v>RAN without RAN5</c:v>
                </c:pt>
              </c:strCache>
            </c:strRef>
          </c:tx>
          <c:spPr>
            <a:solidFill>
              <a:srgbClr val="FF00FF"/>
            </a:solidFill>
            <a:ln>
              <a:solidFill>
                <a:schemeClr val="tx1"/>
              </a:solidFill>
            </a:ln>
          </c:spPr>
          <c:invertIfNegative val="0"/>
          <c:cat>
            <c:strRef>
              <c:f>CR_statistics!$S$1275:$S$1282</c:f>
              <c:strCache>
                <c:ptCount val="8"/>
                <c:pt idx="0">
                  <c:v>REL-8</c:v>
                </c:pt>
                <c:pt idx="1">
                  <c:v>REL-9</c:v>
                </c:pt>
                <c:pt idx="2">
                  <c:v>REL-10</c:v>
                </c:pt>
                <c:pt idx="3">
                  <c:v>REL-11</c:v>
                </c:pt>
                <c:pt idx="4">
                  <c:v>REL-12</c:v>
                </c:pt>
                <c:pt idx="5">
                  <c:v>REL-13</c:v>
                </c:pt>
                <c:pt idx="6">
                  <c:v>REL-14</c:v>
                </c:pt>
                <c:pt idx="7">
                  <c:v>REL-15</c:v>
                </c:pt>
              </c:strCache>
            </c:strRef>
          </c:cat>
          <c:val>
            <c:numRef>
              <c:f>CR_statistics!$Z$1275:$Z$1282</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4FDB-4D71-834F-42DC1F2A1204}"/>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CR_statistics!$T$1236</c:f>
              <c:strCache>
                <c:ptCount val="1"/>
                <c:pt idx="0">
                  <c:v>RAN1</c:v>
                </c:pt>
              </c:strCache>
            </c:strRef>
          </c:tx>
          <c:spPr>
            <a:solidFill>
              <a:srgbClr val="00FF00"/>
            </a:solidFill>
            <a:ln w="12700">
              <a:solidFill>
                <a:srgbClr val="000000"/>
              </a:solidFill>
              <a:prstDash val="solid"/>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CR_statistics!$T$1237:$T$1244</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4F99-4871-B511-A84C1CC5FA7A}"/>
            </c:ext>
          </c:extLst>
        </c:ser>
        <c:ser>
          <c:idx val="1"/>
          <c:order val="1"/>
          <c:tx>
            <c:strRef>
              <c:f>CR_statistics!$U$1236</c:f>
              <c:strCache>
                <c:ptCount val="1"/>
                <c:pt idx="0">
                  <c:v>RAN2</c:v>
                </c:pt>
              </c:strCache>
            </c:strRef>
          </c:tx>
          <c:spPr>
            <a:solidFill>
              <a:srgbClr val="FF0000"/>
            </a:solidFill>
            <a:ln w="12700">
              <a:solidFill>
                <a:srgbClr val="000000"/>
              </a:solidFill>
              <a:prstDash val="solid"/>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CR_statistics!$U$1237:$U$1244</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4F99-4871-B511-A84C1CC5FA7A}"/>
            </c:ext>
          </c:extLst>
        </c:ser>
        <c:ser>
          <c:idx val="2"/>
          <c:order val="2"/>
          <c:tx>
            <c:strRef>
              <c:f>CR_statistics!$V$1236</c:f>
              <c:strCache>
                <c:ptCount val="1"/>
                <c:pt idx="0">
                  <c:v>RAN3</c:v>
                </c:pt>
              </c:strCache>
            </c:strRef>
          </c:tx>
          <c:spPr>
            <a:solidFill>
              <a:srgbClr val="0000FF"/>
            </a:solidFill>
            <a:ln w="12700">
              <a:solidFill>
                <a:srgbClr val="000000"/>
              </a:solidFill>
              <a:prstDash val="solid"/>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CR_statistics!$V$1237:$V$1244</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4F99-4871-B511-A84C1CC5FA7A}"/>
            </c:ext>
          </c:extLst>
        </c:ser>
        <c:ser>
          <c:idx val="3"/>
          <c:order val="3"/>
          <c:tx>
            <c:strRef>
              <c:f>CR_statistics!$W$1236</c:f>
              <c:strCache>
                <c:ptCount val="1"/>
                <c:pt idx="0">
                  <c:v>RAN4</c:v>
                </c:pt>
              </c:strCache>
            </c:strRef>
          </c:tx>
          <c:spPr>
            <a:solidFill>
              <a:srgbClr val="FFFF00"/>
            </a:solidFill>
            <a:ln w="12700">
              <a:solidFill>
                <a:srgbClr val="000000"/>
              </a:solidFill>
              <a:prstDash val="solid"/>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CR_statistics!$W$1237:$W$1244</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4F99-4871-B511-A84C1CC5FA7A}"/>
            </c:ext>
          </c:extLst>
        </c:ser>
        <c:ser>
          <c:idx val="4"/>
          <c:order val="4"/>
          <c:tx>
            <c:strRef>
              <c:f>CR_statistics!$X$1236</c:f>
              <c:strCache>
                <c:ptCount val="1"/>
                <c:pt idx="0">
                  <c:v>RAN5</c:v>
                </c:pt>
              </c:strCache>
            </c:strRef>
          </c:tx>
          <c:spPr>
            <a:solidFill>
              <a:srgbClr val="660066"/>
            </a:solidFill>
            <a:ln w="12700">
              <a:solidFill>
                <a:srgbClr val="000000"/>
              </a:solidFill>
              <a:prstDash val="solid"/>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CR_statistics!$X$1237:$X$1244</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4F99-4871-B511-A84C1CC5FA7A}"/>
            </c:ext>
          </c:extLst>
        </c:ser>
        <c:ser>
          <c:idx val="6"/>
          <c:order val="5"/>
          <c:tx>
            <c:strRef>
              <c:f>CR_statistics!$Y$1236</c:f>
              <c:strCache>
                <c:ptCount val="1"/>
                <c:pt idx="0">
                  <c:v>RAN6</c:v>
                </c:pt>
              </c:strCache>
            </c:strRef>
          </c:tx>
          <c:spPr>
            <a:solidFill>
              <a:srgbClr val="FFC000"/>
            </a:solidFill>
            <a:ln>
              <a:solidFill>
                <a:schemeClr val="tx1"/>
              </a:solidFill>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CR_statistics!$Y$1237:$Y$1244</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4F99-4871-B511-A84C1CC5FA7A}"/>
            </c:ext>
          </c:extLst>
        </c:ser>
        <c:ser>
          <c:idx val="5"/>
          <c:order val="6"/>
          <c:tx>
            <c:strRef>
              <c:f>CR_statistics!$Z$1236</c:f>
              <c:strCache>
                <c:ptCount val="1"/>
                <c:pt idx="0">
                  <c:v>RAN without RAN5</c:v>
                </c:pt>
              </c:strCache>
            </c:strRef>
          </c:tx>
          <c:spPr>
            <a:solidFill>
              <a:srgbClr val="FF00FF"/>
            </a:solidFill>
            <a:ln>
              <a:solidFill>
                <a:schemeClr val="tx1"/>
              </a:solidFill>
            </a:ln>
          </c:spPr>
          <c:invertIfNegative val="0"/>
          <c:cat>
            <c:strRef>
              <c:f>CR_statistics!$S$1237:$S$1244</c:f>
              <c:strCache>
                <c:ptCount val="8"/>
                <c:pt idx="0">
                  <c:v>REL-8</c:v>
                </c:pt>
                <c:pt idx="1">
                  <c:v>REL-9</c:v>
                </c:pt>
                <c:pt idx="2">
                  <c:v>REL-10</c:v>
                </c:pt>
                <c:pt idx="3">
                  <c:v>REL-11</c:v>
                </c:pt>
                <c:pt idx="4">
                  <c:v>REL-12</c:v>
                </c:pt>
                <c:pt idx="5">
                  <c:v>REL-13</c:v>
                </c:pt>
                <c:pt idx="6">
                  <c:v>REL-14</c:v>
                </c:pt>
                <c:pt idx="7">
                  <c:v>REL-15</c:v>
                </c:pt>
              </c:strCache>
            </c:strRef>
          </c:cat>
          <c:val>
            <c:numRef>
              <c:f>CR_statistics!$Z$1237:$Z$1244</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4F99-4871-B511-A84C1CC5FA7A}"/>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CR_statistics!$T$1196</c:f>
              <c:strCache>
                <c:ptCount val="1"/>
                <c:pt idx="0">
                  <c:v>RAN1</c:v>
                </c:pt>
              </c:strCache>
            </c:strRef>
          </c:tx>
          <c:spPr>
            <a:solidFill>
              <a:srgbClr val="00FF00"/>
            </a:solidFill>
            <a:ln w="12700">
              <a:solidFill>
                <a:srgbClr val="000000"/>
              </a:solidFill>
              <a:prstDash val="solid"/>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CR_statistics!$T$1197:$T$1204</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F4B-4486-B505-43BF96FD1D98}"/>
            </c:ext>
          </c:extLst>
        </c:ser>
        <c:ser>
          <c:idx val="1"/>
          <c:order val="1"/>
          <c:tx>
            <c:strRef>
              <c:f>CR_statistics!$U$1196</c:f>
              <c:strCache>
                <c:ptCount val="1"/>
                <c:pt idx="0">
                  <c:v>RAN2</c:v>
                </c:pt>
              </c:strCache>
            </c:strRef>
          </c:tx>
          <c:spPr>
            <a:solidFill>
              <a:srgbClr val="FF0000"/>
            </a:solidFill>
            <a:ln w="12700">
              <a:solidFill>
                <a:srgbClr val="000000"/>
              </a:solidFill>
              <a:prstDash val="solid"/>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CR_statistics!$U$1197:$U$1204</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F4B-4486-B505-43BF96FD1D98}"/>
            </c:ext>
          </c:extLst>
        </c:ser>
        <c:ser>
          <c:idx val="2"/>
          <c:order val="2"/>
          <c:tx>
            <c:strRef>
              <c:f>CR_statistics!$V$1196</c:f>
              <c:strCache>
                <c:ptCount val="1"/>
                <c:pt idx="0">
                  <c:v>RAN3</c:v>
                </c:pt>
              </c:strCache>
            </c:strRef>
          </c:tx>
          <c:spPr>
            <a:solidFill>
              <a:srgbClr val="0000FF"/>
            </a:solidFill>
            <a:ln w="12700">
              <a:solidFill>
                <a:srgbClr val="000000"/>
              </a:solidFill>
              <a:prstDash val="solid"/>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CR_statistics!$V$1197:$V$1204</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F4B-4486-B505-43BF96FD1D98}"/>
            </c:ext>
          </c:extLst>
        </c:ser>
        <c:ser>
          <c:idx val="3"/>
          <c:order val="3"/>
          <c:tx>
            <c:strRef>
              <c:f>CR_statistics!$W$1196</c:f>
              <c:strCache>
                <c:ptCount val="1"/>
                <c:pt idx="0">
                  <c:v>RAN4</c:v>
                </c:pt>
              </c:strCache>
            </c:strRef>
          </c:tx>
          <c:spPr>
            <a:solidFill>
              <a:srgbClr val="FFFF00"/>
            </a:solidFill>
            <a:ln w="12700">
              <a:solidFill>
                <a:srgbClr val="000000"/>
              </a:solidFill>
              <a:prstDash val="solid"/>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CR_statistics!$W$1197:$W$1204</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F4B-4486-B505-43BF96FD1D98}"/>
            </c:ext>
          </c:extLst>
        </c:ser>
        <c:ser>
          <c:idx val="4"/>
          <c:order val="4"/>
          <c:tx>
            <c:strRef>
              <c:f>CR_statistics!$X$1196</c:f>
              <c:strCache>
                <c:ptCount val="1"/>
                <c:pt idx="0">
                  <c:v>RAN5</c:v>
                </c:pt>
              </c:strCache>
            </c:strRef>
          </c:tx>
          <c:spPr>
            <a:solidFill>
              <a:srgbClr val="660066"/>
            </a:solidFill>
            <a:ln w="12700">
              <a:solidFill>
                <a:srgbClr val="000000"/>
              </a:solidFill>
              <a:prstDash val="solid"/>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CR_statistics!$X$1197:$X$1204</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F4B-4486-B505-43BF96FD1D98}"/>
            </c:ext>
          </c:extLst>
        </c:ser>
        <c:ser>
          <c:idx val="6"/>
          <c:order val="5"/>
          <c:tx>
            <c:strRef>
              <c:f>CR_statistics!$Y$1196</c:f>
              <c:strCache>
                <c:ptCount val="1"/>
                <c:pt idx="0">
                  <c:v>RAN6</c:v>
                </c:pt>
              </c:strCache>
            </c:strRef>
          </c:tx>
          <c:spPr>
            <a:solidFill>
              <a:srgbClr val="FFC000"/>
            </a:solidFill>
            <a:ln>
              <a:solidFill>
                <a:schemeClr val="tx1"/>
              </a:solidFill>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CR_statistics!$Y$1197:$Y$1204</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F4B-4486-B505-43BF96FD1D98}"/>
            </c:ext>
          </c:extLst>
        </c:ser>
        <c:ser>
          <c:idx val="5"/>
          <c:order val="6"/>
          <c:tx>
            <c:strRef>
              <c:f>CR_statistics!$Z$1196</c:f>
              <c:strCache>
                <c:ptCount val="1"/>
                <c:pt idx="0">
                  <c:v>RAN without RAN5</c:v>
                </c:pt>
              </c:strCache>
            </c:strRef>
          </c:tx>
          <c:spPr>
            <a:solidFill>
              <a:srgbClr val="FF00FF"/>
            </a:solidFill>
            <a:ln>
              <a:solidFill>
                <a:schemeClr val="tx1"/>
              </a:solidFill>
            </a:ln>
          </c:spPr>
          <c:invertIfNegative val="0"/>
          <c:cat>
            <c:strRef>
              <c:f>CR_statistics!$S$1197:$S$1204</c:f>
              <c:strCache>
                <c:ptCount val="8"/>
                <c:pt idx="0">
                  <c:v>REL-8</c:v>
                </c:pt>
                <c:pt idx="1">
                  <c:v>REL-9</c:v>
                </c:pt>
                <c:pt idx="2">
                  <c:v>REL-10</c:v>
                </c:pt>
                <c:pt idx="3">
                  <c:v>REL-11</c:v>
                </c:pt>
                <c:pt idx="4">
                  <c:v>REL-12</c:v>
                </c:pt>
                <c:pt idx="5">
                  <c:v>REL-13</c:v>
                </c:pt>
                <c:pt idx="6">
                  <c:v>REL-14</c:v>
                </c:pt>
                <c:pt idx="7">
                  <c:v>REL-15</c:v>
                </c:pt>
              </c:strCache>
            </c:strRef>
          </c:cat>
          <c:val>
            <c:numRef>
              <c:f>CR_statistics!$Z$1197:$Z$1204</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F4B-4486-B505-43BF96FD1D9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CR_statistics!$T$1148</c:f>
              <c:strCache>
                <c:ptCount val="1"/>
                <c:pt idx="0">
                  <c:v>RAN1</c:v>
                </c:pt>
              </c:strCache>
            </c:strRef>
          </c:tx>
          <c:spPr>
            <a:solidFill>
              <a:srgbClr val="00FF00"/>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CR_statistics!$T$1149:$T$1156</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65A5-4DF5-8481-783D1963072E}"/>
            </c:ext>
          </c:extLst>
        </c:ser>
        <c:ser>
          <c:idx val="1"/>
          <c:order val="1"/>
          <c:tx>
            <c:strRef>
              <c:f>CR_statistics!$U$1148</c:f>
              <c:strCache>
                <c:ptCount val="1"/>
                <c:pt idx="0">
                  <c:v>RAN2</c:v>
                </c:pt>
              </c:strCache>
            </c:strRef>
          </c:tx>
          <c:spPr>
            <a:solidFill>
              <a:srgbClr val="FF0000"/>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CR_statistics!$U$1149:$U$1156</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65A5-4DF5-8481-783D1963072E}"/>
            </c:ext>
          </c:extLst>
        </c:ser>
        <c:ser>
          <c:idx val="2"/>
          <c:order val="2"/>
          <c:tx>
            <c:strRef>
              <c:f>CR_statistics!$V$1148</c:f>
              <c:strCache>
                <c:ptCount val="1"/>
                <c:pt idx="0">
                  <c:v>RAN3</c:v>
                </c:pt>
              </c:strCache>
            </c:strRef>
          </c:tx>
          <c:spPr>
            <a:solidFill>
              <a:srgbClr val="0099FF"/>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CR_statistics!$V$1149:$V$1156</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65A5-4DF5-8481-783D1963072E}"/>
            </c:ext>
          </c:extLst>
        </c:ser>
        <c:ser>
          <c:idx val="3"/>
          <c:order val="3"/>
          <c:tx>
            <c:strRef>
              <c:f>CR_statistics!$W$1148</c:f>
              <c:strCache>
                <c:ptCount val="1"/>
                <c:pt idx="0">
                  <c:v>RAN4</c:v>
                </c:pt>
              </c:strCache>
            </c:strRef>
          </c:tx>
          <c:spPr>
            <a:solidFill>
              <a:srgbClr val="FFFF00"/>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CR_statistics!$W$1149:$W$1156</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65A5-4DF5-8481-783D1963072E}"/>
            </c:ext>
          </c:extLst>
        </c:ser>
        <c:ser>
          <c:idx val="4"/>
          <c:order val="4"/>
          <c:tx>
            <c:strRef>
              <c:f>CR_statistics!$X$1148</c:f>
              <c:strCache>
                <c:ptCount val="1"/>
                <c:pt idx="0">
                  <c:v>RAN5</c:v>
                </c:pt>
              </c:strCache>
            </c:strRef>
          </c:tx>
          <c:spPr>
            <a:solidFill>
              <a:srgbClr val="7030A0"/>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CR_statistics!$X$1149:$X$1156</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65A5-4DF5-8481-783D1963072E}"/>
            </c:ext>
          </c:extLst>
        </c:ser>
        <c:ser>
          <c:idx val="6"/>
          <c:order val="5"/>
          <c:tx>
            <c:strRef>
              <c:f>CR_statistics!$Y$1148</c:f>
              <c:strCache>
                <c:ptCount val="1"/>
                <c:pt idx="0">
                  <c:v>RAN6</c:v>
                </c:pt>
              </c:strCache>
            </c:strRef>
          </c:tx>
          <c:spPr>
            <a:solidFill>
              <a:srgbClr val="FFC000"/>
            </a:solidFill>
            <a:ln>
              <a:solidFill>
                <a:schemeClr val="tx1"/>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CR_statistics!$Y$1149:$Y$1156</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65A5-4DF5-8481-783D1963072E}"/>
            </c:ext>
          </c:extLst>
        </c:ser>
        <c:ser>
          <c:idx val="5"/>
          <c:order val="6"/>
          <c:tx>
            <c:strRef>
              <c:f>CR_statistics!$Z$1148</c:f>
              <c:strCache>
                <c:ptCount val="1"/>
                <c:pt idx="0">
                  <c:v>RAN without RAN5</c:v>
                </c:pt>
              </c:strCache>
            </c:strRef>
          </c:tx>
          <c:spPr>
            <a:solidFill>
              <a:srgbClr val="FF00FF"/>
            </a:solidFill>
            <a:ln>
              <a:solidFill>
                <a:srgbClr val="000000"/>
              </a:solidFill>
            </a:ln>
          </c:spPr>
          <c:invertIfNegative val="0"/>
          <c:cat>
            <c:strRef>
              <c:f>CR_statistics!$S$1149:$S$1156</c:f>
              <c:strCache>
                <c:ptCount val="8"/>
                <c:pt idx="0">
                  <c:v>REL-8</c:v>
                </c:pt>
                <c:pt idx="1">
                  <c:v>REL-9</c:v>
                </c:pt>
                <c:pt idx="2">
                  <c:v>REL-10</c:v>
                </c:pt>
                <c:pt idx="3">
                  <c:v>REL-11</c:v>
                </c:pt>
                <c:pt idx="4">
                  <c:v>REL-12</c:v>
                </c:pt>
                <c:pt idx="5">
                  <c:v>REL-13</c:v>
                </c:pt>
                <c:pt idx="6">
                  <c:v>REL-14</c:v>
                </c:pt>
                <c:pt idx="7">
                  <c:v>REL-15</c:v>
                </c:pt>
              </c:strCache>
            </c:strRef>
          </c:cat>
          <c:val>
            <c:numRef>
              <c:f>CR_statistics!$Z$1149:$Z$1156</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65A5-4DF5-8481-783D1963072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CR_statistics!$T$1103</c:f>
              <c:strCache>
                <c:ptCount val="1"/>
                <c:pt idx="0">
                  <c:v>RAN1</c:v>
                </c:pt>
              </c:strCache>
            </c:strRef>
          </c:tx>
          <c:spPr>
            <a:solidFill>
              <a:srgbClr val="00FF0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CR_statistics!$T$1104:$T$1112</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020C-4E4B-9ED3-B5CCD3201E86}"/>
            </c:ext>
          </c:extLst>
        </c:ser>
        <c:ser>
          <c:idx val="1"/>
          <c:order val="1"/>
          <c:tx>
            <c:strRef>
              <c:f>CR_statistics!$U$1103</c:f>
              <c:strCache>
                <c:ptCount val="1"/>
                <c:pt idx="0">
                  <c:v>RAN2</c:v>
                </c:pt>
              </c:strCache>
            </c:strRef>
          </c:tx>
          <c:spPr>
            <a:solidFill>
              <a:srgbClr val="FF000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CR_statistics!$U$1104:$U$1112</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020C-4E4B-9ED3-B5CCD3201E86}"/>
            </c:ext>
          </c:extLst>
        </c:ser>
        <c:ser>
          <c:idx val="2"/>
          <c:order val="2"/>
          <c:tx>
            <c:strRef>
              <c:f>CR_statistics!$V$1103</c:f>
              <c:strCache>
                <c:ptCount val="1"/>
                <c:pt idx="0">
                  <c:v>RAN3</c:v>
                </c:pt>
              </c:strCache>
            </c:strRef>
          </c:tx>
          <c:spPr>
            <a:solidFill>
              <a:srgbClr val="00B0F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CR_statistics!$V$1104:$V$1112</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020C-4E4B-9ED3-B5CCD3201E86}"/>
            </c:ext>
          </c:extLst>
        </c:ser>
        <c:ser>
          <c:idx val="3"/>
          <c:order val="3"/>
          <c:tx>
            <c:strRef>
              <c:f>CR_statistics!$W$1103</c:f>
              <c:strCache>
                <c:ptCount val="1"/>
                <c:pt idx="0">
                  <c:v>RAN4</c:v>
                </c:pt>
              </c:strCache>
            </c:strRef>
          </c:tx>
          <c:spPr>
            <a:solidFill>
              <a:srgbClr val="FFFF0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CR_statistics!$W$1104:$W$1112</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020C-4E4B-9ED3-B5CCD3201E86}"/>
            </c:ext>
          </c:extLst>
        </c:ser>
        <c:ser>
          <c:idx val="4"/>
          <c:order val="4"/>
          <c:tx>
            <c:strRef>
              <c:f>CR_statistics!$X$1103</c:f>
              <c:strCache>
                <c:ptCount val="1"/>
                <c:pt idx="0">
                  <c:v>RAN5</c:v>
                </c:pt>
              </c:strCache>
            </c:strRef>
          </c:tx>
          <c:spPr>
            <a:solidFill>
              <a:srgbClr val="7030A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CR_statistics!$X$1104:$X$1112</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020C-4E4B-9ED3-B5CCD3201E86}"/>
            </c:ext>
          </c:extLst>
        </c:ser>
        <c:ser>
          <c:idx val="6"/>
          <c:order val="5"/>
          <c:tx>
            <c:strRef>
              <c:f>CR_statistics!$Y$1103</c:f>
              <c:strCache>
                <c:ptCount val="1"/>
                <c:pt idx="0">
                  <c:v>RAN6</c:v>
                </c:pt>
              </c:strCache>
            </c:strRef>
          </c:tx>
          <c:spPr>
            <a:solidFill>
              <a:srgbClr val="FFC000"/>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CR_statistics!$Y$1104:$Y$1112</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020C-4E4B-9ED3-B5CCD3201E86}"/>
            </c:ext>
          </c:extLst>
        </c:ser>
        <c:ser>
          <c:idx val="5"/>
          <c:order val="6"/>
          <c:tx>
            <c:strRef>
              <c:f>CR_statistics!$Z$1103</c:f>
              <c:strCache>
                <c:ptCount val="1"/>
                <c:pt idx="0">
                  <c:v>RAN without RAN5</c:v>
                </c:pt>
              </c:strCache>
            </c:strRef>
          </c:tx>
          <c:spPr>
            <a:solidFill>
              <a:srgbClr val="FF33CC"/>
            </a:solidFill>
            <a:ln>
              <a:solidFill>
                <a:schemeClr val="tx1"/>
              </a:solidFill>
            </a:ln>
          </c:spPr>
          <c:invertIfNegative val="0"/>
          <c:cat>
            <c:strRef>
              <c:f>CR_statistics!$S$1104:$S$1112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CR_statistics!$Z$1104:$Z$1112</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020C-4E4B-9ED3-B5CCD3201E8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CR_statistics!$T$1057</c:f>
              <c:strCache>
                <c:ptCount val="1"/>
                <c:pt idx="0">
                  <c:v>RAN1</c:v>
                </c:pt>
              </c:strCache>
            </c:strRef>
          </c:tx>
          <c:spPr>
            <a:solidFill>
              <a:srgbClr val="66FF33"/>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CR_statistics!$T$1058:$T$1066</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1B85-496C-8781-0BAC0BFA685F}"/>
            </c:ext>
          </c:extLst>
        </c:ser>
        <c:ser>
          <c:idx val="1"/>
          <c:order val="1"/>
          <c:tx>
            <c:strRef>
              <c:f>CR_statistics!$U$1057</c:f>
              <c:strCache>
                <c:ptCount val="1"/>
                <c:pt idx="0">
                  <c:v>RAN2</c:v>
                </c:pt>
              </c:strCache>
            </c:strRef>
          </c:tx>
          <c:spPr>
            <a:solidFill>
              <a:srgbClr val="FF0000"/>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CR_statistics!$U$1058:$U$1066</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1B85-496C-8781-0BAC0BFA685F}"/>
            </c:ext>
          </c:extLst>
        </c:ser>
        <c:ser>
          <c:idx val="2"/>
          <c:order val="2"/>
          <c:tx>
            <c:strRef>
              <c:f>CR_statistics!$V$1057</c:f>
              <c:strCache>
                <c:ptCount val="1"/>
                <c:pt idx="0">
                  <c:v>RAN3</c:v>
                </c:pt>
              </c:strCache>
            </c:strRef>
          </c:tx>
          <c:spPr>
            <a:solidFill>
              <a:srgbClr val="00B0F0"/>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CR_statistics!$V$1058:$V$1066</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1B85-496C-8781-0BAC0BFA685F}"/>
            </c:ext>
          </c:extLst>
        </c:ser>
        <c:ser>
          <c:idx val="3"/>
          <c:order val="3"/>
          <c:tx>
            <c:strRef>
              <c:f>CR_statistics!$W$1057</c:f>
              <c:strCache>
                <c:ptCount val="1"/>
                <c:pt idx="0">
                  <c:v>RAN4</c:v>
                </c:pt>
              </c:strCache>
            </c:strRef>
          </c:tx>
          <c:spPr>
            <a:solidFill>
              <a:srgbClr val="FFFF00"/>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CR_statistics!$W$1058:$W$1066</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1B85-496C-8781-0BAC0BFA685F}"/>
            </c:ext>
          </c:extLst>
        </c:ser>
        <c:ser>
          <c:idx val="4"/>
          <c:order val="4"/>
          <c:tx>
            <c:strRef>
              <c:f>CR_statistics!$X$1057</c:f>
              <c:strCache>
                <c:ptCount val="1"/>
                <c:pt idx="0">
                  <c:v>RAN5</c:v>
                </c:pt>
              </c:strCache>
            </c:strRef>
          </c:tx>
          <c:spPr>
            <a:solidFill>
              <a:srgbClr val="7030A0"/>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CR_statistics!$X$1058:$X$1066</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1B85-496C-8781-0BAC0BFA685F}"/>
            </c:ext>
          </c:extLst>
        </c:ser>
        <c:ser>
          <c:idx val="6"/>
          <c:order val="5"/>
          <c:tx>
            <c:strRef>
              <c:f>CR_statistics!$Y$1057</c:f>
              <c:strCache>
                <c:ptCount val="1"/>
                <c:pt idx="0">
                  <c:v>RAN6</c:v>
                </c:pt>
              </c:strCache>
            </c:strRef>
          </c:tx>
          <c:spPr>
            <a:solidFill>
              <a:srgbClr val="FFC000"/>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CR_statistics!$Y$1058:$Y$1066</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1B85-496C-8781-0BAC0BFA685F}"/>
            </c:ext>
          </c:extLst>
        </c:ser>
        <c:ser>
          <c:idx val="5"/>
          <c:order val="6"/>
          <c:tx>
            <c:strRef>
              <c:f>CR_statistics!$Z$1057</c:f>
              <c:strCache>
                <c:ptCount val="1"/>
                <c:pt idx="0">
                  <c:v>RAN without RAN5</c:v>
                </c:pt>
              </c:strCache>
            </c:strRef>
          </c:tx>
          <c:spPr>
            <a:solidFill>
              <a:srgbClr val="FF66FF"/>
            </a:solidFill>
            <a:ln>
              <a:solidFill>
                <a:schemeClr val="tx1"/>
              </a:solidFill>
            </a:ln>
          </c:spPr>
          <c:invertIfNegative val="0"/>
          <c:cat>
            <c:strRef>
              <c:f>CR_statistics!$S$1058:$S$1066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CR_statistics!$Z$1058:$Z$1066</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1B85-496C-8781-0BAC0BFA685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CR_statistics!$T$1011</c:f>
              <c:strCache>
                <c:ptCount val="1"/>
                <c:pt idx="0">
                  <c:v>RAN1</c:v>
                </c:pt>
              </c:strCache>
            </c:strRef>
          </c:tx>
          <c:spPr>
            <a:solidFill>
              <a:srgbClr val="00FF0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CR_statistics!$T$1012:$T$1020</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FC60-4505-9D07-2513E51F36FD}"/>
            </c:ext>
          </c:extLst>
        </c:ser>
        <c:ser>
          <c:idx val="1"/>
          <c:order val="1"/>
          <c:tx>
            <c:strRef>
              <c:f>CR_statistics!$U$1011</c:f>
              <c:strCache>
                <c:ptCount val="1"/>
                <c:pt idx="0">
                  <c:v>RAN2</c:v>
                </c:pt>
              </c:strCache>
            </c:strRef>
          </c:tx>
          <c:spPr>
            <a:solidFill>
              <a:srgbClr val="FF000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CR_statistics!$U$1012:$U$1020</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FC60-4505-9D07-2513E51F36FD}"/>
            </c:ext>
          </c:extLst>
        </c:ser>
        <c:ser>
          <c:idx val="2"/>
          <c:order val="2"/>
          <c:tx>
            <c:strRef>
              <c:f>CR_statistics!$V$1011</c:f>
              <c:strCache>
                <c:ptCount val="1"/>
                <c:pt idx="0">
                  <c:v>RAN3</c:v>
                </c:pt>
              </c:strCache>
            </c:strRef>
          </c:tx>
          <c:spPr>
            <a:solidFill>
              <a:srgbClr val="00B0F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CR_statistics!$V$1012:$V$1020</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FC60-4505-9D07-2513E51F36FD}"/>
            </c:ext>
          </c:extLst>
        </c:ser>
        <c:ser>
          <c:idx val="3"/>
          <c:order val="3"/>
          <c:tx>
            <c:strRef>
              <c:f>CR_statistics!$W$1011</c:f>
              <c:strCache>
                <c:ptCount val="1"/>
                <c:pt idx="0">
                  <c:v>RAN4</c:v>
                </c:pt>
              </c:strCache>
            </c:strRef>
          </c:tx>
          <c:spPr>
            <a:solidFill>
              <a:srgbClr val="FFFF0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CR_statistics!$W$1012:$W$1020</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FC60-4505-9D07-2513E51F36FD}"/>
            </c:ext>
          </c:extLst>
        </c:ser>
        <c:ser>
          <c:idx val="4"/>
          <c:order val="4"/>
          <c:tx>
            <c:strRef>
              <c:f>CR_statistics!$X$1011</c:f>
              <c:strCache>
                <c:ptCount val="1"/>
                <c:pt idx="0">
                  <c:v>RAN5</c:v>
                </c:pt>
              </c:strCache>
            </c:strRef>
          </c:tx>
          <c:spPr>
            <a:solidFill>
              <a:srgbClr val="7030A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CR_statistics!$X$1012:$X$1020</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FC60-4505-9D07-2513E51F36FD}"/>
            </c:ext>
          </c:extLst>
        </c:ser>
        <c:ser>
          <c:idx val="6"/>
          <c:order val="5"/>
          <c:tx>
            <c:strRef>
              <c:f>CR_statistics!$Y$1011</c:f>
              <c:strCache>
                <c:ptCount val="1"/>
                <c:pt idx="0">
                  <c:v>RAN6</c:v>
                </c:pt>
              </c:strCache>
            </c:strRef>
          </c:tx>
          <c:spPr>
            <a:solidFill>
              <a:srgbClr val="FFC000"/>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CR_statistics!$Y$1012:$Y$1020</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FC60-4505-9D07-2513E51F36FD}"/>
            </c:ext>
          </c:extLst>
        </c:ser>
        <c:ser>
          <c:idx val="5"/>
          <c:order val="6"/>
          <c:tx>
            <c:strRef>
              <c:f>CR_statistics!$Z$1011</c:f>
              <c:strCache>
                <c:ptCount val="1"/>
                <c:pt idx="0">
                  <c:v>RAN without RAN5</c:v>
                </c:pt>
              </c:strCache>
            </c:strRef>
          </c:tx>
          <c:spPr>
            <a:solidFill>
              <a:srgbClr val="FF33CC"/>
            </a:solidFill>
            <a:ln>
              <a:solidFill>
                <a:schemeClr val="tx1"/>
              </a:solidFill>
            </a:ln>
          </c:spPr>
          <c:invertIfNegative val="0"/>
          <c:cat>
            <c:strRef>
              <c:f>CR_statistics!$S$1012:$S$1020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CR_statistics!$Z$1012:$Z$1020</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FC60-4505-9D07-2513E51F36F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CR_statistics!$T$967</c:f>
              <c:strCache>
                <c:ptCount val="1"/>
                <c:pt idx="0">
                  <c:v>RAN1</c:v>
                </c:pt>
              </c:strCache>
            </c:strRef>
          </c:tx>
          <c:spPr>
            <a:solidFill>
              <a:srgbClr val="00FF00"/>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CR_statistics!$T$968:$T$976</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778D-4835-A089-F0CED79B1D9E}"/>
            </c:ext>
          </c:extLst>
        </c:ser>
        <c:ser>
          <c:idx val="1"/>
          <c:order val="1"/>
          <c:tx>
            <c:strRef>
              <c:f>CR_statistics!$U$967</c:f>
              <c:strCache>
                <c:ptCount val="1"/>
                <c:pt idx="0">
                  <c:v>RAN2</c:v>
                </c:pt>
              </c:strCache>
            </c:strRef>
          </c:tx>
          <c:spPr>
            <a:solidFill>
              <a:srgbClr val="FF0000"/>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CR_statistics!$U$968:$U$976</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778D-4835-A089-F0CED79B1D9E}"/>
            </c:ext>
          </c:extLst>
        </c:ser>
        <c:ser>
          <c:idx val="2"/>
          <c:order val="2"/>
          <c:tx>
            <c:strRef>
              <c:f>CR_statistics!$V$967</c:f>
              <c:strCache>
                <c:ptCount val="1"/>
                <c:pt idx="0">
                  <c:v>RAN3</c:v>
                </c:pt>
              </c:strCache>
            </c:strRef>
          </c:tx>
          <c:spPr>
            <a:solidFill>
              <a:srgbClr val="00B0F0"/>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CR_statistics!$V$968:$V$976</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778D-4835-A089-F0CED79B1D9E}"/>
            </c:ext>
          </c:extLst>
        </c:ser>
        <c:ser>
          <c:idx val="3"/>
          <c:order val="3"/>
          <c:tx>
            <c:strRef>
              <c:f>CR_statistics!$W$967</c:f>
              <c:strCache>
                <c:ptCount val="1"/>
                <c:pt idx="0">
                  <c:v>RAN4</c:v>
                </c:pt>
              </c:strCache>
            </c:strRef>
          </c:tx>
          <c:spPr>
            <a:solidFill>
              <a:srgbClr val="FFFF00"/>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CR_statistics!$W$968:$W$976</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778D-4835-A089-F0CED79B1D9E}"/>
            </c:ext>
          </c:extLst>
        </c:ser>
        <c:ser>
          <c:idx val="4"/>
          <c:order val="4"/>
          <c:tx>
            <c:strRef>
              <c:f>CR_statistics!$X$967</c:f>
              <c:strCache>
                <c:ptCount val="1"/>
                <c:pt idx="0">
                  <c:v>RAN5</c:v>
                </c:pt>
              </c:strCache>
            </c:strRef>
          </c:tx>
          <c:spPr>
            <a:solidFill>
              <a:srgbClr val="7030A0"/>
            </a:solidFill>
            <a:ln>
              <a:solidFill>
                <a:srgbClr val="000000"/>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CR_statistics!$X$968:$X$976</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778D-4835-A089-F0CED79B1D9E}"/>
            </c:ext>
          </c:extLst>
        </c:ser>
        <c:ser>
          <c:idx val="6"/>
          <c:order val="5"/>
          <c:tx>
            <c:strRef>
              <c:f>CR_statistics!$Y$967</c:f>
              <c:strCache>
                <c:ptCount val="1"/>
                <c:pt idx="0">
                  <c:v>RAN6</c:v>
                </c:pt>
              </c:strCache>
            </c:strRef>
          </c:tx>
          <c:spPr>
            <a:solidFill>
              <a:schemeClr val="accent2">
                <a:lumMod val="60000"/>
                <a:lumOff val="40000"/>
              </a:schemeClr>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CR_statistics!$Y$968:$Y$976</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778D-4835-A089-F0CED79B1D9E}"/>
            </c:ext>
          </c:extLst>
        </c:ser>
        <c:ser>
          <c:idx val="5"/>
          <c:order val="6"/>
          <c:tx>
            <c:strRef>
              <c:f>CR_statistics!$Z$967</c:f>
              <c:strCache>
                <c:ptCount val="1"/>
                <c:pt idx="0">
                  <c:v>RAN without RAN5</c:v>
                </c:pt>
              </c:strCache>
            </c:strRef>
          </c:tx>
          <c:spPr>
            <a:solidFill>
              <a:srgbClr val="FF33CC"/>
            </a:solidFill>
            <a:ln>
              <a:solidFill>
                <a:schemeClr val="tx1"/>
              </a:solidFill>
            </a:ln>
          </c:spPr>
          <c:invertIfNegative val="0"/>
          <c:cat>
            <c:strRef>
              <c:f>CR_statistics!$S$968:$S$976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CR_statistics!$Z$968:$Z$976</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778D-4835-A089-F0CED79B1D9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CR_statistics!$T$924</c:f>
              <c:strCache>
                <c:ptCount val="1"/>
                <c:pt idx="0">
                  <c:v>RAN1</c:v>
                </c:pt>
              </c:strCache>
            </c:strRef>
          </c:tx>
          <c:spPr>
            <a:solidFill>
              <a:srgbClr val="00FF0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CR_statistics!$T$925:$T$933</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EF9D-49FB-B64A-5C0415E0F7F9}"/>
            </c:ext>
          </c:extLst>
        </c:ser>
        <c:ser>
          <c:idx val="1"/>
          <c:order val="1"/>
          <c:tx>
            <c:strRef>
              <c:f>CR_statistics!$U$924</c:f>
              <c:strCache>
                <c:ptCount val="1"/>
                <c:pt idx="0">
                  <c:v>RAN2</c:v>
                </c:pt>
              </c:strCache>
            </c:strRef>
          </c:tx>
          <c:spPr>
            <a:solidFill>
              <a:srgbClr val="FF000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CR_statistics!$U$925:$U$933</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EF9D-49FB-B64A-5C0415E0F7F9}"/>
            </c:ext>
          </c:extLst>
        </c:ser>
        <c:ser>
          <c:idx val="2"/>
          <c:order val="2"/>
          <c:tx>
            <c:strRef>
              <c:f>CR_statistics!$V$924</c:f>
              <c:strCache>
                <c:ptCount val="1"/>
                <c:pt idx="0">
                  <c:v>RAN3</c:v>
                </c:pt>
              </c:strCache>
            </c:strRef>
          </c:tx>
          <c:spPr>
            <a:solidFill>
              <a:srgbClr val="00B0F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CR_statistics!$V$925:$V$933</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EF9D-49FB-B64A-5C0415E0F7F9}"/>
            </c:ext>
          </c:extLst>
        </c:ser>
        <c:ser>
          <c:idx val="3"/>
          <c:order val="3"/>
          <c:tx>
            <c:strRef>
              <c:f>CR_statistics!$W$924</c:f>
              <c:strCache>
                <c:ptCount val="1"/>
                <c:pt idx="0">
                  <c:v>RAN4</c:v>
                </c:pt>
              </c:strCache>
            </c:strRef>
          </c:tx>
          <c:spPr>
            <a:solidFill>
              <a:srgbClr val="FFFF0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CR_statistics!$W$925:$W$933</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EF9D-49FB-B64A-5C0415E0F7F9}"/>
            </c:ext>
          </c:extLst>
        </c:ser>
        <c:ser>
          <c:idx val="4"/>
          <c:order val="4"/>
          <c:tx>
            <c:strRef>
              <c:f>CR_statistics!$X$924</c:f>
              <c:strCache>
                <c:ptCount val="1"/>
                <c:pt idx="0">
                  <c:v>RAN5</c:v>
                </c:pt>
              </c:strCache>
            </c:strRef>
          </c:tx>
          <c:spPr>
            <a:solidFill>
              <a:srgbClr val="7030A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CR_statistics!$X$925:$X$933</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EF9D-49FB-B64A-5C0415E0F7F9}"/>
            </c:ext>
          </c:extLst>
        </c:ser>
        <c:ser>
          <c:idx val="6"/>
          <c:order val="5"/>
          <c:tx>
            <c:strRef>
              <c:f>CR_statistics!$Y$924</c:f>
              <c:strCache>
                <c:ptCount val="1"/>
                <c:pt idx="0">
                  <c:v>RAN6</c:v>
                </c:pt>
              </c:strCache>
            </c:strRef>
          </c:tx>
          <c:spPr>
            <a:solidFill>
              <a:srgbClr val="FFC000"/>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CR_statistics!$Y$925:$Y$933</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EF9D-49FB-B64A-5C0415E0F7F9}"/>
            </c:ext>
          </c:extLst>
        </c:ser>
        <c:ser>
          <c:idx val="5"/>
          <c:order val="6"/>
          <c:tx>
            <c:strRef>
              <c:f>CR_statistics!$Z$924</c:f>
              <c:strCache>
                <c:ptCount val="1"/>
                <c:pt idx="0">
                  <c:v>RAN without RAN5</c:v>
                </c:pt>
              </c:strCache>
            </c:strRef>
          </c:tx>
          <c:spPr>
            <a:solidFill>
              <a:srgbClr val="FF33CC"/>
            </a:solidFill>
            <a:ln>
              <a:solidFill>
                <a:schemeClr val="tx1"/>
              </a:solidFill>
            </a:ln>
          </c:spPr>
          <c:invertIfNegative val="0"/>
          <c:cat>
            <c:strRef>
              <c:f>CR_statistics!$S$925:$S$933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CR_statistics!$Z$925:$Z$933</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EF9D-49FB-B64A-5C0415E0F7F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CR_statistics!$T$881</c:f>
              <c:strCache>
                <c:ptCount val="1"/>
                <c:pt idx="0">
                  <c:v>RAN1</c:v>
                </c:pt>
              </c:strCache>
            </c:strRef>
          </c:tx>
          <c:spPr>
            <a:solidFill>
              <a:srgbClr val="00FF0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CR_statistics!$T$882:$T$890</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460F-46F1-BE03-1DD963309FB1}"/>
            </c:ext>
          </c:extLst>
        </c:ser>
        <c:ser>
          <c:idx val="1"/>
          <c:order val="1"/>
          <c:tx>
            <c:strRef>
              <c:f>CR_statistics!$U$881</c:f>
              <c:strCache>
                <c:ptCount val="1"/>
                <c:pt idx="0">
                  <c:v>RAN2</c:v>
                </c:pt>
              </c:strCache>
            </c:strRef>
          </c:tx>
          <c:spPr>
            <a:solidFill>
              <a:srgbClr val="FF000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CR_statistics!$U$882:$U$890</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460F-46F1-BE03-1DD963309FB1}"/>
            </c:ext>
          </c:extLst>
        </c:ser>
        <c:ser>
          <c:idx val="2"/>
          <c:order val="2"/>
          <c:tx>
            <c:strRef>
              <c:f>CR_statistics!$V$881</c:f>
              <c:strCache>
                <c:ptCount val="1"/>
                <c:pt idx="0">
                  <c:v>RAN3</c:v>
                </c:pt>
              </c:strCache>
            </c:strRef>
          </c:tx>
          <c:spPr>
            <a:solidFill>
              <a:srgbClr val="00B0F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CR_statistics!$V$882:$V$890</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460F-46F1-BE03-1DD963309FB1}"/>
            </c:ext>
          </c:extLst>
        </c:ser>
        <c:ser>
          <c:idx val="3"/>
          <c:order val="3"/>
          <c:tx>
            <c:strRef>
              <c:f>CR_statistics!$W$881</c:f>
              <c:strCache>
                <c:ptCount val="1"/>
                <c:pt idx="0">
                  <c:v>RAN4</c:v>
                </c:pt>
              </c:strCache>
            </c:strRef>
          </c:tx>
          <c:spPr>
            <a:solidFill>
              <a:srgbClr val="FFFF0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CR_statistics!$W$882:$W$890</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460F-46F1-BE03-1DD963309FB1}"/>
            </c:ext>
          </c:extLst>
        </c:ser>
        <c:ser>
          <c:idx val="4"/>
          <c:order val="4"/>
          <c:tx>
            <c:strRef>
              <c:f>CR_statistics!$X$881</c:f>
              <c:strCache>
                <c:ptCount val="1"/>
                <c:pt idx="0">
                  <c:v>RAN5</c:v>
                </c:pt>
              </c:strCache>
            </c:strRef>
          </c:tx>
          <c:spPr>
            <a:solidFill>
              <a:srgbClr val="7030A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CR_statistics!$X$882:$X$890</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460F-46F1-BE03-1DD963309FB1}"/>
            </c:ext>
          </c:extLst>
        </c:ser>
        <c:ser>
          <c:idx val="6"/>
          <c:order val="5"/>
          <c:tx>
            <c:strRef>
              <c:f>CR_statistics!$Y$881</c:f>
              <c:strCache>
                <c:ptCount val="1"/>
                <c:pt idx="0">
                  <c:v>RAN6</c:v>
                </c:pt>
              </c:strCache>
            </c:strRef>
          </c:tx>
          <c:spPr>
            <a:solidFill>
              <a:srgbClr val="FFC000"/>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CR_statistics!$Y$882:$Y$890</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460F-46F1-BE03-1DD963309FB1}"/>
            </c:ext>
          </c:extLst>
        </c:ser>
        <c:ser>
          <c:idx val="5"/>
          <c:order val="6"/>
          <c:tx>
            <c:strRef>
              <c:f>CR_statistics!$Z$881</c:f>
              <c:strCache>
                <c:ptCount val="1"/>
                <c:pt idx="0">
                  <c:v>RAN without RAN5</c:v>
                </c:pt>
              </c:strCache>
            </c:strRef>
          </c:tx>
          <c:spPr>
            <a:solidFill>
              <a:srgbClr val="FF33CC"/>
            </a:solidFill>
            <a:ln>
              <a:solidFill>
                <a:schemeClr val="tx1"/>
              </a:solidFill>
            </a:ln>
          </c:spPr>
          <c:invertIfNegative val="0"/>
          <c:cat>
            <c:strRef>
              <c:f>CR_statistics!$S$882:$S$890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CR_statistics!$Z$882:$Z$890</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460F-46F1-BE03-1DD963309FB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CR_statistics!$T$836</c:f>
              <c:strCache>
                <c:ptCount val="1"/>
                <c:pt idx="0">
                  <c:v>RAN1</c:v>
                </c:pt>
              </c:strCache>
            </c:strRef>
          </c:tx>
          <c:spPr>
            <a:solidFill>
              <a:srgbClr val="00FF00"/>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CR_statistics!$T$837:$T$845</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2B96-467E-8046-298ABD886BA3}"/>
            </c:ext>
          </c:extLst>
        </c:ser>
        <c:ser>
          <c:idx val="1"/>
          <c:order val="1"/>
          <c:tx>
            <c:strRef>
              <c:f>CR_statistics!$U$836</c:f>
              <c:strCache>
                <c:ptCount val="1"/>
                <c:pt idx="0">
                  <c:v>RAN2</c:v>
                </c:pt>
              </c:strCache>
            </c:strRef>
          </c:tx>
          <c:spPr>
            <a:solidFill>
              <a:srgbClr val="FF0000"/>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CR_statistics!$U$837:$U$845</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2B96-467E-8046-298ABD886BA3}"/>
            </c:ext>
          </c:extLst>
        </c:ser>
        <c:ser>
          <c:idx val="2"/>
          <c:order val="2"/>
          <c:tx>
            <c:strRef>
              <c:f>CR_statistics!$V$836</c:f>
              <c:strCache>
                <c:ptCount val="1"/>
                <c:pt idx="0">
                  <c:v>RAN3</c:v>
                </c:pt>
              </c:strCache>
            </c:strRef>
          </c:tx>
          <c:spPr>
            <a:solidFill>
              <a:srgbClr val="00B0F0"/>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CR_statistics!$V$837:$V$845</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2B96-467E-8046-298ABD886BA3}"/>
            </c:ext>
          </c:extLst>
        </c:ser>
        <c:ser>
          <c:idx val="3"/>
          <c:order val="3"/>
          <c:tx>
            <c:strRef>
              <c:f>CR_statistics!$W$836</c:f>
              <c:strCache>
                <c:ptCount val="1"/>
                <c:pt idx="0">
                  <c:v>RAN4</c:v>
                </c:pt>
              </c:strCache>
            </c:strRef>
          </c:tx>
          <c:spPr>
            <a:solidFill>
              <a:srgbClr val="FFFF00"/>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CR_statistics!$W$837:$W$845</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2B96-467E-8046-298ABD886BA3}"/>
            </c:ext>
          </c:extLst>
        </c:ser>
        <c:ser>
          <c:idx val="4"/>
          <c:order val="4"/>
          <c:tx>
            <c:strRef>
              <c:f>CR_statistics!$X$836</c:f>
              <c:strCache>
                <c:ptCount val="1"/>
                <c:pt idx="0">
                  <c:v>RAN5</c:v>
                </c:pt>
              </c:strCache>
            </c:strRef>
          </c:tx>
          <c:spPr>
            <a:solidFill>
              <a:srgbClr val="7030A0"/>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CR_statistics!$X$837:$X$845</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2B96-467E-8046-298ABD886BA3}"/>
            </c:ext>
          </c:extLst>
        </c:ser>
        <c:ser>
          <c:idx val="6"/>
          <c:order val="5"/>
          <c:tx>
            <c:strRef>
              <c:f>CR_statistics!$Y$836</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2B96-467E-8046-298ABD886BA3}"/>
              </c:ext>
            </c:extLst>
          </c:dPt>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CR_statistics!$Y$837:$Y$845</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2B96-467E-8046-298ABD886BA3}"/>
            </c:ext>
          </c:extLst>
        </c:ser>
        <c:ser>
          <c:idx val="5"/>
          <c:order val="6"/>
          <c:tx>
            <c:strRef>
              <c:f>CR_statistics!$Z$836</c:f>
              <c:strCache>
                <c:ptCount val="1"/>
                <c:pt idx="0">
                  <c:v>RAN without RAN5</c:v>
                </c:pt>
              </c:strCache>
            </c:strRef>
          </c:tx>
          <c:spPr>
            <a:solidFill>
              <a:srgbClr val="FF33CC"/>
            </a:solidFill>
            <a:ln>
              <a:solidFill>
                <a:srgbClr val="000000"/>
              </a:solidFill>
            </a:ln>
          </c:spPr>
          <c:invertIfNegative val="0"/>
          <c:cat>
            <c:strRef>
              <c:f>CR_statistics!$S$837:$S$845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CR_statistics!$Z$837:$Z$845</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2B96-467E-8046-298ABD886BA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CR_statistics!$T$794</c:f>
              <c:strCache>
                <c:ptCount val="1"/>
                <c:pt idx="0">
                  <c:v>RAN1</c:v>
                </c:pt>
              </c:strCache>
            </c:strRef>
          </c:tx>
          <c:spPr>
            <a:solidFill>
              <a:srgbClr val="00FF00"/>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CR_statistics!$T$795:$T$803</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BAA7-432A-AE1B-CDDBDFC60D02}"/>
            </c:ext>
          </c:extLst>
        </c:ser>
        <c:ser>
          <c:idx val="1"/>
          <c:order val="1"/>
          <c:tx>
            <c:strRef>
              <c:f>CR_statistics!$U$794</c:f>
              <c:strCache>
                <c:ptCount val="1"/>
                <c:pt idx="0">
                  <c:v>RAN2</c:v>
                </c:pt>
              </c:strCache>
            </c:strRef>
          </c:tx>
          <c:spPr>
            <a:solidFill>
              <a:srgbClr val="FF0000"/>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CR_statistics!$U$795:$U$803</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BAA7-432A-AE1B-CDDBDFC60D02}"/>
            </c:ext>
          </c:extLst>
        </c:ser>
        <c:ser>
          <c:idx val="2"/>
          <c:order val="2"/>
          <c:tx>
            <c:strRef>
              <c:f>CR_statistics!$V$794</c:f>
              <c:strCache>
                <c:ptCount val="1"/>
                <c:pt idx="0">
                  <c:v>RAN3</c:v>
                </c:pt>
              </c:strCache>
            </c:strRef>
          </c:tx>
          <c:spPr>
            <a:solidFill>
              <a:srgbClr val="00B0F0"/>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CR_statistics!$V$795:$V$803</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BAA7-432A-AE1B-CDDBDFC60D02}"/>
            </c:ext>
          </c:extLst>
        </c:ser>
        <c:ser>
          <c:idx val="3"/>
          <c:order val="3"/>
          <c:tx>
            <c:strRef>
              <c:f>CR_statistics!$W$794</c:f>
              <c:strCache>
                <c:ptCount val="1"/>
                <c:pt idx="0">
                  <c:v>RAN4</c:v>
                </c:pt>
              </c:strCache>
            </c:strRef>
          </c:tx>
          <c:spPr>
            <a:solidFill>
              <a:srgbClr val="FFFF00"/>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CR_statistics!$W$795:$W$803</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BAA7-432A-AE1B-CDDBDFC60D02}"/>
            </c:ext>
          </c:extLst>
        </c:ser>
        <c:ser>
          <c:idx val="4"/>
          <c:order val="4"/>
          <c:tx>
            <c:strRef>
              <c:f>CR_statistics!$X$794</c:f>
              <c:strCache>
                <c:ptCount val="1"/>
                <c:pt idx="0">
                  <c:v>RAN5</c:v>
                </c:pt>
              </c:strCache>
            </c:strRef>
          </c:tx>
          <c:spPr>
            <a:solidFill>
              <a:srgbClr val="7030A0"/>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CR_statistics!$X$795:$X$803</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BAA7-432A-AE1B-CDDBDFC60D02}"/>
            </c:ext>
          </c:extLst>
        </c:ser>
        <c:ser>
          <c:idx val="6"/>
          <c:order val="5"/>
          <c:tx>
            <c:strRef>
              <c:f>CR_statistics!$Y$794</c:f>
              <c:strCache>
                <c:ptCount val="1"/>
                <c:pt idx="0">
                  <c:v>RAN without RAN5</c:v>
                </c:pt>
              </c:strCache>
            </c:strRef>
          </c:tx>
          <c:spPr>
            <a:solidFill>
              <a:srgbClr val="FF33CC"/>
            </a:solidFill>
            <a:ln>
              <a:solidFill>
                <a:schemeClr val="tx1"/>
              </a:solidFill>
            </a:ln>
          </c:spPr>
          <c:invertIfNegative val="0"/>
          <c:cat>
            <c:strRef>
              <c:f>CR_statistics!$S$795:$S$803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CR_statistics!$Y$795:$Y$803</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BAA7-432A-AE1B-CDDBDFC60D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CR_statistics!$T$751</c:f>
              <c:strCache>
                <c:ptCount val="1"/>
                <c:pt idx="0">
                  <c:v>RAN1</c:v>
                </c:pt>
              </c:strCache>
            </c:strRef>
          </c:tx>
          <c:spPr>
            <a:solidFill>
              <a:srgbClr val="00FF00"/>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CR_statistics!$T$752:$T$761</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DECA-4FC0-9950-2A11A28C5696}"/>
            </c:ext>
          </c:extLst>
        </c:ser>
        <c:ser>
          <c:idx val="1"/>
          <c:order val="1"/>
          <c:tx>
            <c:strRef>
              <c:f>CR_statistics!$U$751</c:f>
              <c:strCache>
                <c:ptCount val="1"/>
                <c:pt idx="0">
                  <c:v>RAN2</c:v>
                </c:pt>
              </c:strCache>
            </c:strRef>
          </c:tx>
          <c:spPr>
            <a:solidFill>
              <a:srgbClr val="FF0000"/>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CR_statistics!$U$752:$U$761</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DECA-4FC0-9950-2A11A28C5696}"/>
            </c:ext>
          </c:extLst>
        </c:ser>
        <c:ser>
          <c:idx val="2"/>
          <c:order val="2"/>
          <c:tx>
            <c:strRef>
              <c:f>CR_statistics!$V$751</c:f>
              <c:strCache>
                <c:ptCount val="1"/>
                <c:pt idx="0">
                  <c:v>RAN3</c:v>
                </c:pt>
              </c:strCache>
            </c:strRef>
          </c:tx>
          <c:spPr>
            <a:solidFill>
              <a:srgbClr val="00B0F0"/>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CR_statistics!$V$752:$V$761</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DECA-4FC0-9950-2A11A28C5696}"/>
            </c:ext>
          </c:extLst>
        </c:ser>
        <c:ser>
          <c:idx val="3"/>
          <c:order val="3"/>
          <c:tx>
            <c:strRef>
              <c:f>CR_statistics!$W$751</c:f>
              <c:strCache>
                <c:ptCount val="1"/>
                <c:pt idx="0">
                  <c:v>RAN4</c:v>
                </c:pt>
              </c:strCache>
            </c:strRef>
          </c:tx>
          <c:spPr>
            <a:solidFill>
              <a:srgbClr val="FFFF00"/>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CR_statistics!$W$752:$W$761</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DECA-4FC0-9950-2A11A28C5696}"/>
            </c:ext>
          </c:extLst>
        </c:ser>
        <c:ser>
          <c:idx val="4"/>
          <c:order val="4"/>
          <c:tx>
            <c:strRef>
              <c:f>CR_statistics!$X$751</c:f>
              <c:strCache>
                <c:ptCount val="1"/>
                <c:pt idx="0">
                  <c:v>RAN5</c:v>
                </c:pt>
              </c:strCache>
            </c:strRef>
          </c:tx>
          <c:spPr>
            <a:solidFill>
              <a:srgbClr val="7030A0"/>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CR_statistics!$X$752:$X$761</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DECA-4FC0-9950-2A11A28C5696}"/>
            </c:ext>
          </c:extLst>
        </c:ser>
        <c:ser>
          <c:idx val="6"/>
          <c:order val="5"/>
          <c:tx>
            <c:strRef>
              <c:f>CR_statistics!$Y$751</c:f>
              <c:strCache>
                <c:ptCount val="1"/>
                <c:pt idx="0">
                  <c:v>RAN without RAN5</c:v>
                </c:pt>
              </c:strCache>
            </c:strRef>
          </c:tx>
          <c:spPr>
            <a:solidFill>
              <a:srgbClr val="FF66FF"/>
            </a:solidFill>
            <a:ln>
              <a:solidFill>
                <a:schemeClr val="tx1"/>
              </a:solidFill>
            </a:ln>
          </c:spPr>
          <c:invertIfNegative val="0"/>
          <c:cat>
            <c:strRef>
              <c:f>CR_statistics!$S$752:$S$761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CR_statistics!$Y$752:$Y$761</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DECA-4FC0-9950-2A11A28C569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CR_statistics!$T$709</c:f>
              <c:strCache>
                <c:ptCount val="1"/>
                <c:pt idx="0">
                  <c:v>RAN1</c:v>
                </c:pt>
              </c:strCache>
            </c:strRef>
          </c:tx>
          <c:spPr>
            <a:solidFill>
              <a:srgbClr val="00FF00"/>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CR_statistics!$T$710:$T$719</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557C-44F1-BA12-A4F1D41863B7}"/>
            </c:ext>
          </c:extLst>
        </c:ser>
        <c:ser>
          <c:idx val="1"/>
          <c:order val="1"/>
          <c:tx>
            <c:strRef>
              <c:f>CR_statistics!$U$709</c:f>
              <c:strCache>
                <c:ptCount val="1"/>
                <c:pt idx="0">
                  <c:v>RAN2</c:v>
                </c:pt>
              </c:strCache>
            </c:strRef>
          </c:tx>
          <c:spPr>
            <a:solidFill>
              <a:srgbClr val="FF0000"/>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CR_statistics!$U$710:$U$719</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557C-44F1-BA12-A4F1D41863B7}"/>
            </c:ext>
          </c:extLst>
        </c:ser>
        <c:ser>
          <c:idx val="2"/>
          <c:order val="2"/>
          <c:tx>
            <c:strRef>
              <c:f>CR_statistics!$V$709</c:f>
              <c:strCache>
                <c:ptCount val="1"/>
                <c:pt idx="0">
                  <c:v>RAN3</c:v>
                </c:pt>
              </c:strCache>
            </c:strRef>
          </c:tx>
          <c:spPr>
            <a:solidFill>
              <a:srgbClr val="00B0F0"/>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CR_statistics!$V$710:$V$719</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557C-44F1-BA12-A4F1D41863B7}"/>
            </c:ext>
          </c:extLst>
        </c:ser>
        <c:ser>
          <c:idx val="3"/>
          <c:order val="3"/>
          <c:tx>
            <c:strRef>
              <c:f>CR_statistics!$W$709</c:f>
              <c:strCache>
                <c:ptCount val="1"/>
                <c:pt idx="0">
                  <c:v>RAN4</c:v>
                </c:pt>
              </c:strCache>
            </c:strRef>
          </c:tx>
          <c:spPr>
            <a:solidFill>
              <a:srgbClr val="FFFF00"/>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CR_statistics!$W$710:$W$719</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557C-44F1-BA12-A4F1D41863B7}"/>
            </c:ext>
          </c:extLst>
        </c:ser>
        <c:ser>
          <c:idx val="4"/>
          <c:order val="4"/>
          <c:tx>
            <c:strRef>
              <c:f>CR_statistics!$X$709</c:f>
              <c:strCache>
                <c:ptCount val="1"/>
                <c:pt idx="0">
                  <c:v>RAN5</c:v>
                </c:pt>
              </c:strCache>
            </c:strRef>
          </c:tx>
          <c:spPr>
            <a:solidFill>
              <a:srgbClr val="7030A0"/>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CR_statistics!$X$710:$X$719</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557C-44F1-BA12-A4F1D41863B7}"/>
            </c:ext>
          </c:extLst>
        </c:ser>
        <c:ser>
          <c:idx val="6"/>
          <c:order val="5"/>
          <c:tx>
            <c:strRef>
              <c:f>CR_statistics!$Y$709</c:f>
              <c:strCache>
                <c:ptCount val="1"/>
                <c:pt idx="0">
                  <c:v>RAN without RAN5</c:v>
                </c:pt>
              </c:strCache>
            </c:strRef>
          </c:tx>
          <c:spPr>
            <a:solidFill>
              <a:srgbClr val="FF00FF"/>
            </a:solidFill>
            <a:ln>
              <a:solidFill>
                <a:schemeClr val="tx1"/>
              </a:solidFill>
            </a:ln>
          </c:spPr>
          <c:invertIfNegative val="0"/>
          <c:cat>
            <c:strRef>
              <c:f>CR_statistics!$S$710:$S$719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CR_statistics!$Y$710:$Y$719</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557C-44F1-BA12-A4F1D41863B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CR_statistics!$AP$753</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CR_statistics!$AQ$753:$DB$753</c:f>
              <c:numCache>
                <c:formatCode>General</c:formatCode>
                <c:ptCount val="64"/>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0-EE2E-4112-8D32-008C523C1B59}"/>
            </c:ext>
          </c:extLst>
        </c:ser>
        <c:ser>
          <c:idx val="1"/>
          <c:order val="1"/>
          <c:tx>
            <c:strRef>
              <c:f>CR_statistics!$AP$754</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CR_statistics!$AQ$754:$DB$754</c:f>
              <c:numCache>
                <c:formatCode>General</c:formatCode>
                <c:ptCount val="64"/>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1-EE2E-4112-8D32-008C523C1B59}"/>
            </c:ext>
          </c:extLst>
        </c:ser>
        <c:ser>
          <c:idx val="2"/>
          <c:order val="2"/>
          <c:tx>
            <c:strRef>
              <c:f>CR_statistics!$AP$755</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CR_statistics!$AQ$755:$DB$755</c:f>
              <c:numCache>
                <c:formatCode>General</c:formatCode>
                <c:ptCount val="64"/>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2-EE2E-4112-8D32-008C523C1B59}"/>
            </c:ext>
          </c:extLst>
        </c:ser>
        <c:ser>
          <c:idx val="3"/>
          <c:order val="3"/>
          <c:tx>
            <c:strRef>
              <c:f>CR_statistics!$AP$756</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CR_statistics!$AQ$756:$DB$756</c:f>
              <c:numCache>
                <c:formatCode>General</c:formatCode>
                <c:ptCount val="64"/>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3-EE2E-4112-8D32-008C523C1B59}"/>
            </c:ext>
          </c:extLst>
        </c:ser>
        <c:ser>
          <c:idx val="4"/>
          <c:order val="4"/>
          <c:tx>
            <c:strRef>
              <c:f>CR_statistics!$AP$757</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CR_statistics!$AQ$757:$DB$757</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4-EE2E-4112-8D32-008C523C1B59}"/>
            </c:ext>
          </c:extLst>
        </c:ser>
        <c:ser>
          <c:idx val="5"/>
          <c:order val="5"/>
          <c:tx>
            <c:strRef>
              <c:f>CR_statistics!$AP$758</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CR_statistics!$AQ$758:$DB$758</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pt idx="63">
                  <c:v>1</c:v>
                </c:pt>
              </c:numCache>
            </c:numRef>
          </c:val>
          <c:smooth val="0"/>
          <c:extLst>
            <c:ext xmlns:c16="http://schemas.microsoft.com/office/drawing/2014/chart" uri="{C3380CC4-5D6E-409C-BE32-E72D297353CC}">
              <c16:uniqueId val="{00000005-EE2E-4112-8D32-008C523C1B59}"/>
            </c:ext>
          </c:extLst>
        </c:ser>
        <c:ser>
          <c:idx val="6"/>
          <c:order val="6"/>
          <c:tx>
            <c:strRef>
              <c:f>CR_statistics!$AP$759</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CR_statistics!$AQ$759:$DB$759</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pt idx="63">
                  <c:v>2</c:v>
                </c:pt>
              </c:numCache>
            </c:numRef>
          </c:val>
          <c:smooth val="0"/>
          <c:extLst>
            <c:ext xmlns:c16="http://schemas.microsoft.com/office/drawing/2014/chart" uri="{C3380CC4-5D6E-409C-BE32-E72D297353CC}">
              <c16:uniqueId val="{00000006-EE2E-4112-8D32-008C523C1B59}"/>
            </c:ext>
          </c:extLst>
        </c:ser>
        <c:ser>
          <c:idx val="7"/>
          <c:order val="7"/>
          <c:tx>
            <c:strRef>
              <c:f>CR_statistics!$AP$760</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CR_statistics!$AQ$760:$DB$760</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pt idx="63">
                  <c:v>19</c:v>
                </c:pt>
              </c:numCache>
            </c:numRef>
          </c:val>
          <c:smooth val="0"/>
          <c:extLst>
            <c:ext xmlns:c16="http://schemas.microsoft.com/office/drawing/2014/chart" uri="{C3380CC4-5D6E-409C-BE32-E72D297353CC}">
              <c16:uniqueId val="{00000007-EE2E-4112-8D32-008C523C1B59}"/>
            </c:ext>
          </c:extLst>
        </c:ser>
        <c:ser>
          <c:idx val="8"/>
          <c:order val="8"/>
          <c:tx>
            <c:strRef>
              <c:f>CR_statistics!$AP$761</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CR_statistics!$AQ$761:$DB$761</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pt idx="63">
                  <c:v>50</c:v>
                </c:pt>
              </c:numCache>
            </c:numRef>
          </c:val>
          <c:smooth val="0"/>
          <c:extLst>
            <c:ext xmlns:c16="http://schemas.microsoft.com/office/drawing/2014/chart" uri="{C3380CC4-5D6E-409C-BE32-E72D297353CC}">
              <c16:uniqueId val="{00000008-EE2E-4112-8D32-008C523C1B59}"/>
            </c:ext>
          </c:extLst>
        </c:ser>
        <c:ser>
          <c:idx val="10"/>
          <c:order val="9"/>
          <c:tx>
            <c:strRef>
              <c:f>CR_statistics!$AP$762</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EE2E-4112-8D32-008C523C1B59}"/>
              </c:ext>
            </c:extLst>
          </c:dPt>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CR_statistics!$AQ$762:$DB$762</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pt idx="63">
                  <c:v>137</c:v>
                </c:pt>
              </c:numCache>
            </c:numRef>
          </c:val>
          <c:smooth val="0"/>
          <c:extLst>
            <c:ext xmlns:c16="http://schemas.microsoft.com/office/drawing/2014/chart" uri="{C3380CC4-5D6E-409C-BE32-E72D297353CC}">
              <c16:uniqueId val="{0000000A-EE2E-4112-8D32-008C523C1B59}"/>
            </c:ext>
          </c:extLst>
        </c:ser>
        <c:ser>
          <c:idx val="9"/>
          <c:order val="10"/>
          <c:tx>
            <c:strRef>
              <c:f>CR_statistics!$AP$763</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CR_statistics!$AQ$763:$DB$763</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pt idx="63">
                  <c:v>383</c:v>
                </c:pt>
              </c:numCache>
            </c:numRef>
          </c:val>
          <c:smooth val="0"/>
          <c:extLst xmlns:c15="http://schemas.microsoft.com/office/drawing/2012/chart">
            <c:ext xmlns:c16="http://schemas.microsoft.com/office/drawing/2014/chart" uri="{C3380CC4-5D6E-409C-BE32-E72D297353CC}">
              <c16:uniqueId val="{0000000B-EE2E-4112-8D32-008C523C1B59}"/>
            </c:ext>
          </c:extLst>
        </c:ser>
        <c:ser>
          <c:idx val="12"/>
          <c:order val="12"/>
          <c:tx>
            <c:strRef>
              <c:f>CR_statistics!$AP$747</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CR_statistics!$AQ$752:$DB$752</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CR_statistics!$AQ$747:$CX$747</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EE2E-4112-8D32-008C523C1B59}"/>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CR_statistics!$AP$764</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CR_statistics!$AQ$752:$DB$752</c15:sqref>
                        </c15:formulaRef>
                      </c:ext>
                    </c:extLst>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extLst>
                      <c:ext uri="{02D57815-91ED-43cb-92C2-25804820EDAC}">
                        <c15:formulaRef>
                          <c15:sqref>CR_statistics!$AQ$764:$CM$764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EE2E-4112-8D32-008C523C1B59}"/>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CR_statistics!$AP$734</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CR_statistics!$AQ$734:$DB$734</c:f>
              <c:numCache>
                <c:formatCode>General</c:formatCode>
                <c:ptCount val="64"/>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0-B200-4B42-9D01-3E457D106CD9}"/>
            </c:ext>
          </c:extLst>
        </c:ser>
        <c:ser>
          <c:idx val="1"/>
          <c:order val="1"/>
          <c:tx>
            <c:strRef>
              <c:f>CR_statistics!$AP$735</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CR_statistics!$AQ$735:$DB$735</c:f>
              <c:numCache>
                <c:formatCode>General</c:formatCode>
                <c:ptCount val="64"/>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1-B200-4B42-9D01-3E457D106CD9}"/>
            </c:ext>
          </c:extLst>
        </c:ser>
        <c:ser>
          <c:idx val="2"/>
          <c:order val="2"/>
          <c:tx>
            <c:strRef>
              <c:f>CR_statistics!$AP$736</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CR_statistics!$AQ$736:$DB$736</c:f>
              <c:numCache>
                <c:formatCode>General</c:formatCode>
                <c:ptCount val="64"/>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pt idx="63">
                  <c:v>0</c:v>
                </c:pt>
              </c:numCache>
            </c:numRef>
          </c:val>
          <c:smooth val="0"/>
          <c:extLst>
            <c:ext xmlns:c16="http://schemas.microsoft.com/office/drawing/2014/chart" uri="{C3380CC4-5D6E-409C-BE32-E72D297353CC}">
              <c16:uniqueId val="{00000002-B200-4B42-9D01-3E457D106CD9}"/>
            </c:ext>
          </c:extLst>
        </c:ser>
        <c:ser>
          <c:idx val="3"/>
          <c:order val="3"/>
          <c:tx>
            <c:strRef>
              <c:f>CR_statistics!$AP$737</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CR_statistics!$AQ$737:$DB$737</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3-B200-4B42-9D01-3E457D106CD9}"/>
            </c:ext>
          </c:extLst>
        </c:ser>
        <c:ser>
          <c:idx val="4"/>
          <c:order val="4"/>
          <c:tx>
            <c:strRef>
              <c:f>CR_statistics!$AP$738</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CR_statistics!$AQ$738:$DB$738</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val>
          <c:smooth val="0"/>
          <c:extLst>
            <c:ext xmlns:c16="http://schemas.microsoft.com/office/drawing/2014/chart" uri="{C3380CC4-5D6E-409C-BE32-E72D297353CC}">
              <c16:uniqueId val="{00000004-B200-4B42-9D01-3E457D106CD9}"/>
            </c:ext>
          </c:extLst>
        </c:ser>
        <c:ser>
          <c:idx val="5"/>
          <c:order val="5"/>
          <c:tx>
            <c:strRef>
              <c:f>CR_statistics!$AP$739</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CR_statistics!$AQ$739:$DB$739</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pt idx="63">
                  <c:v>0</c:v>
                </c:pt>
              </c:numCache>
            </c:numRef>
          </c:val>
          <c:smooth val="0"/>
          <c:extLst>
            <c:ext xmlns:c16="http://schemas.microsoft.com/office/drawing/2014/chart" uri="{C3380CC4-5D6E-409C-BE32-E72D297353CC}">
              <c16:uniqueId val="{00000005-B200-4B42-9D01-3E457D106CD9}"/>
            </c:ext>
          </c:extLst>
        </c:ser>
        <c:ser>
          <c:idx val="6"/>
          <c:order val="6"/>
          <c:tx>
            <c:strRef>
              <c:f>CR_statistics!$AP$740</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CR_statistics!$AQ$740:$DB$740</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pt idx="63">
                  <c:v>0</c:v>
                </c:pt>
              </c:numCache>
            </c:numRef>
          </c:val>
          <c:smooth val="0"/>
          <c:extLst>
            <c:ext xmlns:c16="http://schemas.microsoft.com/office/drawing/2014/chart" uri="{C3380CC4-5D6E-409C-BE32-E72D297353CC}">
              <c16:uniqueId val="{00000006-B200-4B42-9D01-3E457D106CD9}"/>
            </c:ext>
          </c:extLst>
        </c:ser>
        <c:ser>
          <c:idx val="7"/>
          <c:order val="7"/>
          <c:tx>
            <c:strRef>
              <c:f>CR_statistics!$AP$741</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CR_statistics!$AQ$741:$DB$741</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pt idx="63">
                  <c:v>0</c:v>
                </c:pt>
              </c:numCache>
            </c:numRef>
          </c:val>
          <c:smooth val="0"/>
          <c:extLst>
            <c:ext xmlns:c16="http://schemas.microsoft.com/office/drawing/2014/chart" uri="{C3380CC4-5D6E-409C-BE32-E72D297353CC}">
              <c16:uniqueId val="{00000007-B200-4B42-9D01-3E457D106CD9}"/>
            </c:ext>
          </c:extLst>
        </c:ser>
        <c:ser>
          <c:idx val="8"/>
          <c:order val="8"/>
          <c:tx>
            <c:strRef>
              <c:f>CR_statistics!$AP$742</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CR_statistics!$AQ$742:$DB$742</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pt idx="63">
                  <c:v>19</c:v>
                </c:pt>
              </c:numCache>
            </c:numRef>
          </c:val>
          <c:smooth val="0"/>
          <c:extLst>
            <c:ext xmlns:c16="http://schemas.microsoft.com/office/drawing/2014/chart" uri="{C3380CC4-5D6E-409C-BE32-E72D297353CC}">
              <c16:uniqueId val="{00000008-B200-4B42-9D01-3E457D106CD9}"/>
            </c:ext>
          </c:extLst>
        </c:ser>
        <c:ser>
          <c:idx val="9"/>
          <c:order val="9"/>
          <c:tx>
            <c:strRef>
              <c:f>CR_statistics!$AP$743</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CR_statistics!$AQ$743:$DB$743</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pt idx="63">
                  <c:v>68</c:v>
                </c:pt>
              </c:numCache>
            </c:numRef>
          </c:val>
          <c:smooth val="0"/>
          <c:extLst>
            <c:ext xmlns:c16="http://schemas.microsoft.com/office/drawing/2014/chart" uri="{C3380CC4-5D6E-409C-BE32-E72D297353CC}">
              <c16:uniqueId val="{00000009-B200-4B42-9D01-3E457D106CD9}"/>
            </c:ext>
          </c:extLst>
        </c:ser>
        <c:ser>
          <c:idx val="10"/>
          <c:order val="10"/>
          <c:tx>
            <c:strRef>
              <c:f>CR_statistics!$AP$744</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CR_statistics!$AQ$744:$DB$744</c:f>
              <c:numCache>
                <c:formatCode>General</c:formatCode>
                <c:ptCount val="6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pt idx="63">
                  <c:v>1070</c:v>
                </c:pt>
              </c:numCache>
            </c:numRef>
          </c:val>
          <c:smooth val="0"/>
          <c:extLst xmlns:c15="http://schemas.microsoft.com/office/drawing/2012/chart">
            <c:ext xmlns:c16="http://schemas.microsoft.com/office/drawing/2014/chart" uri="{C3380CC4-5D6E-409C-BE32-E72D297353CC}">
              <c16:uniqueId val="{0000000A-B200-4B42-9D01-3E457D106CD9}"/>
            </c:ext>
          </c:extLst>
        </c:ser>
        <c:ser>
          <c:idx val="12"/>
          <c:order val="12"/>
          <c:tx>
            <c:strRef>
              <c:f>CR_statistics!$AP$728</c:f>
              <c:strCache>
                <c:ptCount val="1"/>
                <c:pt idx="0">
                  <c:v>REL freeze</c:v>
                </c:pt>
              </c:strCache>
            </c:strRef>
          </c:tx>
          <c:spPr>
            <a:ln>
              <a:noFill/>
            </a:ln>
          </c:spPr>
          <c:marker>
            <c:symbol val="triangle"/>
            <c:size val="14"/>
            <c:spPr>
              <a:solidFill>
                <a:schemeClr val="tx1"/>
              </a:solidFill>
            </c:spPr>
          </c:marker>
          <c:cat>
            <c:strRef>
              <c:f>CR_statistics!$AQ$733:$DB$733</c:f>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f>CR_statistics!$AQ$728:$CX$728</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B200-4B42-9D01-3E457D106CD9}"/>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CR_statistics!$AP$745</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CR_statistics!$AQ$733:$DB$733</c15:sqref>
                        </c15:formulaRef>
                      </c:ext>
                    </c:extLst>
                    <c:strCache>
                      <c:ptCount val="64"/>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strCache>
                  </c:strRef>
                </c:cat>
                <c:val>
                  <c:numRef>
                    <c:extLst>
                      <c:ext uri="{02D57815-91ED-43cb-92C2-25804820EDAC}">
                        <c15:formulaRef>
                          <c15:sqref>CR_statistics!$AQ$745:$CM$745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B200-4B42-9D01-3E457D106CD9}"/>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938671299690777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CR_statistics!$T$665</c:f>
              <c:strCache>
                <c:ptCount val="1"/>
                <c:pt idx="0">
                  <c:v>RAN1</c:v>
                </c:pt>
              </c:strCache>
            </c:strRef>
          </c:tx>
          <c:spPr>
            <a:solidFill>
              <a:srgbClr val="00FF00"/>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CR_statistics!$T$666:$T$675</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66AF-48EA-8D30-6A19E21FD64D}"/>
            </c:ext>
          </c:extLst>
        </c:ser>
        <c:ser>
          <c:idx val="1"/>
          <c:order val="1"/>
          <c:tx>
            <c:strRef>
              <c:f>CR_statistics!$U$665</c:f>
              <c:strCache>
                <c:ptCount val="1"/>
                <c:pt idx="0">
                  <c:v>RAN2</c:v>
                </c:pt>
              </c:strCache>
            </c:strRef>
          </c:tx>
          <c:spPr>
            <a:solidFill>
              <a:srgbClr val="FF0000"/>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CR_statistics!$U$666:$U$675</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66AF-48EA-8D30-6A19E21FD64D}"/>
            </c:ext>
          </c:extLst>
        </c:ser>
        <c:ser>
          <c:idx val="2"/>
          <c:order val="2"/>
          <c:tx>
            <c:strRef>
              <c:f>CR_statistics!$V$665</c:f>
              <c:strCache>
                <c:ptCount val="1"/>
                <c:pt idx="0">
                  <c:v>RAN3</c:v>
                </c:pt>
              </c:strCache>
            </c:strRef>
          </c:tx>
          <c:spPr>
            <a:solidFill>
              <a:srgbClr val="00B0F0"/>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CR_statistics!$V$666:$V$675</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66AF-48EA-8D30-6A19E21FD64D}"/>
            </c:ext>
          </c:extLst>
        </c:ser>
        <c:ser>
          <c:idx val="3"/>
          <c:order val="3"/>
          <c:tx>
            <c:strRef>
              <c:f>CR_statistics!$W$665</c:f>
              <c:strCache>
                <c:ptCount val="1"/>
                <c:pt idx="0">
                  <c:v>RAN4</c:v>
                </c:pt>
              </c:strCache>
            </c:strRef>
          </c:tx>
          <c:spPr>
            <a:solidFill>
              <a:srgbClr val="FFFF00"/>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CR_statistics!$W$666:$W$675</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66AF-48EA-8D30-6A19E21FD64D}"/>
            </c:ext>
          </c:extLst>
        </c:ser>
        <c:ser>
          <c:idx val="4"/>
          <c:order val="4"/>
          <c:tx>
            <c:strRef>
              <c:f>CR_statistics!$X$665</c:f>
              <c:strCache>
                <c:ptCount val="1"/>
                <c:pt idx="0">
                  <c:v>RAN5</c:v>
                </c:pt>
              </c:strCache>
            </c:strRef>
          </c:tx>
          <c:spPr>
            <a:solidFill>
              <a:srgbClr val="7030A0"/>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CR_statistics!$X$666:$X$675</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66AF-48EA-8D30-6A19E21FD64D}"/>
            </c:ext>
          </c:extLst>
        </c:ser>
        <c:ser>
          <c:idx val="6"/>
          <c:order val="5"/>
          <c:tx>
            <c:strRef>
              <c:f>CR_statistics!$Y$665</c:f>
              <c:strCache>
                <c:ptCount val="1"/>
                <c:pt idx="0">
                  <c:v>RAN without RAN5</c:v>
                </c:pt>
              </c:strCache>
            </c:strRef>
          </c:tx>
          <c:spPr>
            <a:solidFill>
              <a:srgbClr val="FF33CC"/>
            </a:solidFill>
            <a:ln>
              <a:solidFill>
                <a:schemeClr val="tx1"/>
              </a:solidFill>
            </a:ln>
          </c:spPr>
          <c:invertIfNegative val="0"/>
          <c:cat>
            <c:strRef>
              <c:f>CR_statistics!$S$666:$S$675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CR_statistics!$Y$666:$Y$675</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66AF-48EA-8D30-6A19E21FD64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CR_statistics!$T$622</c:f>
              <c:strCache>
                <c:ptCount val="1"/>
                <c:pt idx="0">
                  <c:v>RAN1</c:v>
                </c:pt>
              </c:strCache>
            </c:strRef>
          </c:tx>
          <c:spPr>
            <a:solidFill>
              <a:srgbClr val="00FF00"/>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CR_statistics!$T$623:$T$632</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EE5-4438-B978-7AC511F1A06E}"/>
            </c:ext>
          </c:extLst>
        </c:ser>
        <c:ser>
          <c:idx val="1"/>
          <c:order val="1"/>
          <c:tx>
            <c:strRef>
              <c:f>CR_statistics!$U$622</c:f>
              <c:strCache>
                <c:ptCount val="1"/>
                <c:pt idx="0">
                  <c:v>RAN2</c:v>
                </c:pt>
              </c:strCache>
            </c:strRef>
          </c:tx>
          <c:spPr>
            <a:solidFill>
              <a:srgbClr val="FF0000"/>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CR_statistics!$U$623:$U$632</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EE5-4438-B978-7AC511F1A06E}"/>
            </c:ext>
          </c:extLst>
        </c:ser>
        <c:ser>
          <c:idx val="2"/>
          <c:order val="2"/>
          <c:tx>
            <c:strRef>
              <c:f>CR_statistics!$V$622</c:f>
              <c:strCache>
                <c:ptCount val="1"/>
                <c:pt idx="0">
                  <c:v>RAN3</c:v>
                </c:pt>
              </c:strCache>
            </c:strRef>
          </c:tx>
          <c:spPr>
            <a:solidFill>
              <a:srgbClr val="00B0F0"/>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CR_statistics!$V$623:$V$632</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EE5-4438-B978-7AC511F1A06E}"/>
            </c:ext>
          </c:extLst>
        </c:ser>
        <c:ser>
          <c:idx val="3"/>
          <c:order val="3"/>
          <c:tx>
            <c:strRef>
              <c:f>CR_statistics!$W$622</c:f>
              <c:strCache>
                <c:ptCount val="1"/>
                <c:pt idx="0">
                  <c:v>RAN4</c:v>
                </c:pt>
              </c:strCache>
            </c:strRef>
          </c:tx>
          <c:spPr>
            <a:solidFill>
              <a:srgbClr val="FFFF00"/>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CR_statistics!$W$623:$W$632</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EE5-4438-B978-7AC511F1A06E}"/>
            </c:ext>
          </c:extLst>
        </c:ser>
        <c:ser>
          <c:idx val="4"/>
          <c:order val="4"/>
          <c:tx>
            <c:strRef>
              <c:f>CR_statistics!$X$622</c:f>
              <c:strCache>
                <c:ptCount val="1"/>
                <c:pt idx="0">
                  <c:v>RAN5</c:v>
                </c:pt>
              </c:strCache>
            </c:strRef>
          </c:tx>
          <c:spPr>
            <a:solidFill>
              <a:srgbClr val="7030A0"/>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CR_statistics!$X$623:$X$632</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EE5-4438-B978-7AC511F1A06E}"/>
            </c:ext>
          </c:extLst>
        </c:ser>
        <c:ser>
          <c:idx val="6"/>
          <c:order val="5"/>
          <c:tx>
            <c:strRef>
              <c:f>CR_statistics!$Y$622</c:f>
              <c:strCache>
                <c:ptCount val="1"/>
                <c:pt idx="0">
                  <c:v>RAN without RAN5</c:v>
                </c:pt>
              </c:strCache>
            </c:strRef>
          </c:tx>
          <c:spPr>
            <a:solidFill>
              <a:srgbClr val="FF33CC"/>
            </a:solidFill>
            <a:ln>
              <a:solidFill>
                <a:schemeClr val="tx1"/>
              </a:solidFill>
            </a:ln>
          </c:spPr>
          <c:invertIfNegative val="0"/>
          <c:cat>
            <c:strRef>
              <c:f>CR_statistics!$S$623:$S$632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CR_statistics!$Y$623:$Y$632</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EE5-4438-B978-7AC511F1A06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CR_statistics!$T$579</c:f>
              <c:strCache>
                <c:ptCount val="1"/>
                <c:pt idx="0">
                  <c:v>RAN1</c:v>
                </c:pt>
              </c:strCache>
            </c:strRef>
          </c:tx>
          <c:spPr>
            <a:solidFill>
              <a:srgbClr val="00FF00"/>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CR_statistics!$T$580:$T$589</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703A-4B09-85FF-BF54203EF535}"/>
            </c:ext>
          </c:extLst>
        </c:ser>
        <c:ser>
          <c:idx val="1"/>
          <c:order val="1"/>
          <c:tx>
            <c:strRef>
              <c:f>CR_statistics!$U$579</c:f>
              <c:strCache>
                <c:ptCount val="1"/>
                <c:pt idx="0">
                  <c:v>RAN2</c:v>
                </c:pt>
              </c:strCache>
            </c:strRef>
          </c:tx>
          <c:spPr>
            <a:solidFill>
              <a:srgbClr val="FF0000"/>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CR_statistics!$U$580:$U$589</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703A-4B09-85FF-BF54203EF535}"/>
            </c:ext>
          </c:extLst>
        </c:ser>
        <c:ser>
          <c:idx val="2"/>
          <c:order val="2"/>
          <c:tx>
            <c:strRef>
              <c:f>CR_statistics!$V$579</c:f>
              <c:strCache>
                <c:ptCount val="1"/>
                <c:pt idx="0">
                  <c:v>RAN3</c:v>
                </c:pt>
              </c:strCache>
            </c:strRef>
          </c:tx>
          <c:spPr>
            <a:solidFill>
              <a:srgbClr val="00B0F0"/>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CR_statistics!$V$580:$V$589</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703A-4B09-85FF-BF54203EF535}"/>
            </c:ext>
          </c:extLst>
        </c:ser>
        <c:ser>
          <c:idx val="3"/>
          <c:order val="3"/>
          <c:tx>
            <c:strRef>
              <c:f>CR_statistics!$W$579</c:f>
              <c:strCache>
                <c:ptCount val="1"/>
                <c:pt idx="0">
                  <c:v>RAN4</c:v>
                </c:pt>
              </c:strCache>
            </c:strRef>
          </c:tx>
          <c:spPr>
            <a:solidFill>
              <a:srgbClr val="FFFF00"/>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CR_statistics!$W$580:$W$589</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703A-4B09-85FF-BF54203EF535}"/>
            </c:ext>
          </c:extLst>
        </c:ser>
        <c:ser>
          <c:idx val="4"/>
          <c:order val="4"/>
          <c:tx>
            <c:strRef>
              <c:f>CR_statistics!$X$579</c:f>
              <c:strCache>
                <c:ptCount val="1"/>
                <c:pt idx="0">
                  <c:v>RAN5</c:v>
                </c:pt>
              </c:strCache>
            </c:strRef>
          </c:tx>
          <c:spPr>
            <a:solidFill>
              <a:srgbClr val="7030A0"/>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CR_statistics!$X$580:$X$589</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703A-4B09-85FF-BF54203EF535}"/>
            </c:ext>
          </c:extLst>
        </c:ser>
        <c:ser>
          <c:idx val="6"/>
          <c:order val="5"/>
          <c:tx>
            <c:strRef>
              <c:f>CR_statistics!$Y$579</c:f>
              <c:strCache>
                <c:ptCount val="1"/>
                <c:pt idx="0">
                  <c:v>RAN without RAN5</c:v>
                </c:pt>
              </c:strCache>
            </c:strRef>
          </c:tx>
          <c:spPr>
            <a:solidFill>
              <a:srgbClr val="FF00FF"/>
            </a:solidFill>
            <a:ln>
              <a:solidFill>
                <a:schemeClr val="tx1"/>
              </a:solidFill>
            </a:ln>
          </c:spPr>
          <c:invertIfNegative val="0"/>
          <c:cat>
            <c:strRef>
              <c:f>CR_statistics!$S$580:$S$589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CR_statistics!$Y$580:$Y$589</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703A-4B09-85FF-BF54203EF53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CR_statistics!$T$534</c:f>
              <c:strCache>
                <c:ptCount val="1"/>
                <c:pt idx="0">
                  <c:v>RAN1</c:v>
                </c:pt>
              </c:strCache>
            </c:strRef>
          </c:tx>
          <c:spPr>
            <a:solidFill>
              <a:srgbClr val="00FF00"/>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CR_statistics!$T$535:$T$544</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35A1-4152-8BBD-7669BAF9EE32}"/>
            </c:ext>
          </c:extLst>
        </c:ser>
        <c:ser>
          <c:idx val="1"/>
          <c:order val="1"/>
          <c:tx>
            <c:strRef>
              <c:f>CR_statistics!$U$534</c:f>
              <c:strCache>
                <c:ptCount val="1"/>
                <c:pt idx="0">
                  <c:v>RAN2</c:v>
                </c:pt>
              </c:strCache>
            </c:strRef>
          </c:tx>
          <c:spPr>
            <a:solidFill>
              <a:srgbClr val="FF0000"/>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CR_statistics!$U$535:$U$544</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35A1-4152-8BBD-7669BAF9EE32}"/>
            </c:ext>
          </c:extLst>
        </c:ser>
        <c:ser>
          <c:idx val="2"/>
          <c:order val="2"/>
          <c:tx>
            <c:strRef>
              <c:f>CR_statistics!$V$534</c:f>
              <c:strCache>
                <c:ptCount val="1"/>
                <c:pt idx="0">
                  <c:v>RAN3</c:v>
                </c:pt>
              </c:strCache>
            </c:strRef>
          </c:tx>
          <c:spPr>
            <a:solidFill>
              <a:srgbClr val="00B0F0"/>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CR_statistics!$V$535:$V$544</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35A1-4152-8BBD-7669BAF9EE32}"/>
            </c:ext>
          </c:extLst>
        </c:ser>
        <c:ser>
          <c:idx val="3"/>
          <c:order val="3"/>
          <c:tx>
            <c:strRef>
              <c:f>CR_statistics!$W$534</c:f>
              <c:strCache>
                <c:ptCount val="1"/>
                <c:pt idx="0">
                  <c:v>RAN4</c:v>
                </c:pt>
              </c:strCache>
            </c:strRef>
          </c:tx>
          <c:spPr>
            <a:solidFill>
              <a:srgbClr val="FFFF00"/>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CR_statistics!$W$535:$W$544</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35A1-4152-8BBD-7669BAF9EE32}"/>
            </c:ext>
          </c:extLst>
        </c:ser>
        <c:ser>
          <c:idx val="4"/>
          <c:order val="4"/>
          <c:tx>
            <c:strRef>
              <c:f>CR_statistics!$X$534</c:f>
              <c:strCache>
                <c:ptCount val="1"/>
                <c:pt idx="0">
                  <c:v>RAN5</c:v>
                </c:pt>
              </c:strCache>
            </c:strRef>
          </c:tx>
          <c:spPr>
            <a:solidFill>
              <a:srgbClr val="7030A0"/>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CR_statistics!$X$535:$X$544</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35A1-4152-8BBD-7669BAF9EE32}"/>
            </c:ext>
          </c:extLst>
        </c:ser>
        <c:ser>
          <c:idx val="6"/>
          <c:order val="5"/>
          <c:tx>
            <c:strRef>
              <c:f>CR_statistics!$Y$534</c:f>
              <c:strCache>
                <c:ptCount val="1"/>
                <c:pt idx="0">
                  <c:v>RAN without RAN5</c:v>
                </c:pt>
              </c:strCache>
            </c:strRef>
          </c:tx>
          <c:spPr>
            <a:solidFill>
              <a:srgbClr val="FF00FF"/>
            </a:solidFill>
            <a:ln>
              <a:solidFill>
                <a:schemeClr val="tx1"/>
              </a:solidFill>
            </a:ln>
          </c:spPr>
          <c:invertIfNegative val="0"/>
          <c:cat>
            <c:strRef>
              <c:f>CR_statistics!$S$535:$S$544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CR_statistics!$Y$535:$Y$544</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35A1-4152-8BBD-7669BAF9EE3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CR_statistics!$T$486</c:f>
              <c:strCache>
                <c:ptCount val="1"/>
                <c:pt idx="0">
                  <c:v>RAN1</c:v>
                </c:pt>
              </c:strCache>
            </c:strRef>
          </c:tx>
          <c:spPr>
            <a:solidFill>
              <a:srgbClr val="00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CR_statistics!$T$487:$T$497</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3345-44E8-90A0-BCFE9B9D59D5}"/>
            </c:ext>
          </c:extLst>
        </c:ser>
        <c:ser>
          <c:idx val="1"/>
          <c:order val="1"/>
          <c:tx>
            <c:strRef>
              <c:f>CR_statistics!$U$486</c:f>
              <c:strCache>
                <c:ptCount val="1"/>
                <c:pt idx="0">
                  <c:v>RAN2</c:v>
                </c:pt>
              </c:strCache>
            </c:strRef>
          </c:tx>
          <c:spPr>
            <a:solidFill>
              <a:srgbClr val="FF00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CR_statistics!$U$487:$U$497</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3345-44E8-90A0-BCFE9B9D59D5}"/>
            </c:ext>
          </c:extLst>
        </c:ser>
        <c:ser>
          <c:idx val="2"/>
          <c:order val="2"/>
          <c:tx>
            <c:strRef>
              <c:f>CR_statistics!$V$486</c:f>
              <c:strCache>
                <c:ptCount val="1"/>
                <c:pt idx="0">
                  <c:v>RAN3</c:v>
                </c:pt>
              </c:strCache>
            </c:strRef>
          </c:tx>
          <c:spPr>
            <a:solidFill>
              <a:srgbClr val="00B0F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CR_statistics!$V$487:$V$497</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3345-44E8-90A0-BCFE9B9D59D5}"/>
            </c:ext>
          </c:extLst>
        </c:ser>
        <c:ser>
          <c:idx val="3"/>
          <c:order val="3"/>
          <c:tx>
            <c:strRef>
              <c:f>CR_statistics!$W$486</c:f>
              <c:strCache>
                <c:ptCount val="1"/>
                <c:pt idx="0">
                  <c:v>RAN4</c:v>
                </c:pt>
              </c:strCache>
            </c:strRef>
          </c:tx>
          <c:spPr>
            <a:solidFill>
              <a:srgbClr val="FF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CR_statistics!$W$487:$W$497</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3345-44E8-90A0-BCFE9B9D59D5}"/>
            </c:ext>
          </c:extLst>
        </c:ser>
        <c:ser>
          <c:idx val="4"/>
          <c:order val="4"/>
          <c:tx>
            <c:strRef>
              <c:f>CR_statistics!$X$486</c:f>
              <c:strCache>
                <c:ptCount val="1"/>
                <c:pt idx="0">
                  <c:v>RAN5</c:v>
                </c:pt>
              </c:strCache>
            </c:strRef>
          </c:tx>
          <c:spPr>
            <a:solidFill>
              <a:srgbClr val="7030A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CR_statistics!$X$487:$X$497</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3345-44E8-90A0-BCFE9B9D59D5}"/>
            </c:ext>
          </c:extLst>
        </c:ser>
        <c:ser>
          <c:idx val="6"/>
          <c:order val="5"/>
          <c:tx>
            <c:strRef>
              <c:f>CR_statistics!$Y$486</c:f>
              <c:strCache>
                <c:ptCount val="1"/>
                <c:pt idx="0">
                  <c:v>RAN without RAN5</c:v>
                </c:pt>
              </c:strCache>
            </c:strRef>
          </c:tx>
          <c:spPr>
            <a:solidFill>
              <a:srgbClr val="FF00FF"/>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CR_statistics!$Y$487:$Y$497</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3345-44E8-90A0-BCFE9B9D59D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69D3-4375-8346-8C79656B10A9}"/>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69D3-4375-8346-8C79656B10A9}"/>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69D3-4375-8346-8C79656B10A9}"/>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69D3-4375-8346-8C79656B10A9}"/>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69D3-4375-8346-8C79656B10A9}"/>
            </c:ext>
          </c:extLst>
        </c:ser>
        <c:ser>
          <c:idx val="6"/>
          <c:order val="5"/>
          <c:tx>
            <c:strRef>
              <c:f>CR_statistics!$Y$439</c:f>
              <c:strCache>
                <c:ptCount val="1"/>
                <c:pt idx="0">
                  <c:v>RAN without RAN5</c:v>
                </c:pt>
              </c:strCache>
            </c:strRef>
          </c:tx>
          <c:spPr>
            <a:solidFill>
              <a:srgbClr val="FF00FF"/>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69D3-4375-8346-8C79656B10A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CR_statistics!$T$392</c:f>
              <c:strCache>
                <c:ptCount val="1"/>
                <c:pt idx="0">
                  <c:v>RAN1</c:v>
                </c:pt>
              </c:strCache>
            </c:strRef>
          </c:tx>
          <c:spPr>
            <a:solidFill>
              <a:srgbClr val="00FF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CR_statistics!$T$393:$T$403</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4D42-4FF1-A992-717E28EC4608}"/>
            </c:ext>
          </c:extLst>
        </c:ser>
        <c:ser>
          <c:idx val="1"/>
          <c:order val="1"/>
          <c:tx>
            <c:strRef>
              <c:f>CR_statistics!$U$392</c:f>
              <c:strCache>
                <c:ptCount val="1"/>
                <c:pt idx="0">
                  <c:v>RAN2</c:v>
                </c:pt>
              </c:strCache>
            </c:strRef>
          </c:tx>
          <c:spPr>
            <a:solidFill>
              <a:srgbClr val="FF00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CR_statistics!$U$393:$U$403</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4D42-4FF1-A992-717E28EC4608}"/>
            </c:ext>
          </c:extLst>
        </c:ser>
        <c:ser>
          <c:idx val="2"/>
          <c:order val="2"/>
          <c:tx>
            <c:strRef>
              <c:f>CR_statistics!$V$392</c:f>
              <c:strCache>
                <c:ptCount val="1"/>
                <c:pt idx="0">
                  <c:v>RAN3</c:v>
                </c:pt>
              </c:strCache>
            </c:strRef>
          </c:tx>
          <c:spPr>
            <a:solidFill>
              <a:srgbClr val="00B0F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CR_statistics!$V$393:$V$403</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4D42-4FF1-A992-717E28EC4608}"/>
            </c:ext>
          </c:extLst>
        </c:ser>
        <c:ser>
          <c:idx val="3"/>
          <c:order val="3"/>
          <c:tx>
            <c:strRef>
              <c:f>CR_statistics!$W$392</c:f>
              <c:strCache>
                <c:ptCount val="1"/>
                <c:pt idx="0">
                  <c:v>RAN4</c:v>
                </c:pt>
              </c:strCache>
            </c:strRef>
          </c:tx>
          <c:spPr>
            <a:solidFill>
              <a:srgbClr val="FFFF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CR_statistics!$W$393:$W$403</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4D42-4FF1-A992-717E28EC4608}"/>
            </c:ext>
          </c:extLst>
        </c:ser>
        <c:ser>
          <c:idx val="4"/>
          <c:order val="4"/>
          <c:tx>
            <c:strRef>
              <c:f>CR_statistics!$X$392</c:f>
              <c:strCache>
                <c:ptCount val="1"/>
                <c:pt idx="0">
                  <c:v>RAN5</c:v>
                </c:pt>
              </c:strCache>
            </c:strRef>
          </c:tx>
          <c:spPr>
            <a:solidFill>
              <a:srgbClr val="7030A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CR_statistics!$X$393:$X$403</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4D42-4FF1-A992-717E28EC4608}"/>
            </c:ext>
          </c:extLst>
        </c:ser>
        <c:ser>
          <c:idx val="6"/>
          <c:order val="5"/>
          <c:tx>
            <c:strRef>
              <c:f>CR_statistics!$Y$392</c:f>
              <c:strCache>
                <c:ptCount val="1"/>
                <c:pt idx="0">
                  <c:v>RAN without RAN5</c:v>
                </c:pt>
              </c:strCache>
            </c:strRef>
          </c:tx>
          <c:spPr>
            <a:solidFill>
              <a:srgbClr val="FF00FF"/>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CR_statistics!$Y$393:$Y$403</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4D42-4FF1-A992-717E28EC460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CR_statistics!$T$346</c:f>
              <c:strCache>
                <c:ptCount val="1"/>
                <c:pt idx="0">
                  <c:v>RAN1</c:v>
                </c:pt>
              </c:strCache>
            </c:strRef>
          </c:tx>
          <c:spPr>
            <a:solidFill>
              <a:srgbClr val="00FF00"/>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CR_statistics!$T$347:$T$357</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D2A3-44DE-80BC-62B5D2FDF36F}"/>
            </c:ext>
          </c:extLst>
        </c:ser>
        <c:ser>
          <c:idx val="1"/>
          <c:order val="1"/>
          <c:tx>
            <c:strRef>
              <c:f>CR_statistics!$U$346</c:f>
              <c:strCache>
                <c:ptCount val="1"/>
                <c:pt idx="0">
                  <c:v>RAN2</c:v>
                </c:pt>
              </c:strCache>
            </c:strRef>
          </c:tx>
          <c:spPr>
            <a:solidFill>
              <a:srgbClr val="FF0000"/>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CR_statistics!$U$347:$U$357</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D2A3-44DE-80BC-62B5D2FDF36F}"/>
            </c:ext>
          </c:extLst>
        </c:ser>
        <c:ser>
          <c:idx val="2"/>
          <c:order val="2"/>
          <c:tx>
            <c:strRef>
              <c:f>CR_statistics!$V$346</c:f>
              <c:strCache>
                <c:ptCount val="1"/>
                <c:pt idx="0">
                  <c:v>RAN3</c:v>
                </c:pt>
              </c:strCache>
            </c:strRef>
          </c:tx>
          <c:spPr>
            <a:solidFill>
              <a:srgbClr val="00B0F0"/>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CR_statistics!$V$347:$V$357</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D2A3-44DE-80BC-62B5D2FDF36F}"/>
            </c:ext>
          </c:extLst>
        </c:ser>
        <c:ser>
          <c:idx val="3"/>
          <c:order val="3"/>
          <c:tx>
            <c:strRef>
              <c:f>CR_statistics!$W$346</c:f>
              <c:strCache>
                <c:ptCount val="1"/>
                <c:pt idx="0">
                  <c:v>RAN4</c:v>
                </c:pt>
              </c:strCache>
            </c:strRef>
          </c:tx>
          <c:spPr>
            <a:solidFill>
              <a:srgbClr val="FFFF00"/>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CR_statistics!$W$347:$W$357</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D2A3-44DE-80BC-62B5D2FDF36F}"/>
            </c:ext>
          </c:extLst>
        </c:ser>
        <c:ser>
          <c:idx val="4"/>
          <c:order val="4"/>
          <c:tx>
            <c:strRef>
              <c:f>CR_statistics!$X$346</c:f>
              <c:strCache>
                <c:ptCount val="1"/>
                <c:pt idx="0">
                  <c:v>RAN5</c:v>
                </c:pt>
              </c:strCache>
            </c:strRef>
          </c:tx>
          <c:spPr>
            <a:solidFill>
              <a:srgbClr val="7030A0"/>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CR_statistics!$X$347:$X$357</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D2A3-44DE-80BC-62B5D2FDF36F}"/>
            </c:ext>
          </c:extLst>
        </c:ser>
        <c:ser>
          <c:idx val="6"/>
          <c:order val="5"/>
          <c:tx>
            <c:strRef>
              <c:f>CR_statistics!$Y$346</c:f>
              <c:strCache>
                <c:ptCount val="1"/>
                <c:pt idx="0">
                  <c:v>RAN without RAN5</c:v>
                </c:pt>
              </c:strCache>
            </c:strRef>
          </c:tx>
          <c:spPr>
            <a:solidFill>
              <a:srgbClr val="FF33CC"/>
            </a:solidFill>
            <a:ln>
              <a:solidFill>
                <a:schemeClr val="tx1"/>
              </a:solidFill>
            </a:ln>
          </c:spPr>
          <c:invertIfNegative val="0"/>
          <c:cat>
            <c:strRef>
              <c:f>CR_statistics!$S$347:$S$357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CR_statistics!$Y$347:$Y$357</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D2A3-44DE-80BC-62B5D2FDF36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CR_statistics!$T$300</c:f>
              <c:strCache>
                <c:ptCount val="1"/>
                <c:pt idx="0">
                  <c:v>RAN1</c:v>
                </c:pt>
              </c:strCache>
            </c:strRef>
          </c:tx>
          <c:spPr>
            <a:solidFill>
              <a:srgbClr val="00FF00"/>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CR_statistics!$T$301:$T$311</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C401-4F2C-8CEE-7A9BF6E74920}"/>
            </c:ext>
          </c:extLst>
        </c:ser>
        <c:ser>
          <c:idx val="1"/>
          <c:order val="1"/>
          <c:tx>
            <c:strRef>
              <c:f>CR_statistics!$U$300</c:f>
              <c:strCache>
                <c:ptCount val="1"/>
                <c:pt idx="0">
                  <c:v>RAN2</c:v>
                </c:pt>
              </c:strCache>
            </c:strRef>
          </c:tx>
          <c:spPr>
            <a:solidFill>
              <a:srgbClr val="FF0000"/>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CR_statistics!$U$301:$U$311</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C401-4F2C-8CEE-7A9BF6E74920}"/>
            </c:ext>
          </c:extLst>
        </c:ser>
        <c:ser>
          <c:idx val="2"/>
          <c:order val="2"/>
          <c:tx>
            <c:strRef>
              <c:f>CR_statistics!$V$300</c:f>
              <c:strCache>
                <c:ptCount val="1"/>
                <c:pt idx="0">
                  <c:v>RAN3</c:v>
                </c:pt>
              </c:strCache>
            </c:strRef>
          </c:tx>
          <c:spPr>
            <a:solidFill>
              <a:srgbClr val="00B0F0"/>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CR_statistics!$V$301:$V$311</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C401-4F2C-8CEE-7A9BF6E74920}"/>
            </c:ext>
          </c:extLst>
        </c:ser>
        <c:ser>
          <c:idx val="3"/>
          <c:order val="3"/>
          <c:tx>
            <c:strRef>
              <c:f>CR_statistics!$W$300</c:f>
              <c:strCache>
                <c:ptCount val="1"/>
                <c:pt idx="0">
                  <c:v>RAN4</c:v>
                </c:pt>
              </c:strCache>
            </c:strRef>
          </c:tx>
          <c:spPr>
            <a:solidFill>
              <a:srgbClr val="FFFF00"/>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CR_statistics!$W$301:$W$311</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C401-4F2C-8CEE-7A9BF6E74920}"/>
            </c:ext>
          </c:extLst>
        </c:ser>
        <c:ser>
          <c:idx val="4"/>
          <c:order val="4"/>
          <c:tx>
            <c:strRef>
              <c:f>CR_statistics!$X$300</c:f>
              <c:strCache>
                <c:ptCount val="1"/>
                <c:pt idx="0">
                  <c:v>RAN5</c:v>
                </c:pt>
              </c:strCache>
            </c:strRef>
          </c:tx>
          <c:spPr>
            <a:solidFill>
              <a:srgbClr val="7030A0"/>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CR_statistics!$X$301:$X$311</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C401-4F2C-8CEE-7A9BF6E74920}"/>
            </c:ext>
          </c:extLst>
        </c:ser>
        <c:ser>
          <c:idx val="6"/>
          <c:order val="5"/>
          <c:tx>
            <c:strRef>
              <c:f>CR_statistics!$Y$300</c:f>
              <c:strCache>
                <c:ptCount val="1"/>
                <c:pt idx="0">
                  <c:v>RAN without RAN5</c:v>
                </c:pt>
              </c:strCache>
            </c:strRef>
          </c:tx>
          <c:spPr>
            <a:solidFill>
              <a:srgbClr val="FF33CC"/>
            </a:solidFill>
            <a:ln>
              <a:solidFill>
                <a:schemeClr val="tx1"/>
              </a:solidFill>
            </a:ln>
          </c:spPr>
          <c:invertIfNegative val="0"/>
          <c:cat>
            <c:strRef>
              <c:f>CR_statistics!$S$301:$S$311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CR_statistics!$Y$301:$Y$311</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C401-4F2C-8CEE-7A9BF6E7492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CR_statistics!$T$255</c:f>
              <c:strCache>
                <c:ptCount val="1"/>
                <c:pt idx="0">
                  <c:v>RAN1</c:v>
                </c:pt>
              </c:strCache>
            </c:strRef>
          </c:tx>
          <c:spPr>
            <a:solidFill>
              <a:srgbClr val="66FF33"/>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CR_statistics!$T$256:$T$266</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F7B5-4C82-8062-3A14A7BBE308}"/>
            </c:ext>
          </c:extLst>
        </c:ser>
        <c:ser>
          <c:idx val="1"/>
          <c:order val="1"/>
          <c:tx>
            <c:strRef>
              <c:f>CR_statistics!$U$255</c:f>
              <c:strCache>
                <c:ptCount val="1"/>
                <c:pt idx="0">
                  <c:v>RAN2</c:v>
                </c:pt>
              </c:strCache>
            </c:strRef>
          </c:tx>
          <c:spPr>
            <a:solidFill>
              <a:srgbClr val="FF000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CR_statistics!$U$256:$U$266</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F7B5-4C82-8062-3A14A7BBE308}"/>
            </c:ext>
          </c:extLst>
        </c:ser>
        <c:ser>
          <c:idx val="2"/>
          <c:order val="2"/>
          <c:tx>
            <c:strRef>
              <c:f>CR_statistics!$V$255</c:f>
              <c:strCache>
                <c:ptCount val="1"/>
                <c:pt idx="0">
                  <c:v>RAN3</c:v>
                </c:pt>
              </c:strCache>
            </c:strRef>
          </c:tx>
          <c:spPr>
            <a:solidFill>
              <a:srgbClr val="00B0F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CR_statistics!$V$256:$V$266</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F7B5-4C82-8062-3A14A7BBE308}"/>
            </c:ext>
          </c:extLst>
        </c:ser>
        <c:ser>
          <c:idx val="3"/>
          <c:order val="3"/>
          <c:tx>
            <c:strRef>
              <c:f>CR_statistics!$W$255</c:f>
              <c:strCache>
                <c:ptCount val="1"/>
                <c:pt idx="0">
                  <c:v>RAN4</c:v>
                </c:pt>
              </c:strCache>
            </c:strRef>
          </c:tx>
          <c:spPr>
            <a:solidFill>
              <a:srgbClr val="FFFF0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CR_statistics!$W$256:$W$266</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F7B5-4C82-8062-3A14A7BBE308}"/>
            </c:ext>
          </c:extLst>
        </c:ser>
        <c:ser>
          <c:idx val="4"/>
          <c:order val="4"/>
          <c:tx>
            <c:strRef>
              <c:f>CR_statistics!$X$255</c:f>
              <c:strCache>
                <c:ptCount val="1"/>
                <c:pt idx="0">
                  <c:v>RAN5</c:v>
                </c:pt>
              </c:strCache>
            </c:strRef>
          </c:tx>
          <c:spPr>
            <a:solidFill>
              <a:srgbClr val="7030A0"/>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CR_statistics!$X$256:$X$266</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F7B5-4C82-8062-3A14A7BBE308}"/>
            </c:ext>
          </c:extLst>
        </c:ser>
        <c:ser>
          <c:idx val="6"/>
          <c:order val="5"/>
          <c:tx>
            <c:strRef>
              <c:f>CR_statistics!$Y$255</c:f>
              <c:strCache>
                <c:ptCount val="1"/>
                <c:pt idx="0">
                  <c:v>RAN without RAN5</c:v>
                </c:pt>
              </c:strCache>
            </c:strRef>
          </c:tx>
          <c:spPr>
            <a:solidFill>
              <a:srgbClr val="FF33CC"/>
            </a:solidFill>
            <a:ln>
              <a:solidFill>
                <a:schemeClr val="tx1"/>
              </a:solidFill>
            </a:ln>
          </c:spPr>
          <c:invertIfNegative val="0"/>
          <c:cat>
            <c:strRef>
              <c:f>CR_statistics!$S$256:$S$266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CR_statistics!$Y$256:$Y$266</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F7B5-4C82-8062-3A14A7BBE30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CR_statistics!$T$210</c:f>
              <c:strCache>
                <c:ptCount val="1"/>
                <c:pt idx="0">
                  <c:v>RAN1</c:v>
                </c:pt>
              </c:strCache>
            </c:strRef>
          </c:tx>
          <c:spPr>
            <a:solidFill>
              <a:srgbClr val="00FF00"/>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CR_statistics!$T$211:$T$221</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4779-49FF-9661-46D8C3270E28}"/>
            </c:ext>
          </c:extLst>
        </c:ser>
        <c:ser>
          <c:idx val="1"/>
          <c:order val="1"/>
          <c:tx>
            <c:strRef>
              <c:f>CR_statistics!$U$210</c:f>
              <c:strCache>
                <c:ptCount val="1"/>
                <c:pt idx="0">
                  <c:v>RAN2</c:v>
                </c:pt>
              </c:strCache>
            </c:strRef>
          </c:tx>
          <c:spPr>
            <a:solidFill>
              <a:srgbClr val="FF0000"/>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CR_statistics!$U$211:$U$221</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4779-49FF-9661-46D8C3270E28}"/>
            </c:ext>
          </c:extLst>
        </c:ser>
        <c:ser>
          <c:idx val="2"/>
          <c:order val="2"/>
          <c:tx>
            <c:strRef>
              <c:f>CR_statistics!$V$210</c:f>
              <c:strCache>
                <c:ptCount val="1"/>
                <c:pt idx="0">
                  <c:v>RAN3</c:v>
                </c:pt>
              </c:strCache>
            </c:strRef>
          </c:tx>
          <c:spPr>
            <a:solidFill>
              <a:srgbClr val="00B0F0"/>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CR_statistics!$V$211:$V$221</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4779-49FF-9661-46D8C3270E28}"/>
            </c:ext>
          </c:extLst>
        </c:ser>
        <c:ser>
          <c:idx val="3"/>
          <c:order val="3"/>
          <c:tx>
            <c:strRef>
              <c:f>CR_statistics!$W$210</c:f>
              <c:strCache>
                <c:ptCount val="1"/>
                <c:pt idx="0">
                  <c:v>RAN4</c:v>
                </c:pt>
              </c:strCache>
            </c:strRef>
          </c:tx>
          <c:spPr>
            <a:solidFill>
              <a:srgbClr val="FFFF00"/>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CR_statistics!$W$211:$W$221</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4779-49FF-9661-46D8C3270E28}"/>
            </c:ext>
          </c:extLst>
        </c:ser>
        <c:ser>
          <c:idx val="4"/>
          <c:order val="4"/>
          <c:tx>
            <c:strRef>
              <c:f>CR_statistics!$X$210</c:f>
              <c:strCache>
                <c:ptCount val="1"/>
                <c:pt idx="0">
                  <c:v>RAN5</c:v>
                </c:pt>
              </c:strCache>
            </c:strRef>
          </c:tx>
          <c:spPr>
            <a:solidFill>
              <a:srgbClr val="7030A0"/>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CR_statistics!$X$211:$X$221</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4779-49FF-9661-46D8C3270E28}"/>
            </c:ext>
          </c:extLst>
        </c:ser>
        <c:ser>
          <c:idx val="6"/>
          <c:order val="5"/>
          <c:tx>
            <c:strRef>
              <c:f>CR_statistics!$Y$210</c:f>
              <c:strCache>
                <c:ptCount val="1"/>
                <c:pt idx="0">
                  <c:v>RAN without RAN5</c:v>
                </c:pt>
              </c:strCache>
            </c:strRef>
          </c:tx>
          <c:spPr>
            <a:solidFill>
              <a:srgbClr val="FF33CC"/>
            </a:solidFill>
            <a:ln>
              <a:solidFill>
                <a:schemeClr val="tx1"/>
              </a:solidFill>
            </a:ln>
          </c:spPr>
          <c:invertIfNegative val="0"/>
          <c:cat>
            <c:strRef>
              <c:f>CR_statistics!$S$211:$S$221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CR_statistics!$Y$211:$Y$221</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4779-49FF-9661-46D8C3270E2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CR_statistics!$T$165</c:f>
              <c:strCache>
                <c:ptCount val="1"/>
                <c:pt idx="0">
                  <c:v>RAN1</c:v>
                </c:pt>
              </c:strCache>
            </c:strRef>
          </c:tx>
          <c:spPr>
            <a:solidFill>
              <a:srgbClr val="00FF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CR_statistics!$T$166:$T$176</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3A5A-45A6-BCAE-8D834E217384}"/>
            </c:ext>
          </c:extLst>
        </c:ser>
        <c:ser>
          <c:idx val="1"/>
          <c:order val="1"/>
          <c:tx>
            <c:strRef>
              <c:f>CR_statistics!$U$165</c:f>
              <c:strCache>
                <c:ptCount val="1"/>
                <c:pt idx="0">
                  <c:v>RAN2</c:v>
                </c:pt>
              </c:strCache>
            </c:strRef>
          </c:tx>
          <c:spPr>
            <a:solidFill>
              <a:srgbClr val="FF00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CR_statistics!$U$166:$U$176</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3A5A-45A6-BCAE-8D834E217384}"/>
            </c:ext>
          </c:extLst>
        </c:ser>
        <c:ser>
          <c:idx val="2"/>
          <c:order val="2"/>
          <c:tx>
            <c:strRef>
              <c:f>CR_statistics!$V$165</c:f>
              <c:strCache>
                <c:ptCount val="1"/>
                <c:pt idx="0">
                  <c:v>RAN3</c:v>
                </c:pt>
              </c:strCache>
            </c:strRef>
          </c:tx>
          <c:spPr>
            <a:solidFill>
              <a:srgbClr val="00B0F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CR_statistics!$V$166:$V$176</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3A5A-45A6-BCAE-8D834E217384}"/>
            </c:ext>
          </c:extLst>
        </c:ser>
        <c:ser>
          <c:idx val="3"/>
          <c:order val="3"/>
          <c:tx>
            <c:strRef>
              <c:f>CR_statistics!$W$165</c:f>
              <c:strCache>
                <c:ptCount val="1"/>
                <c:pt idx="0">
                  <c:v>RAN4</c:v>
                </c:pt>
              </c:strCache>
            </c:strRef>
          </c:tx>
          <c:spPr>
            <a:solidFill>
              <a:srgbClr val="FFFF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CR_statistics!$W$166:$W$176</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3A5A-45A6-BCAE-8D834E217384}"/>
            </c:ext>
          </c:extLst>
        </c:ser>
        <c:ser>
          <c:idx val="4"/>
          <c:order val="4"/>
          <c:tx>
            <c:strRef>
              <c:f>CR_statistics!$X$165</c:f>
              <c:strCache>
                <c:ptCount val="1"/>
                <c:pt idx="0">
                  <c:v>RAN5</c:v>
                </c:pt>
              </c:strCache>
            </c:strRef>
          </c:tx>
          <c:spPr>
            <a:solidFill>
              <a:srgbClr val="7030A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CR_statistics!$X$166:$X$176</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3A5A-45A6-BCAE-8D834E217384}"/>
            </c:ext>
          </c:extLst>
        </c:ser>
        <c:ser>
          <c:idx val="5"/>
          <c:order val="5"/>
          <c:tx>
            <c:strRef>
              <c:f>CR_statistics!$Y$165</c:f>
              <c:strCache>
                <c:ptCount val="1"/>
                <c:pt idx="0">
                  <c:v>RAN without RAN5</c:v>
                </c:pt>
              </c:strCache>
            </c:strRef>
          </c:tx>
          <c:spPr>
            <a:solidFill>
              <a:srgbClr val="FF00FF"/>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CR_statistics!$Y$166:$Y$176</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3A5A-45A6-BCAE-8D834E21738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CR_statistics!$T$121</c:f>
              <c:strCache>
                <c:ptCount val="1"/>
                <c:pt idx="0">
                  <c:v>RAN1</c:v>
                </c:pt>
              </c:strCache>
            </c:strRef>
          </c:tx>
          <c:spPr>
            <a:solidFill>
              <a:srgbClr val="00FF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CR_statistics!$T$122:$T$132</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2921-4928-9316-80EB933D09BF}"/>
            </c:ext>
          </c:extLst>
        </c:ser>
        <c:ser>
          <c:idx val="1"/>
          <c:order val="1"/>
          <c:tx>
            <c:strRef>
              <c:f>CR_statistics!$U$121</c:f>
              <c:strCache>
                <c:ptCount val="1"/>
                <c:pt idx="0">
                  <c:v>RAN2</c:v>
                </c:pt>
              </c:strCache>
            </c:strRef>
          </c:tx>
          <c:spPr>
            <a:solidFill>
              <a:srgbClr val="FF00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CR_statistics!$U$122:$U$132</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2921-4928-9316-80EB933D09BF}"/>
            </c:ext>
          </c:extLst>
        </c:ser>
        <c:ser>
          <c:idx val="2"/>
          <c:order val="2"/>
          <c:tx>
            <c:strRef>
              <c:f>CR_statistics!$V$121</c:f>
              <c:strCache>
                <c:ptCount val="1"/>
                <c:pt idx="0">
                  <c:v>RAN3</c:v>
                </c:pt>
              </c:strCache>
            </c:strRef>
          </c:tx>
          <c:spPr>
            <a:solidFill>
              <a:srgbClr val="00B0F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CR_statistics!$V$122:$V$132</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2921-4928-9316-80EB933D09BF}"/>
            </c:ext>
          </c:extLst>
        </c:ser>
        <c:ser>
          <c:idx val="3"/>
          <c:order val="3"/>
          <c:tx>
            <c:strRef>
              <c:f>CR_statistics!$W$121</c:f>
              <c:strCache>
                <c:ptCount val="1"/>
                <c:pt idx="0">
                  <c:v>RAN4</c:v>
                </c:pt>
              </c:strCache>
            </c:strRef>
          </c:tx>
          <c:spPr>
            <a:solidFill>
              <a:srgbClr val="FFFF0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CR_statistics!$W$122:$W$132</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2921-4928-9316-80EB933D09BF}"/>
            </c:ext>
          </c:extLst>
        </c:ser>
        <c:ser>
          <c:idx val="4"/>
          <c:order val="4"/>
          <c:tx>
            <c:strRef>
              <c:f>CR_statistics!$X$121</c:f>
              <c:strCache>
                <c:ptCount val="1"/>
                <c:pt idx="0">
                  <c:v>RAN5</c:v>
                </c:pt>
              </c:strCache>
            </c:strRef>
          </c:tx>
          <c:spPr>
            <a:solidFill>
              <a:srgbClr val="7030A0"/>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CR_statistics!$X$122:$X$132</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2921-4928-9316-80EB933D09BF}"/>
            </c:ext>
          </c:extLst>
        </c:ser>
        <c:ser>
          <c:idx val="5"/>
          <c:order val="5"/>
          <c:tx>
            <c:strRef>
              <c:f>CR_statistics!$Y$121</c:f>
              <c:strCache>
                <c:ptCount val="1"/>
                <c:pt idx="0">
                  <c:v>RAN without RAN5</c:v>
                </c:pt>
              </c:strCache>
            </c:strRef>
          </c:tx>
          <c:spPr>
            <a:solidFill>
              <a:srgbClr val="FF33CC"/>
            </a:solidFill>
            <a:ln>
              <a:solidFill>
                <a:schemeClr val="tx1"/>
              </a:solidFill>
            </a:ln>
          </c:spPr>
          <c:invertIfNegative val="0"/>
          <c:cat>
            <c:strRef>
              <c:f>CR_statistics!$S$122:$S$132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CR_statistics!$Y$122:$Y$132</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2921-4928-9316-80EB933D09B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CR_statistics!$T$77</c:f>
              <c:strCache>
                <c:ptCount val="1"/>
                <c:pt idx="0">
                  <c:v>RAN1</c:v>
                </c:pt>
              </c:strCache>
            </c:strRef>
          </c:tx>
          <c:spPr>
            <a:solidFill>
              <a:srgbClr val="00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CR_statistics!$T$78:$T$88</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8752-42CF-A085-1A96A04FD51B}"/>
            </c:ext>
          </c:extLst>
        </c:ser>
        <c:ser>
          <c:idx val="1"/>
          <c:order val="1"/>
          <c:tx>
            <c:strRef>
              <c:f>CR_statistics!$U$77</c:f>
              <c:strCache>
                <c:ptCount val="1"/>
                <c:pt idx="0">
                  <c:v>RAN2</c:v>
                </c:pt>
              </c:strCache>
            </c:strRef>
          </c:tx>
          <c:spPr>
            <a:solidFill>
              <a:srgbClr val="FF00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CR_statistics!$U$78:$U$88</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8752-42CF-A085-1A96A04FD51B}"/>
            </c:ext>
          </c:extLst>
        </c:ser>
        <c:ser>
          <c:idx val="2"/>
          <c:order val="2"/>
          <c:tx>
            <c:strRef>
              <c:f>CR_statistics!$V$77</c:f>
              <c:strCache>
                <c:ptCount val="1"/>
                <c:pt idx="0">
                  <c:v>RAN3</c:v>
                </c:pt>
              </c:strCache>
            </c:strRef>
          </c:tx>
          <c:spPr>
            <a:solidFill>
              <a:srgbClr val="00B0F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CR_statistics!$V$78:$V$88</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8752-42CF-A085-1A96A04FD51B}"/>
            </c:ext>
          </c:extLst>
        </c:ser>
        <c:ser>
          <c:idx val="3"/>
          <c:order val="3"/>
          <c:tx>
            <c:strRef>
              <c:f>CR_statistics!$W$77</c:f>
              <c:strCache>
                <c:ptCount val="1"/>
                <c:pt idx="0">
                  <c:v>RAN4</c:v>
                </c:pt>
              </c:strCache>
            </c:strRef>
          </c:tx>
          <c:spPr>
            <a:solidFill>
              <a:srgbClr val="FF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CR_statistics!$W$78:$W$88</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8752-42CF-A085-1A96A04FD51B}"/>
            </c:ext>
          </c:extLst>
        </c:ser>
        <c:ser>
          <c:idx val="4"/>
          <c:order val="4"/>
          <c:tx>
            <c:strRef>
              <c:f>CR_statistics!$X$77</c:f>
              <c:strCache>
                <c:ptCount val="1"/>
                <c:pt idx="0">
                  <c:v>RAN5</c:v>
                </c:pt>
              </c:strCache>
            </c:strRef>
          </c:tx>
          <c:spPr>
            <a:solidFill>
              <a:srgbClr val="7030A0"/>
            </a:solidFill>
            <a:ln>
              <a:solidFill>
                <a:srgbClr val="000000"/>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CR_statistics!$X$78:$X$88</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8752-42CF-A085-1A96A04FD51B}"/>
            </c:ext>
          </c:extLst>
        </c:ser>
        <c:ser>
          <c:idx val="5"/>
          <c:order val="5"/>
          <c:tx>
            <c:strRef>
              <c:f>CR_statistics!$Y$77</c:f>
              <c:strCache>
                <c:ptCount val="1"/>
                <c:pt idx="0">
                  <c:v>RAN without RAN5</c:v>
                </c:pt>
              </c:strCache>
            </c:strRef>
          </c:tx>
          <c:spPr>
            <a:solidFill>
              <a:srgbClr val="FF33CC"/>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CR_statistics!$Y$78:$Y$88</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8752-42CF-A085-1A96A04FD51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CR_statistics!$T$32</c:f>
              <c:strCache>
                <c:ptCount val="1"/>
                <c:pt idx="0">
                  <c:v>RAN1</c:v>
                </c:pt>
              </c:strCache>
            </c:strRef>
          </c:tx>
          <c:spPr>
            <a:solidFill>
              <a:srgbClr val="00FF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CR_statistics!$T$33:$T$44</c:f>
              <c:numCache>
                <c:formatCode>General</c:formatCode>
                <c:ptCount val="12"/>
                <c:pt idx="0">
                  <c:v>0</c:v>
                </c:pt>
                <c:pt idx="1">
                  <c:v>0</c:v>
                </c:pt>
                <c:pt idx="2">
                  <c:v>0</c:v>
                </c:pt>
                <c:pt idx="3">
                  <c:v>0</c:v>
                </c:pt>
                <c:pt idx="4">
                  <c:v>0</c:v>
                </c:pt>
                <c:pt idx="5">
                  <c:v>0</c:v>
                </c:pt>
                <c:pt idx="6">
                  <c:v>0</c:v>
                </c:pt>
                <c:pt idx="7">
                  <c:v>0</c:v>
                </c:pt>
                <c:pt idx="8">
                  <c:v>1</c:v>
                </c:pt>
                <c:pt idx="9">
                  <c:v>11</c:v>
                </c:pt>
                <c:pt idx="10">
                  <c:v>33</c:v>
                </c:pt>
                <c:pt idx="11">
                  <c:v>0</c:v>
                </c:pt>
              </c:numCache>
            </c:numRef>
          </c:val>
          <c:extLst>
            <c:ext xmlns:c16="http://schemas.microsoft.com/office/drawing/2014/chart" uri="{C3380CC4-5D6E-409C-BE32-E72D297353CC}">
              <c16:uniqueId val="{00000000-DE47-4391-BD76-8E6B0C5F33A9}"/>
            </c:ext>
          </c:extLst>
        </c:ser>
        <c:ser>
          <c:idx val="1"/>
          <c:order val="1"/>
          <c:tx>
            <c:strRef>
              <c:f>CR_statistics!$U$32</c:f>
              <c:strCache>
                <c:ptCount val="1"/>
                <c:pt idx="0">
                  <c:v>RAN2</c:v>
                </c:pt>
              </c:strCache>
            </c:strRef>
          </c:tx>
          <c:spPr>
            <a:solidFill>
              <a:srgbClr val="FF00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CR_statistics!$U$33:$U$44</c:f>
              <c:numCache>
                <c:formatCode>General</c:formatCode>
                <c:ptCount val="12"/>
                <c:pt idx="0">
                  <c:v>0</c:v>
                </c:pt>
                <c:pt idx="1">
                  <c:v>0</c:v>
                </c:pt>
                <c:pt idx="2">
                  <c:v>0</c:v>
                </c:pt>
                <c:pt idx="3">
                  <c:v>0</c:v>
                </c:pt>
                <c:pt idx="4">
                  <c:v>0</c:v>
                </c:pt>
                <c:pt idx="5">
                  <c:v>0</c:v>
                </c:pt>
                <c:pt idx="6">
                  <c:v>0</c:v>
                </c:pt>
                <c:pt idx="7">
                  <c:v>5</c:v>
                </c:pt>
                <c:pt idx="8">
                  <c:v>11</c:v>
                </c:pt>
                <c:pt idx="9">
                  <c:v>50</c:v>
                </c:pt>
                <c:pt idx="10">
                  <c:v>144</c:v>
                </c:pt>
                <c:pt idx="11">
                  <c:v>0</c:v>
                </c:pt>
              </c:numCache>
            </c:numRef>
          </c:val>
          <c:extLst>
            <c:ext xmlns:c16="http://schemas.microsoft.com/office/drawing/2014/chart" uri="{C3380CC4-5D6E-409C-BE32-E72D297353CC}">
              <c16:uniqueId val="{00000001-DE47-4391-BD76-8E6B0C5F33A9}"/>
            </c:ext>
          </c:extLst>
        </c:ser>
        <c:ser>
          <c:idx val="2"/>
          <c:order val="2"/>
          <c:tx>
            <c:strRef>
              <c:f>CR_statistics!$V$32</c:f>
              <c:strCache>
                <c:ptCount val="1"/>
                <c:pt idx="0">
                  <c:v>RAN3</c:v>
                </c:pt>
              </c:strCache>
            </c:strRef>
          </c:tx>
          <c:spPr>
            <a:solidFill>
              <a:srgbClr val="00B0F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CR_statistics!$V$33:$V$44</c:f>
              <c:numCache>
                <c:formatCode>General</c:formatCode>
                <c:ptCount val="12"/>
                <c:pt idx="0">
                  <c:v>0</c:v>
                </c:pt>
                <c:pt idx="1">
                  <c:v>0</c:v>
                </c:pt>
                <c:pt idx="2">
                  <c:v>0</c:v>
                </c:pt>
                <c:pt idx="3">
                  <c:v>0</c:v>
                </c:pt>
                <c:pt idx="4">
                  <c:v>0</c:v>
                </c:pt>
                <c:pt idx="5">
                  <c:v>0</c:v>
                </c:pt>
                <c:pt idx="6">
                  <c:v>0</c:v>
                </c:pt>
                <c:pt idx="7">
                  <c:v>0</c:v>
                </c:pt>
                <c:pt idx="8">
                  <c:v>8</c:v>
                </c:pt>
                <c:pt idx="9">
                  <c:v>9</c:v>
                </c:pt>
                <c:pt idx="10">
                  <c:v>41</c:v>
                </c:pt>
                <c:pt idx="11">
                  <c:v>0</c:v>
                </c:pt>
              </c:numCache>
            </c:numRef>
          </c:val>
          <c:extLst>
            <c:ext xmlns:c16="http://schemas.microsoft.com/office/drawing/2014/chart" uri="{C3380CC4-5D6E-409C-BE32-E72D297353CC}">
              <c16:uniqueId val="{00000002-DE47-4391-BD76-8E6B0C5F33A9}"/>
            </c:ext>
          </c:extLst>
        </c:ser>
        <c:ser>
          <c:idx val="3"/>
          <c:order val="3"/>
          <c:tx>
            <c:strRef>
              <c:f>CR_statistics!$W$32</c:f>
              <c:strCache>
                <c:ptCount val="1"/>
                <c:pt idx="0">
                  <c:v>RAN4</c:v>
                </c:pt>
              </c:strCache>
            </c:strRef>
          </c:tx>
          <c:spPr>
            <a:solidFill>
              <a:srgbClr val="FFFF0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CR_statistics!$W$33:$W$44</c:f>
              <c:numCache>
                <c:formatCode>General</c:formatCode>
                <c:ptCount val="12"/>
                <c:pt idx="0">
                  <c:v>0</c:v>
                </c:pt>
                <c:pt idx="1">
                  <c:v>0</c:v>
                </c:pt>
                <c:pt idx="2">
                  <c:v>0</c:v>
                </c:pt>
                <c:pt idx="3">
                  <c:v>0</c:v>
                </c:pt>
                <c:pt idx="4">
                  <c:v>0</c:v>
                </c:pt>
                <c:pt idx="5">
                  <c:v>1</c:v>
                </c:pt>
                <c:pt idx="6">
                  <c:v>2</c:v>
                </c:pt>
                <c:pt idx="7">
                  <c:v>14</c:v>
                </c:pt>
                <c:pt idx="8">
                  <c:v>30</c:v>
                </c:pt>
                <c:pt idx="9">
                  <c:v>67</c:v>
                </c:pt>
                <c:pt idx="10">
                  <c:v>165</c:v>
                </c:pt>
                <c:pt idx="11">
                  <c:v>7</c:v>
                </c:pt>
              </c:numCache>
            </c:numRef>
          </c:val>
          <c:extLst>
            <c:ext xmlns:c16="http://schemas.microsoft.com/office/drawing/2014/chart" uri="{C3380CC4-5D6E-409C-BE32-E72D297353CC}">
              <c16:uniqueId val="{00000003-DE47-4391-BD76-8E6B0C5F33A9}"/>
            </c:ext>
          </c:extLst>
        </c:ser>
        <c:ser>
          <c:idx val="4"/>
          <c:order val="4"/>
          <c:tx>
            <c:strRef>
              <c:f>CR_statistics!$X$32</c:f>
              <c:strCache>
                <c:ptCount val="1"/>
                <c:pt idx="0">
                  <c:v>RAN5</c:v>
                </c:pt>
              </c:strCache>
            </c:strRef>
          </c:tx>
          <c:spPr>
            <a:solidFill>
              <a:srgbClr val="7030A0"/>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CR_statistics!$X$33:$X$44</c:f>
              <c:numCache>
                <c:formatCode>General</c:formatCode>
                <c:ptCount val="12"/>
                <c:pt idx="0">
                  <c:v>0</c:v>
                </c:pt>
                <c:pt idx="1">
                  <c:v>0</c:v>
                </c:pt>
                <c:pt idx="2">
                  <c:v>0</c:v>
                </c:pt>
                <c:pt idx="3">
                  <c:v>0</c:v>
                </c:pt>
                <c:pt idx="4">
                  <c:v>0</c:v>
                </c:pt>
                <c:pt idx="5">
                  <c:v>0</c:v>
                </c:pt>
                <c:pt idx="6">
                  <c:v>0</c:v>
                </c:pt>
                <c:pt idx="7">
                  <c:v>0</c:v>
                </c:pt>
                <c:pt idx="8">
                  <c:v>19</c:v>
                </c:pt>
                <c:pt idx="9">
                  <c:v>68</c:v>
                </c:pt>
                <c:pt idx="10">
                  <c:v>1070</c:v>
                </c:pt>
                <c:pt idx="11">
                  <c:v>0</c:v>
                </c:pt>
              </c:numCache>
            </c:numRef>
          </c:val>
          <c:extLst>
            <c:ext xmlns:c16="http://schemas.microsoft.com/office/drawing/2014/chart" uri="{C3380CC4-5D6E-409C-BE32-E72D297353CC}">
              <c16:uniqueId val="{00000004-DE47-4391-BD76-8E6B0C5F33A9}"/>
            </c:ext>
          </c:extLst>
        </c:ser>
        <c:ser>
          <c:idx val="5"/>
          <c:order val="5"/>
          <c:tx>
            <c:strRef>
              <c:f>CR_statistics!$Y$32</c:f>
              <c:strCache>
                <c:ptCount val="1"/>
                <c:pt idx="0">
                  <c:v>RAN without RAN5</c:v>
                </c:pt>
              </c:strCache>
            </c:strRef>
          </c:tx>
          <c:spPr>
            <a:solidFill>
              <a:srgbClr val="FF33CC"/>
            </a:solidFill>
            <a:ln>
              <a:solidFill>
                <a:schemeClr val="tx1"/>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CR_statistics!$Y$33:$Y$44</c:f>
              <c:numCache>
                <c:formatCode>General</c:formatCode>
                <c:ptCount val="12"/>
                <c:pt idx="0">
                  <c:v>0</c:v>
                </c:pt>
                <c:pt idx="1">
                  <c:v>0</c:v>
                </c:pt>
                <c:pt idx="2">
                  <c:v>0</c:v>
                </c:pt>
                <c:pt idx="3">
                  <c:v>0</c:v>
                </c:pt>
                <c:pt idx="4">
                  <c:v>0</c:v>
                </c:pt>
                <c:pt idx="5">
                  <c:v>1</c:v>
                </c:pt>
                <c:pt idx="6">
                  <c:v>2</c:v>
                </c:pt>
                <c:pt idx="7">
                  <c:v>19</c:v>
                </c:pt>
                <c:pt idx="8">
                  <c:v>50</c:v>
                </c:pt>
                <c:pt idx="9">
                  <c:v>137</c:v>
                </c:pt>
                <c:pt idx="10">
                  <c:v>383</c:v>
                </c:pt>
                <c:pt idx="11">
                  <c:v>7</c:v>
                </c:pt>
              </c:numCache>
            </c:numRef>
          </c:val>
          <c:extLst>
            <c:ext xmlns:c16="http://schemas.microsoft.com/office/drawing/2014/chart" uri="{C3380CC4-5D6E-409C-BE32-E72D297353CC}">
              <c16:uniqueId val="{00000005-DE47-4391-BD76-8E6B0C5F33A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2467</xdr:row>
      <xdr:rowOff>114300</xdr:rowOff>
    </xdr:from>
    <xdr:to>
      <xdr:col>34</xdr:col>
      <xdr:colOff>466725</xdr:colOff>
      <xdr:row>2485</xdr:row>
      <xdr:rowOff>0</xdr:rowOff>
    </xdr:to>
    <xdr:graphicFrame macro="">
      <xdr:nvGraphicFramePr>
        <xdr:cNvPr id="2" name="Chart 1">
          <a:extLst>
            <a:ext uri="{FF2B5EF4-FFF2-40B4-BE49-F238E27FC236}">
              <a16:creationId xmlns:a16="http://schemas.microsoft.com/office/drawing/2014/main" id="{C747455E-D0FA-4337-AC85-F8DBCF4C6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2501</xdr:row>
      <xdr:rowOff>28575</xdr:rowOff>
    </xdr:from>
    <xdr:to>
      <xdr:col>35</xdr:col>
      <xdr:colOff>381000</xdr:colOff>
      <xdr:row>2523</xdr:row>
      <xdr:rowOff>276225</xdr:rowOff>
    </xdr:to>
    <xdr:graphicFrame macro="">
      <xdr:nvGraphicFramePr>
        <xdr:cNvPr id="3" name="Chart 2">
          <a:extLst>
            <a:ext uri="{FF2B5EF4-FFF2-40B4-BE49-F238E27FC236}">
              <a16:creationId xmlns:a16="http://schemas.microsoft.com/office/drawing/2014/main" id="{3B14EEC0-D77A-41D1-B9B1-326F64D83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2432</xdr:row>
      <xdr:rowOff>142875</xdr:rowOff>
    </xdr:from>
    <xdr:to>
      <xdr:col>34</xdr:col>
      <xdr:colOff>333375</xdr:colOff>
      <xdr:row>2451</xdr:row>
      <xdr:rowOff>85725</xdr:rowOff>
    </xdr:to>
    <xdr:graphicFrame macro="">
      <xdr:nvGraphicFramePr>
        <xdr:cNvPr id="4" name="Chart 3">
          <a:extLst>
            <a:ext uri="{FF2B5EF4-FFF2-40B4-BE49-F238E27FC236}">
              <a16:creationId xmlns:a16="http://schemas.microsoft.com/office/drawing/2014/main" id="{8014ED7B-ADB0-4FDC-8458-BCCE50977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2423</xdr:row>
      <xdr:rowOff>123825</xdr:rowOff>
    </xdr:from>
    <xdr:to>
      <xdr:col>56</xdr:col>
      <xdr:colOff>171450</xdr:colOff>
      <xdr:row>2445</xdr:row>
      <xdr:rowOff>123825</xdr:rowOff>
    </xdr:to>
    <xdr:graphicFrame macro="">
      <xdr:nvGraphicFramePr>
        <xdr:cNvPr id="5" name="Chart 4">
          <a:extLst>
            <a:ext uri="{FF2B5EF4-FFF2-40B4-BE49-F238E27FC236}">
              <a16:creationId xmlns:a16="http://schemas.microsoft.com/office/drawing/2014/main" id="{D6758245-999D-4AED-87E6-0AADAF49D4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2454</xdr:row>
      <xdr:rowOff>123825</xdr:rowOff>
    </xdr:from>
    <xdr:to>
      <xdr:col>56</xdr:col>
      <xdr:colOff>200025</xdr:colOff>
      <xdr:row>2476</xdr:row>
      <xdr:rowOff>142875</xdr:rowOff>
    </xdr:to>
    <xdr:graphicFrame macro="">
      <xdr:nvGraphicFramePr>
        <xdr:cNvPr id="6" name="Chart 5">
          <a:extLst>
            <a:ext uri="{FF2B5EF4-FFF2-40B4-BE49-F238E27FC236}">
              <a16:creationId xmlns:a16="http://schemas.microsoft.com/office/drawing/2014/main" id="{3E6758A0-5EA3-4F01-B21A-4C8554FC3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2398</xdr:row>
      <xdr:rowOff>47625</xdr:rowOff>
    </xdr:from>
    <xdr:to>
      <xdr:col>34</xdr:col>
      <xdr:colOff>114300</xdr:colOff>
      <xdr:row>2416</xdr:row>
      <xdr:rowOff>152400</xdr:rowOff>
    </xdr:to>
    <xdr:graphicFrame macro="">
      <xdr:nvGraphicFramePr>
        <xdr:cNvPr id="7" name="Chart 6">
          <a:extLst>
            <a:ext uri="{FF2B5EF4-FFF2-40B4-BE49-F238E27FC236}">
              <a16:creationId xmlns:a16="http://schemas.microsoft.com/office/drawing/2014/main" id="{05DE323D-E259-4385-B64E-A964328F25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2397</xdr:row>
      <xdr:rowOff>238125</xdr:rowOff>
    </xdr:from>
    <xdr:to>
      <xdr:col>56</xdr:col>
      <xdr:colOff>200025</xdr:colOff>
      <xdr:row>2421</xdr:row>
      <xdr:rowOff>0</xdr:rowOff>
    </xdr:to>
    <xdr:graphicFrame macro="">
      <xdr:nvGraphicFramePr>
        <xdr:cNvPr id="8" name="Chart 7">
          <a:extLst>
            <a:ext uri="{FF2B5EF4-FFF2-40B4-BE49-F238E27FC236}">
              <a16:creationId xmlns:a16="http://schemas.microsoft.com/office/drawing/2014/main" id="{CFEAB8B6-1182-414C-B138-284C2F4820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2370</xdr:row>
      <xdr:rowOff>409575</xdr:rowOff>
    </xdr:from>
    <xdr:to>
      <xdr:col>35</xdr:col>
      <xdr:colOff>257175</xdr:colOff>
      <xdr:row>2388</xdr:row>
      <xdr:rowOff>114300</xdr:rowOff>
    </xdr:to>
    <xdr:graphicFrame macro="">
      <xdr:nvGraphicFramePr>
        <xdr:cNvPr id="9" name="Chart 8">
          <a:extLst>
            <a:ext uri="{FF2B5EF4-FFF2-40B4-BE49-F238E27FC236}">
              <a16:creationId xmlns:a16="http://schemas.microsoft.com/office/drawing/2014/main" id="{C9123184-A449-4E16-B763-D65A852E0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2370</xdr:row>
      <xdr:rowOff>352425</xdr:rowOff>
    </xdr:from>
    <xdr:to>
      <xdr:col>60</xdr:col>
      <xdr:colOff>295275</xdr:colOff>
      <xdr:row>2394</xdr:row>
      <xdr:rowOff>38100</xdr:rowOff>
    </xdr:to>
    <xdr:graphicFrame macro="">
      <xdr:nvGraphicFramePr>
        <xdr:cNvPr id="10" name="Chart 9">
          <a:extLst>
            <a:ext uri="{FF2B5EF4-FFF2-40B4-BE49-F238E27FC236}">
              <a16:creationId xmlns:a16="http://schemas.microsoft.com/office/drawing/2014/main" id="{4318B669-B486-43F7-B36D-70AE4F6EFA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2279</xdr:row>
      <xdr:rowOff>295275</xdr:rowOff>
    </xdr:from>
    <xdr:to>
      <xdr:col>36</xdr:col>
      <xdr:colOff>152400</xdr:colOff>
      <xdr:row>2306</xdr:row>
      <xdr:rowOff>28575</xdr:rowOff>
    </xdr:to>
    <xdr:graphicFrame macro="">
      <xdr:nvGraphicFramePr>
        <xdr:cNvPr id="11" name="Chart 10">
          <a:extLst>
            <a:ext uri="{FF2B5EF4-FFF2-40B4-BE49-F238E27FC236}">
              <a16:creationId xmlns:a16="http://schemas.microsoft.com/office/drawing/2014/main" id="{5227CF91-6CE7-4941-B2B7-43946574D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2345</xdr:row>
      <xdr:rowOff>266700</xdr:rowOff>
    </xdr:from>
    <xdr:to>
      <xdr:col>35</xdr:col>
      <xdr:colOff>257175</xdr:colOff>
      <xdr:row>2363</xdr:row>
      <xdr:rowOff>47625</xdr:rowOff>
    </xdr:to>
    <xdr:graphicFrame macro="">
      <xdr:nvGraphicFramePr>
        <xdr:cNvPr id="12" name="Chart 12">
          <a:extLst>
            <a:ext uri="{FF2B5EF4-FFF2-40B4-BE49-F238E27FC236}">
              <a16:creationId xmlns:a16="http://schemas.microsoft.com/office/drawing/2014/main" id="{0940F30F-D2D6-4CE0-A90F-7E5C9F005B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2345</xdr:row>
      <xdr:rowOff>257175</xdr:rowOff>
    </xdr:from>
    <xdr:to>
      <xdr:col>60</xdr:col>
      <xdr:colOff>238125</xdr:colOff>
      <xdr:row>2367</xdr:row>
      <xdr:rowOff>0</xdr:rowOff>
    </xdr:to>
    <xdr:graphicFrame macro="">
      <xdr:nvGraphicFramePr>
        <xdr:cNvPr id="13" name="Chart 13">
          <a:extLst>
            <a:ext uri="{FF2B5EF4-FFF2-40B4-BE49-F238E27FC236}">
              <a16:creationId xmlns:a16="http://schemas.microsoft.com/office/drawing/2014/main" id="{28D2048D-36A5-4535-B288-265027024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2315</xdr:row>
      <xdr:rowOff>238125</xdr:rowOff>
    </xdr:from>
    <xdr:to>
      <xdr:col>36</xdr:col>
      <xdr:colOff>152400</xdr:colOff>
      <xdr:row>2333</xdr:row>
      <xdr:rowOff>76200</xdr:rowOff>
    </xdr:to>
    <xdr:graphicFrame macro="">
      <xdr:nvGraphicFramePr>
        <xdr:cNvPr id="14" name="Chart 16">
          <a:extLst>
            <a:ext uri="{FF2B5EF4-FFF2-40B4-BE49-F238E27FC236}">
              <a16:creationId xmlns:a16="http://schemas.microsoft.com/office/drawing/2014/main" id="{9A3C5490-B886-454E-B1C9-F18B3BDF56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2316</xdr:row>
      <xdr:rowOff>9525</xdr:rowOff>
    </xdr:from>
    <xdr:to>
      <xdr:col>60</xdr:col>
      <xdr:colOff>28575</xdr:colOff>
      <xdr:row>2339</xdr:row>
      <xdr:rowOff>9525</xdr:rowOff>
    </xdr:to>
    <xdr:graphicFrame macro="">
      <xdr:nvGraphicFramePr>
        <xdr:cNvPr id="15" name="Chart 17">
          <a:extLst>
            <a:ext uri="{FF2B5EF4-FFF2-40B4-BE49-F238E27FC236}">
              <a16:creationId xmlns:a16="http://schemas.microsoft.com/office/drawing/2014/main" id="{97D2B674-7BA7-453B-A61E-C8C000572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2279</xdr:row>
      <xdr:rowOff>295275</xdr:rowOff>
    </xdr:from>
    <xdr:to>
      <xdr:col>63</xdr:col>
      <xdr:colOff>561975</xdr:colOff>
      <xdr:row>2308</xdr:row>
      <xdr:rowOff>66675</xdr:rowOff>
    </xdr:to>
    <xdr:graphicFrame macro="">
      <xdr:nvGraphicFramePr>
        <xdr:cNvPr id="16" name="Chart 18">
          <a:extLst>
            <a:ext uri="{FF2B5EF4-FFF2-40B4-BE49-F238E27FC236}">
              <a16:creationId xmlns:a16="http://schemas.microsoft.com/office/drawing/2014/main" id="{75985535-7262-4DAE-992D-D692E9160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2244</xdr:row>
      <xdr:rowOff>9525</xdr:rowOff>
    </xdr:from>
    <xdr:to>
      <xdr:col>36</xdr:col>
      <xdr:colOff>114300</xdr:colOff>
      <xdr:row>2275</xdr:row>
      <xdr:rowOff>28575</xdr:rowOff>
    </xdr:to>
    <xdr:graphicFrame macro="">
      <xdr:nvGraphicFramePr>
        <xdr:cNvPr id="17" name="Chart 19">
          <a:extLst>
            <a:ext uri="{FF2B5EF4-FFF2-40B4-BE49-F238E27FC236}">
              <a16:creationId xmlns:a16="http://schemas.microsoft.com/office/drawing/2014/main" id="{6E86F78E-99F8-458D-A368-66D456C06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2245</xdr:row>
      <xdr:rowOff>0</xdr:rowOff>
    </xdr:from>
    <xdr:to>
      <xdr:col>65</xdr:col>
      <xdr:colOff>28575</xdr:colOff>
      <xdr:row>2277</xdr:row>
      <xdr:rowOff>66675</xdr:rowOff>
    </xdr:to>
    <xdr:graphicFrame macro="">
      <xdr:nvGraphicFramePr>
        <xdr:cNvPr id="18" name="Chart 20">
          <a:extLst>
            <a:ext uri="{FF2B5EF4-FFF2-40B4-BE49-F238E27FC236}">
              <a16:creationId xmlns:a16="http://schemas.microsoft.com/office/drawing/2014/main" id="{3FD0A9FA-152B-4818-9CE2-0FA649737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2207</xdr:row>
      <xdr:rowOff>47625</xdr:rowOff>
    </xdr:from>
    <xdr:to>
      <xdr:col>36</xdr:col>
      <xdr:colOff>228600</xdr:colOff>
      <xdr:row>2238</xdr:row>
      <xdr:rowOff>85725</xdr:rowOff>
    </xdr:to>
    <xdr:graphicFrame macro="">
      <xdr:nvGraphicFramePr>
        <xdr:cNvPr id="19" name="Chart 22">
          <a:extLst>
            <a:ext uri="{FF2B5EF4-FFF2-40B4-BE49-F238E27FC236}">
              <a16:creationId xmlns:a16="http://schemas.microsoft.com/office/drawing/2014/main" id="{46A2449F-6621-493F-ACB1-610768DFD5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2206</xdr:row>
      <xdr:rowOff>47625</xdr:rowOff>
    </xdr:from>
    <xdr:to>
      <xdr:col>66</xdr:col>
      <xdr:colOff>409575</xdr:colOff>
      <xdr:row>2240</xdr:row>
      <xdr:rowOff>85725</xdr:rowOff>
    </xdr:to>
    <xdr:graphicFrame macro="">
      <xdr:nvGraphicFramePr>
        <xdr:cNvPr id="20" name="Chart 23">
          <a:extLst>
            <a:ext uri="{FF2B5EF4-FFF2-40B4-BE49-F238E27FC236}">
              <a16:creationId xmlns:a16="http://schemas.microsoft.com/office/drawing/2014/main" id="{3ED53499-5572-453C-A180-4A35996C2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2208</xdr:row>
      <xdr:rowOff>128587</xdr:rowOff>
    </xdr:from>
    <xdr:ext cx="727187" cy="229550"/>
    <xdr:sp macro="" textlink="">
      <xdr:nvSpPr>
        <xdr:cNvPr id="21" name="Text Box 24">
          <a:extLst>
            <a:ext uri="{FF2B5EF4-FFF2-40B4-BE49-F238E27FC236}">
              <a16:creationId xmlns:a16="http://schemas.microsoft.com/office/drawing/2014/main" id="{131F2619-7C35-4701-810A-F2B5FA8E38FD}"/>
            </a:ext>
          </a:extLst>
        </xdr:cNvPr>
        <xdr:cNvSpPr txBox="1">
          <a:spLocks noChangeArrowheads="1"/>
        </xdr:cNvSpPr>
      </xdr:nvSpPr>
      <xdr:spPr bwMode="auto">
        <a:xfrm>
          <a:off x="36281676" y="39110316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2169</xdr:row>
      <xdr:rowOff>523875</xdr:rowOff>
    </xdr:from>
    <xdr:to>
      <xdr:col>69</xdr:col>
      <xdr:colOff>523875</xdr:colOff>
      <xdr:row>2202</xdr:row>
      <xdr:rowOff>123825</xdr:rowOff>
    </xdr:to>
    <xdr:graphicFrame macro="">
      <xdr:nvGraphicFramePr>
        <xdr:cNvPr id="22" name="Chart 25">
          <a:extLst>
            <a:ext uri="{FF2B5EF4-FFF2-40B4-BE49-F238E27FC236}">
              <a16:creationId xmlns:a16="http://schemas.microsoft.com/office/drawing/2014/main" id="{BF84E645-C6DC-489B-8E39-1F0F699E0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2169</xdr:row>
      <xdr:rowOff>390525</xdr:rowOff>
    </xdr:from>
    <xdr:to>
      <xdr:col>36</xdr:col>
      <xdr:colOff>295275</xdr:colOff>
      <xdr:row>2200</xdr:row>
      <xdr:rowOff>104775</xdr:rowOff>
    </xdr:to>
    <xdr:graphicFrame macro="">
      <xdr:nvGraphicFramePr>
        <xdr:cNvPr id="23" name="Chart 26">
          <a:extLst>
            <a:ext uri="{FF2B5EF4-FFF2-40B4-BE49-F238E27FC236}">
              <a16:creationId xmlns:a16="http://schemas.microsoft.com/office/drawing/2014/main" id="{2C351E57-AFB6-47E4-B489-B2136EF169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2174</xdr:row>
      <xdr:rowOff>21431</xdr:rowOff>
    </xdr:from>
    <xdr:ext cx="727187" cy="229550"/>
    <xdr:sp macro="" textlink="">
      <xdr:nvSpPr>
        <xdr:cNvPr id="24" name="Text Box 27">
          <a:extLst>
            <a:ext uri="{FF2B5EF4-FFF2-40B4-BE49-F238E27FC236}">
              <a16:creationId xmlns:a16="http://schemas.microsoft.com/office/drawing/2014/main" id="{2CF9146E-82C4-4838-9B4A-65B8A3D2C774}"/>
            </a:ext>
          </a:extLst>
        </xdr:cNvPr>
        <xdr:cNvSpPr txBox="1">
          <a:spLocks noChangeArrowheads="1"/>
        </xdr:cNvSpPr>
      </xdr:nvSpPr>
      <xdr:spPr bwMode="auto">
        <a:xfrm>
          <a:off x="37588507" y="38483905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2134</xdr:row>
      <xdr:rowOff>371475</xdr:rowOff>
    </xdr:from>
    <xdr:to>
      <xdr:col>36</xdr:col>
      <xdr:colOff>266700</xdr:colOff>
      <xdr:row>2166</xdr:row>
      <xdr:rowOff>104775</xdr:rowOff>
    </xdr:to>
    <xdr:graphicFrame macro="">
      <xdr:nvGraphicFramePr>
        <xdr:cNvPr id="25" name="Chart 30">
          <a:extLst>
            <a:ext uri="{FF2B5EF4-FFF2-40B4-BE49-F238E27FC236}">
              <a16:creationId xmlns:a16="http://schemas.microsoft.com/office/drawing/2014/main" id="{50CFECE6-F113-4CDE-B595-9FD15F82F6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2135</xdr:row>
      <xdr:rowOff>66675</xdr:rowOff>
    </xdr:from>
    <xdr:to>
      <xdr:col>69</xdr:col>
      <xdr:colOff>504825</xdr:colOff>
      <xdr:row>2167</xdr:row>
      <xdr:rowOff>38100</xdr:rowOff>
    </xdr:to>
    <xdr:graphicFrame macro="">
      <xdr:nvGraphicFramePr>
        <xdr:cNvPr id="26" name="Chart 31">
          <a:extLst>
            <a:ext uri="{FF2B5EF4-FFF2-40B4-BE49-F238E27FC236}">
              <a16:creationId xmlns:a16="http://schemas.microsoft.com/office/drawing/2014/main" id="{FB16366E-9876-4049-A103-CB317B14D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2097</xdr:row>
      <xdr:rowOff>447675</xdr:rowOff>
    </xdr:from>
    <xdr:to>
      <xdr:col>36</xdr:col>
      <xdr:colOff>342900</xdr:colOff>
      <xdr:row>2131</xdr:row>
      <xdr:rowOff>19050</xdr:rowOff>
    </xdr:to>
    <xdr:graphicFrame macro="">
      <xdr:nvGraphicFramePr>
        <xdr:cNvPr id="27" name="Chart 34">
          <a:extLst>
            <a:ext uri="{FF2B5EF4-FFF2-40B4-BE49-F238E27FC236}">
              <a16:creationId xmlns:a16="http://schemas.microsoft.com/office/drawing/2014/main" id="{55385E4E-E967-4EFF-9D54-4F0B3D5BD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2099</xdr:row>
      <xdr:rowOff>0</xdr:rowOff>
    </xdr:from>
    <xdr:to>
      <xdr:col>69</xdr:col>
      <xdr:colOff>466725</xdr:colOff>
      <xdr:row>2133</xdr:row>
      <xdr:rowOff>28575</xdr:rowOff>
    </xdr:to>
    <xdr:graphicFrame macro="">
      <xdr:nvGraphicFramePr>
        <xdr:cNvPr id="28" name="Chart 35">
          <a:extLst>
            <a:ext uri="{FF2B5EF4-FFF2-40B4-BE49-F238E27FC236}">
              <a16:creationId xmlns:a16="http://schemas.microsoft.com/office/drawing/2014/main" id="{AC70F9EC-11C0-40A9-8BC8-C786C20C11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2063</xdr:row>
      <xdr:rowOff>200025</xdr:rowOff>
    </xdr:from>
    <xdr:to>
      <xdr:col>36</xdr:col>
      <xdr:colOff>371475</xdr:colOff>
      <xdr:row>2095</xdr:row>
      <xdr:rowOff>57150</xdr:rowOff>
    </xdr:to>
    <xdr:graphicFrame macro="">
      <xdr:nvGraphicFramePr>
        <xdr:cNvPr id="29" name="Chart 39">
          <a:extLst>
            <a:ext uri="{FF2B5EF4-FFF2-40B4-BE49-F238E27FC236}">
              <a16:creationId xmlns:a16="http://schemas.microsoft.com/office/drawing/2014/main" id="{82280901-4661-46F9-8C94-CF58F5639F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2063</xdr:row>
      <xdr:rowOff>142875</xdr:rowOff>
    </xdr:from>
    <xdr:to>
      <xdr:col>70</xdr:col>
      <xdr:colOff>95250</xdr:colOff>
      <xdr:row>2096</xdr:row>
      <xdr:rowOff>9525</xdr:rowOff>
    </xdr:to>
    <xdr:graphicFrame macro="">
      <xdr:nvGraphicFramePr>
        <xdr:cNvPr id="30" name="Chart 40">
          <a:extLst>
            <a:ext uri="{FF2B5EF4-FFF2-40B4-BE49-F238E27FC236}">
              <a16:creationId xmlns:a16="http://schemas.microsoft.com/office/drawing/2014/main" id="{AF9B59C9-AFDA-4254-9D6D-54A488F0B5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2027</xdr:row>
      <xdr:rowOff>0</xdr:rowOff>
    </xdr:from>
    <xdr:to>
      <xdr:col>36</xdr:col>
      <xdr:colOff>352425</xdr:colOff>
      <xdr:row>2057</xdr:row>
      <xdr:rowOff>123825</xdr:rowOff>
    </xdr:to>
    <xdr:graphicFrame macro="">
      <xdr:nvGraphicFramePr>
        <xdr:cNvPr id="31" name="Chart 44">
          <a:extLst>
            <a:ext uri="{FF2B5EF4-FFF2-40B4-BE49-F238E27FC236}">
              <a16:creationId xmlns:a16="http://schemas.microsoft.com/office/drawing/2014/main" id="{8BFDDAB9-E71C-4F21-B6CC-AACD37D8F3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2027</xdr:row>
      <xdr:rowOff>0</xdr:rowOff>
    </xdr:from>
    <xdr:to>
      <xdr:col>70</xdr:col>
      <xdr:colOff>1019175</xdr:colOff>
      <xdr:row>2060</xdr:row>
      <xdr:rowOff>85725</xdr:rowOff>
    </xdr:to>
    <xdr:graphicFrame macro="">
      <xdr:nvGraphicFramePr>
        <xdr:cNvPr id="32" name="Chart 45">
          <a:extLst>
            <a:ext uri="{FF2B5EF4-FFF2-40B4-BE49-F238E27FC236}">
              <a16:creationId xmlns:a16="http://schemas.microsoft.com/office/drawing/2014/main" id="{58B5C0E5-EF22-4026-844C-78AEAB803A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1986</xdr:row>
      <xdr:rowOff>0</xdr:rowOff>
    </xdr:from>
    <xdr:to>
      <xdr:col>36</xdr:col>
      <xdr:colOff>295275</xdr:colOff>
      <xdr:row>2016</xdr:row>
      <xdr:rowOff>152400</xdr:rowOff>
    </xdr:to>
    <xdr:graphicFrame macro="">
      <xdr:nvGraphicFramePr>
        <xdr:cNvPr id="33" name="Chart 48">
          <a:extLst>
            <a:ext uri="{FF2B5EF4-FFF2-40B4-BE49-F238E27FC236}">
              <a16:creationId xmlns:a16="http://schemas.microsoft.com/office/drawing/2014/main" id="{02F7300D-17E8-417C-99BE-AF60B4CC54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1985</xdr:row>
      <xdr:rowOff>0</xdr:rowOff>
    </xdr:from>
    <xdr:to>
      <xdr:col>72</xdr:col>
      <xdr:colOff>371475</xdr:colOff>
      <xdr:row>2021</xdr:row>
      <xdr:rowOff>85725</xdr:rowOff>
    </xdr:to>
    <xdr:graphicFrame macro="">
      <xdr:nvGraphicFramePr>
        <xdr:cNvPr id="34" name="Chart 49">
          <a:extLst>
            <a:ext uri="{FF2B5EF4-FFF2-40B4-BE49-F238E27FC236}">
              <a16:creationId xmlns:a16="http://schemas.microsoft.com/office/drawing/2014/main" id="{26B71414-94B0-4DA7-B10F-9FC929D786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1945</xdr:row>
      <xdr:rowOff>0</xdr:rowOff>
    </xdr:from>
    <xdr:to>
      <xdr:col>36</xdr:col>
      <xdr:colOff>228600</xdr:colOff>
      <xdr:row>1974</xdr:row>
      <xdr:rowOff>104775</xdr:rowOff>
    </xdr:to>
    <xdr:graphicFrame macro="">
      <xdr:nvGraphicFramePr>
        <xdr:cNvPr id="35" name="Chart 51">
          <a:extLst>
            <a:ext uri="{FF2B5EF4-FFF2-40B4-BE49-F238E27FC236}">
              <a16:creationId xmlns:a16="http://schemas.microsoft.com/office/drawing/2014/main" id="{144E44CC-0BF6-458E-B493-1C5C749A8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1945</xdr:row>
      <xdr:rowOff>0</xdr:rowOff>
    </xdr:from>
    <xdr:to>
      <xdr:col>74</xdr:col>
      <xdr:colOff>38100</xdr:colOff>
      <xdr:row>1980</xdr:row>
      <xdr:rowOff>152400</xdr:rowOff>
    </xdr:to>
    <xdr:graphicFrame macro="">
      <xdr:nvGraphicFramePr>
        <xdr:cNvPr id="36" name="Chart 52">
          <a:extLst>
            <a:ext uri="{FF2B5EF4-FFF2-40B4-BE49-F238E27FC236}">
              <a16:creationId xmlns:a16="http://schemas.microsoft.com/office/drawing/2014/main" id="{A479A717-C565-46EA-A583-0361860C6B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1905</xdr:row>
      <xdr:rowOff>9525</xdr:rowOff>
    </xdr:from>
    <xdr:to>
      <xdr:col>36</xdr:col>
      <xdr:colOff>238125</xdr:colOff>
      <xdr:row>1937</xdr:row>
      <xdr:rowOff>114300</xdr:rowOff>
    </xdr:to>
    <xdr:graphicFrame macro="">
      <xdr:nvGraphicFramePr>
        <xdr:cNvPr id="37" name="Chart 54">
          <a:extLst>
            <a:ext uri="{FF2B5EF4-FFF2-40B4-BE49-F238E27FC236}">
              <a16:creationId xmlns:a16="http://schemas.microsoft.com/office/drawing/2014/main" id="{EB87CF90-973E-462A-A729-571BD20D2F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1904</xdr:row>
      <xdr:rowOff>333375</xdr:rowOff>
    </xdr:from>
    <xdr:to>
      <xdr:col>75</xdr:col>
      <xdr:colOff>142875</xdr:colOff>
      <xdr:row>1940</xdr:row>
      <xdr:rowOff>9525</xdr:rowOff>
    </xdr:to>
    <xdr:graphicFrame macro="">
      <xdr:nvGraphicFramePr>
        <xdr:cNvPr id="38" name="Chart 55">
          <a:extLst>
            <a:ext uri="{FF2B5EF4-FFF2-40B4-BE49-F238E27FC236}">
              <a16:creationId xmlns:a16="http://schemas.microsoft.com/office/drawing/2014/main" id="{AA3FE923-233E-40FF-A55B-5A192012D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1865</xdr:row>
      <xdr:rowOff>0</xdr:rowOff>
    </xdr:from>
    <xdr:to>
      <xdr:col>36</xdr:col>
      <xdr:colOff>238125</xdr:colOff>
      <xdr:row>1897</xdr:row>
      <xdr:rowOff>104775</xdr:rowOff>
    </xdr:to>
    <xdr:graphicFrame macro="">
      <xdr:nvGraphicFramePr>
        <xdr:cNvPr id="39" name="Chart 57">
          <a:extLst>
            <a:ext uri="{FF2B5EF4-FFF2-40B4-BE49-F238E27FC236}">
              <a16:creationId xmlns:a16="http://schemas.microsoft.com/office/drawing/2014/main" id="{FF965286-5597-48B6-BEF9-6404FFB42A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1865</xdr:row>
      <xdr:rowOff>9525</xdr:rowOff>
    </xdr:from>
    <xdr:to>
      <xdr:col>76</xdr:col>
      <xdr:colOff>104775</xdr:colOff>
      <xdr:row>1901</xdr:row>
      <xdr:rowOff>9525</xdr:rowOff>
    </xdr:to>
    <xdr:graphicFrame macro="">
      <xdr:nvGraphicFramePr>
        <xdr:cNvPr id="40" name="Chart 58">
          <a:extLst>
            <a:ext uri="{FF2B5EF4-FFF2-40B4-BE49-F238E27FC236}">
              <a16:creationId xmlns:a16="http://schemas.microsoft.com/office/drawing/2014/main" id="{0C6770BE-D2EE-45BF-A155-934A12EB5F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1825</xdr:row>
      <xdr:rowOff>0</xdr:rowOff>
    </xdr:from>
    <xdr:to>
      <xdr:col>36</xdr:col>
      <xdr:colOff>238125</xdr:colOff>
      <xdr:row>1857</xdr:row>
      <xdr:rowOff>104775</xdr:rowOff>
    </xdr:to>
    <xdr:graphicFrame macro="">
      <xdr:nvGraphicFramePr>
        <xdr:cNvPr id="41" name="Chart 57">
          <a:extLst>
            <a:ext uri="{FF2B5EF4-FFF2-40B4-BE49-F238E27FC236}">
              <a16:creationId xmlns:a16="http://schemas.microsoft.com/office/drawing/2014/main" id="{9AACCC76-6EE0-4B4B-B98F-ECF7FE3991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1824</xdr:row>
      <xdr:rowOff>180975</xdr:rowOff>
    </xdr:from>
    <xdr:to>
      <xdr:col>77</xdr:col>
      <xdr:colOff>95250</xdr:colOff>
      <xdr:row>1859</xdr:row>
      <xdr:rowOff>28575</xdr:rowOff>
    </xdr:to>
    <xdr:graphicFrame macro="">
      <xdr:nvGraphicFramePr>
        <xdr:cNvPr id="42" name="Chart 58">
          <a:extLst>
            <a:ext uri="{FF2B5EF4-FFF2-40B4-BE49-F238E27FC236}">
              <a16:creationId xmlns:a16="http://schemas.microsoft.com/office/drawing/2014/main" id="{C4864090-606B-4E75-8820-4F8CC59503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1780</xdr:row>
      <xdr:rowOff>419100</xdr:rowOff>
    </xdr:from>
    <xdr:to>
      <xdr:col>36</xdr:col>
      <xdr:colOff>257175</xdr:colOff>
      <xdr:row>1805</xdr:row>
      <xdr:rowOff>85725</xdr:rowOff>
    </xdr:to>
    <xdr:graphicFrame macro="">
      <xdr:nvGraphicFramePr>
        <xdr:cNvPr id="43" name="Chart 57">
          <a:extLst>
            <a:ext uri="{FF2B5EF4-FFF2-40B4-BE49-F238E27FC236}">
              <a16:creationId xmlns:a16="http://schemas.microsoft.com/office/drawing/2014/main" id="{918F970A-0DA2-426B-8F2D-6592782366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1781</xdr:row>
      <xdr:rowOff>19050</xdr:rowOff>
    </xdr:from>
    <xdr:to>
      <xdr:col>75</xdr:col>
      <xdr:colOff>238125</xdr:colOff>
      <xdr:row>1812</xdr:row>
      <xdr:rowOff>85725</xdr:rowOff>
    </xdr:to>
    <xdr:graphicFrame macro="">
      <xdr:nvGraphicFramePr>
        <xdr:cNvPr id="44" name="Chart 58">
          <a:extLst>
            <a:ext uri="{FF2B5EF4-FFF2-40B4-BE49-F238E27FC236}">
              <a16:creationId xmlns:a16="http://schemas.microsoft.com/office/drawing/2014/main" id="{5D32B328-116D-4CC4-981D-415D53D44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1749</xdr:row>
      <xdr:rowOff>0</xdr:rowOff>
    </xdr:from>
    <xdr:to>
      <xdr:col>36</xdr:col>
      <xdr:colOff>381000</xdr:colOff>
      <xdr:row>1773</xdr:row>
      <xdr:rowOff>152400</xdr:rowOff>
    </xdr:to>
    <xdr:graphicFrame macro="">
      <xdr:nvGraphicFramePr>
        <xdr:cNvPr id="45" name="Chart 57">
          <a:extLst>
            <a:ext uri="{FF2B5EF4-FFF2-40B4-BE49-F238E27FC236}">
              <a16:creationId xmlns:a16="http://schemas.microsoft.com/office/drawing/2014/main" id="{792A138A-2B36-4931-84C3-054613A56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1748</xdr:row>
      <xdr:rowOff>0</xdr:rowOff>
    </xdr:from>
    <xdr:to>
      <xdr:col>78</xdr:col>
      <xdr:colOff>533400</xdr:colOff>
      <xdr:row>1779</xdr:row>
      <xdr:rowOff>66675</xdr:rowOff>
    </xdr:to>
    <xdr:graphicFrame macro="">
      <xdr:nvGraphicFramePr>
        <xdr:cNvPr id="46" name="Chart 58">
          <a:extLst>
            <a:ext uri="{FF2B5EF4-FFF2-40B4-BE49-F238E27FC236}">
              <a16:creationId xmlns:a16="http://schemas.microsoft.com/office/drawing/2014/main" id="{E36944DD-0DC3-4090-B66F-C420AD57A5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1712</xdr:row>
      <xdr:rowOff>123825</xdr:rowOff>
    </xdr:from>
    <xdr:to>
      <xdr:col>36</xdr:col>
      <xdr:colOff>219075</xdr:colOff>
      <xdr:row>1737</xdr:row>
      <xdr:rowOff>85725</xdr:rowOff>
    </xdr:to>
    <xdr:graphicFrame macro="">
      <xdr:nvGraphicFramePr>
        <xdr:cNvPr id="47" name="Chart 57">
          <a:extLst>
            <a:ext uri="{FF2B5EF4-FFF2-40B4-BE49-F238E27FC236}">
              <a16:creationId xmlns:a16="http://schemas.microsoft.com/office/drawing/2014/main" id="{6A3456B2-C6BC-4575-B746-AE941CB288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1712</xdr:row>
      <xdr:rowOff>0</xdr:rowOff>
    </xdr:from>
    <xdr:to>
      <xdr:col>79</xdr:col>
      <xdr:colOff>38100</xdr:colOff>
      <xdr:row>1744</xdr:row>
      <xdr:rowOff>28575</xdr:rowOff>
    </xdr:to>
    <xdr:graphicFrame macro="">
      <xdr:nvGraphicFramePr>
        <xdr:cNvPr id="48" name="Chart 58">
          <a:extLst>
            <a:ext uri="{FF2B5EF4-FFF2-40B4-BE49-F238E27FC236}">
              <a16:creationId xmlns:a16="http://schemas.microsoft.com/office/drawing/2014/main" id="{99D31CE1-BEC9-4188-9E64-D6E5DAD725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1670</xdr:row>
      <xdr:rowOff>393700</xdr:rowOff>
    </xdr:from>
    <xdr:to>
      <xdr:col>36</xdr:col>
      <xdr:colOff>206375</xdr:colOff>
      <xdr:row>1695</xdr:row>
      <xdr:rowOff>63500</xdr:rowOff>
    </xdr:to>
    <xdr:graphicFrame macro="">
      <xdr:nvGraphicFramePr>
        <xdr:cNvPr id="49" name="Chart 57">
          <a:extLst>
            <a:ext uri="{FF2B5EF4-FFF2-40B4-BE49-F238E27FC236}">
              <a16:creationId xmlns:a16="http://schemas.microsoft.com/office/drawing/2014/main" id="{821164CE-9F0C-4578-87E5-B3DB6D6C58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1670</xdr:row>
      <xdr:rowOff>279400</xdr:rowOff>
    </xdr:from>
    <xdr:to>
      <xdr:col>79</xdr:col>
      <xdr:colOff>215900</xdr:colOff>
      <xdr:row>1702</xdr:row>
      <xdr:rowOff>41275</xdr:rowOff>
    </xdr:to>
    <xdr:graphicFrame macro="">
      <xdr:nvGraphicFramePr>
        <xdr:cNvPr id="50" name="Chart 58">
          <a:extLst>
            <a:ext uri="{FF2B5EF4-FFF2-40B4-BE49-F238E27FC236}">
              <a16:creationId xmlns:a16="http://schemas.microsoft.com/office/drawing/2014/main" id="{A27B59E7-53CB-418B-A82F-C0A58FD54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1632</xdr:row>
      <xdr:rowOff>533400</xdr:rowOff>
    </xdr:from>
    <xdr:to>
      <xdr:col>36</xdr:col>
      <xdr:colOff>79375</xdr:colOff>
      <xdr:row>1661</xdr:row>
      <xdr:rowOff>38100</xdr:rowOff>
    </xdr:to>
    <xdr:graphicFrame macro="">
      <xdr:nvGraphicFramePr>
        <xdr:cNvPr id="51" name="Chart 57">
          <a:extLst>
            <a:ext uri="{FF2B5EF4-FFF2-40B4-BE49-F238E27FC236}">
              <a16:creationId xmlns:a16="http://schemas.microsoft.com/office/drawing/2014/main" id="{08CE1A09-EEB9-4613-868E-FF98B62C7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1632</xdr:row>
      <xdr:rowOff>254000</xdr:rowOff>
    </xdr:from>
    <xdr:to>
      <xdr:col>80</xdr:col>
      <xdr:colOff>304800</xdr:colOff>
      <xdr:row>1668</xdr:row>
      <xdr:rowOff>28575</xdr:rowOff>
    </xdr:to>
    <xdr:graphicFrame macro="">
      <xdr:nvGraphicFramePr>
        <xdr:cNvPr id="52" name="Chart 58">
          <a:extLst>
            <a:ext uri="{FF2B5EF4-FFF2-40B4-BE49-F238E27FC236}">
              <a16:creationId xmlns:a16="http://schemas.microsoft.com/office/drawing/2014/main" id="{6387B436-7A18-4E4F-9A6A-B1B0CF95F7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1589</xdr:row>
      <xdr:rowOff>127000</xdr:rowOff>
    </xdr:from>
    <xdr:to>
      <xdr:col>36</xdr:col>
      <xdr:colOff>155575</xdr:colOff>
      <xdr:row>1620</xdr:row>
      <xdr:rowOff>127000</xdr:rowOff>
    </xdr:to>
    <xdr:graphicFrame macro="">
      <xdr:nvGraphicFramePr>
        <xdr:cNvPr id="53" name="Chart 57">
          <a:extLst>
            <a:ext uri="{FF2B5EF4-FFF2-40B4-BE49-F238E27FC236}">
              <a16:creationId xmlns:a16="http://schemas.microsoft.com/office/drawing/2014/main" id="{F809E2B2-FACB-408C-AF93-850D82565E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1591</xdr:row>
      <xdr:rowOff>152400</xdr:rowOff>
    </xdr:from>
    <xdr:to>
      <xdr:col>80</xdr:col>
      <xdr:colOff>482600</xdr:colOff>
      <xdr:row>1632</xdr:row>
      <xdr:rowOff>0</xdr:rowOff>
    </xdr:to>
    <xdr:graphicFrame macro="">
      <xdr:nvGraphicFramePr>
        <xdr:cNvPr id="54" name="Chart 58">
          <a:extLst>
            <a:ext uri="{FF2B5EF4-FFF2-40B4-BE49-F238E27FC236}">
              <a16:creationId xmlns:a16="http://schemas.microsoft.com/office/drawing/2014/main" id="{E9077CF0-DD9C-49C8-B384-ED0DC2DE93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1544</xdr:row>
      <xdr:rowOff>177800</xdr:rowOff>
    </xdr:from>
    <xdr:to>
      <xdr:col>36</xdr:col>
      <xdr:colOff>346075</xdr:colOff>
      <xdr:row>1585</xdr:row>
      <xdr:rowOff>101600</xdr:rowOff>
    </xdr:to>
    <xdr:graphicFrame macro="">
      <xdr:nvGraphicFramePr>
        <xdr:cNvPr id="55" name="Chart 57">
          <a:extLst>
            <a:ext uri="{FF2B5EF4-FFF2-40B4-BE49-F238E27FC236}">
              <a16:creationId xmlns:a16="http://schemas.microsoft.com/office/drawing/2014/main" id="{6BECBC98-EA74-4647-8F6D-0E4E57C8BC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1544</xdr:row>
      <xdr:rowOff>114300</xdr:rowOff>
    </xdr:from>
    <xdr:to>
      <xdr:col>85</xdr:col>
      <xdr:colOff>460375</xdr:colOff>
      <xdr:row>1589</xdr:row>
      <xdr:rowOff>431800</xdr:rowOff>
    </xdr:to>
    <xdr:graphicFrame macro="">
      <xdr:nvGraphicFramePr>
        <xdr:cNvPr id="56" name="Chart 58">
          <a:extLst>
            <a:ext uri="{FF2B5EF4-FFF2-40B4-BE49-F238E27FC236}">
              <a16:creationId xmlns:a16="http://schemas.microsoft.com/office/drawing/2014/main" id="{B7C1BAB0-AEA7-48C2-B42C-FD815E016D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1499</xdr:row>
      <xdr:rowOff>154782</xdr:rowOff>
    </xdr:from>
    <xdr:to>
      <xdr:col>39</xdr:col>
      <xdr:colOff>83343</xdr:colOff>
      <xdr:row>1540</xdr:row>
      <xdr:rowOff>126208</xdr:rowOff>
    </xdr:to>
    <xdr:graphicFrame macro="">
      <xdr:nvGraphicFramePr>
        <xdr:cNvPr id="57" name="Chart 57">
          <a:extLst>
            <a:ext uri="{FF2B5EF4-FFF2-40B4-BE49-F238E27FC236}">
              <a16:creationId xmlns:a16="http://schemas.microsoft.com/office/drawing/2014/main" id="{BBD9B987-2FBC-42B5-9771-F5F8E7126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1500</xdr:row>
      <xdr:rowOff>0</xdr:rowOff>
    </xdr:from>
    <xdr:to>
      <xdr:col>93</xdr:col>
      <xdr:colOff>250031</xdr:colOff>
      <xdr:row>1543</xdr:row>
      <xdr:rowOff>35719</xdr:rowOff>
    </xdr:to>
    <xdr:graphicFrame macro="">
      <xdr:nvGraphicFramePr>
        <xdr:cNvPr id="58" name="Chart 58">
          <a:extLst>
            <a:ext uri="{FF2B5EF4-FFF2-40B4-BE49-F238E27FC236}">
              <a16:creationId xmlns:a16="http://schemas.microsoft.com/office/drawing/2014/main" id="{6484D2D7-7DFD-45D4-8344-3EFA22FC6A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1453</xdr:row>
      <xdr:rowOff>0</xdr:rowOff>
    </xdr:from>
    <xdr:to>
      <xdr:col>38</xdr:col>
      <xdr:colOff>547689</xdr:colOff>
      <xdr:row>1494</xdr:row>
      <xdr:rowOff>126207</xdr:rowOff>
    </xdr:to>
    <xdr:graphicFrame macro="">
      <xdr:nvGraphicFramePr>
        <xdr:cNvPr id="59" name="Chart 57">
          <a:extLst>
            <a:ext uri="{FF2B5EF4-FFF2-40B4-BE49-F238E27FC236}">
              <a16:creationId xmlns:a16="http://schemas.microsoft.com/office/drawing/2014/main" id="{C370D75A-BF25-43A6-A2B0-D6859A39D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1456</xdr:row>
      <xdr:rowOff>0</xdr:rowOff>
    </xdr:from>
    <xdr:to>
      <xdr:col>93</xdr:col>
      <xdr:colOff>250031</xdr:colOff>
      <xdr:row>1499</xdr:row>
      <xdr:rowOff>190500</xdr:rowOff>
    </xdr:to>
    <xdr:graphicFrame macro="">
      <xdr:nvGraphicFramePr>
        <xdr:cNvPr id="60" name="Chart 58">
          <a:extLst>
            <a:ext uri="{FF2B5EF4-FFF2-40B4-BE49-F238E27FC236}">
              <a16:creationId xmlns:a16="http://schemas.microsoft.com/office/drawing/2014/main" id="{F802EFAD-4249-4023-9C14-E81DF3904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1409</xdr:row>
      <xdr:rowOff>178594</xdr:rowOff>
    </xdr:from>
    <xdr:to>
      <xdr:col>38</xdr:col>
      <xdr:colOff>571501</xdr:colOff>
      <xdr:row>1451</xdr:row>
      <xdr:rowOff>138113</xdr:rowOff>
    </xdr:to>
    <xdr:graphicFrame macro="">
      <xdr:nvGraphicFramePr>
        <xdr:cNvPr id="61" name="Chart 57">
          <a:extLst>
            <a:ext uri="{FF2B5EF4-FFF2-40B4-BE49-F238E27FC236}">
              <a16:creationId xmlns:a16="http://schemas.microsoft.com/office/drawing/2014/main" id="{8906C611-FA47-4EFE-A71F-4AFA2D45B5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1410</xdr:row>
      <xdr:rowOff>0</xdr:rowOff>
    </xdr:from>
    <xdr:to>
      <xdr:col>95</xdr:col>
      <xdr:colOff>250032</xdr:colOff>
      <xdr:row>1453</xdr:row>
      <xdr:rowOff>190500</xdr:rowOff>
    </xdr:to>
    <xdr:graphicFrame macro="">
      <xdr:nvGraphicFramePr>
        <xdr:cNvPr id="62" name="Chart 58">
          <a:extLst>
            <a:ext uri="{FF2B5EF4-FFF2-40B4-BE49-F238E27FC236}">
              <a16:creationId xmlns:a16="http://schemas.microsoft.com/office/drawing/2014/main" id="{6579D910-8037-4D1E-A0DA-9C30F23C0A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1372</xdr:row>
      <xdr:rowOff>166688</xdr:rowOff>
    </xdr:from>
    <xdr:to>
      <xdr:col>38</xdr:col>
      <xdr:colOff>523875</xdr:colOff>
      <xdr:row>1407</xdr:row>
      <xdr:rowOff>71437</xdr:rowOff>
    </xdr:to>
    <xdr:graphicFrame macro="">
      <xdr:nvGraphicFramePr>
        <xdr:cNvPr id="63" name="Chart 57">
          <a:extLst>
            <a:ext uri="{FF2B5EF4-FFF2-40B4-BE49-F238E27FC236}">
              <a16:creationId xmlns:a16="http://schemas.microsoft.com/office/drawing/2014/main" id="{FE6A219D-4F0B-4410-8CBA-DBA70D191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1372</xdr:row>
      <xdr:rowOff>309563</xdr:rowOff>
    </xdr:from>
    <xdr:to>
      <xdr:col>99</xdr:col>
      <xdr:colOff>238125</xdr:colOff>
      <xdr:row>1408</xdr:row>
      <xdr:rowOff>107157</xdr:rowOff>
    </xdr:to>
    <xdr:graphicFrame macro="">
      <xdr:nvGraphicFramePr>
        <xdr:cNvPr id="64" name="Chart 58">
          <a:extLst>
            <a:ext uri="{FF2B5EF4-FFF2-40B4-BE49-F238E27FC236}">
              <a16:creationId xmlns:a16="http://schemas.microsoft.com/office/drawing/2014/main" id="{9C213C3A-EEB3-46FA-8206-E52B1ADF8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1332</xdr:row>
      <xdr:rowOff>0</xdr:rowOff>
    </xdr:from>
    <xdr:to>
      <xdr:col>38</xdr:col>
      <xdr:colOff>523875</xdr:colOff>
      <xdr:row>1369</xdr:row>
      <xdr:rowOff>95248</xdr:rowOff>
    </xdr:to>
    <xdr:graphicFrame macro="">
      <xdr:nvGraphicFramePr>
        <xdr:cNvPr id="65" name="Chart 57">
          <a:extLst>
            <a:ext uri="{FF2B5EF4-FFF2-40B4-BE49-F238E27FC236}">
              <a16:creationId xmlns:a16="http://schemas.microsoft.com/office/drawing/2014/main" id="{C9069153-71DF-4076-A8D1-57C906083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1331</xdr:row>
      <xdr:rowOff>369093</xdr:rowOff>
    </xdr:from>
    <xdr:to>
      <xdr:col>99</xdr:col>
      <xdr:colOff>488157</xdr:colOff>
      <xdr:row>1369</xdr:row>
      <xdr:rowOff>35718</xdr:rowOff>
    </xdr:to>
    <xdr:graphicFrame macro="">
      <xdr:nvGraphicFramePr>
        <xdr:cNvPr id="66" name="Chart 58">
          <a:extLst>
            <a:ext uri="{FF2B5EF4-FFF2-40B4-BE49-F238E27FC236}">
              <a16:creationId xmlns:a16="http://schemas.microsoft.com/office/drawing/2014/main" id="{E654ADD2-C9C0-4DA9-AE3A-7F06C16DA8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1290</xdr:row>
      <xdr:rowOff>0</xdr:rowOff>
    </xdr:from>
    <xdr:to>
      <xdr:col>38</xdr:col>
      <xdr:colOff>523875</xdr:colOff>
      <xdr:row>1327</xdr:row>
      <xdr:rowOff>95247</xdr:rowOff>
    </xdr:to>
    <xdr:graphicFrame macro="">
      <xdr:nvGraphicFramePr>
        <xdr:cNvPr id="67" name="Chart 57">
          <a:extLst>
            <a:ext uri="{FF2B5EF4-FFF2-40B4-BE49-F238E27FC236}">
              <a16:creationId xmlns:a16="http://schemas.microsoft.com/office/drawing/2014/main" id="{ED2A48EE-6F8E-4BE6-9F80-B54B01FAD4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1248</xdr:row>
      <xdr:rowOff>296333</xdr:rowOff>
    </xdr:from>
    <xdr:to>
      <xdr:col>38</xdr:col>
      <xdr:colOff>513292</xdr:colOff>
      <xdr:row>1285</xdr:row>
      <xdr:rowOff>63497</xdr:rowOff>
    </xdr:to>
    <xdr:graphicFrame macro="">
      <xdr:nvGraphicFramePr>
        <xdr:cNvPr id="68" name="Chart 57">
          <a:extLst>
            <a:ext uri="{FF2B5EF4-FFF2-40B4-BE49-F238E27FC236}">
              <a16:creationId xmlns:a16="http://schemas.microsoft.com/office/drawing/2014/main" id="{B653891C-FCA9-439F-AB4D-099942671C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1208</xdr:row>
      <xdr:rowOff>0</xdr:rowOff>
    </xdr:from>
    <xdr:to>
      <xdr:col>38</xdr:col>
      <xdr:colOff>522364</xdr:colOff>
      <xdr:row>1243</xdr:row>
      <xdr:rowOff>93736</xdr:rowOff>
    </xdr:to>
    <xdr:graphicFrame macro="">
      <xdr:nvGraphicFramePr>
        <xdr:cNvPr id="69" name="Chart 57">
          <a:extLst>
            <a:ext uri="{FF2B5EF4-FFF2-40B4-BE49-F238E27FC236}">
              <a16:creationId xmlns:a16="http://schemas.microsoft.com/office/drawing/2014/main" id="{8BD7B0A4-9A61-4CB7-9F90-C67119524E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1169</xdr:row>
      <xdr:rowOff>0</xdr:rowOff>
    </xdr:from>
    <xdr:to>
      <xdr:col>38</xdr:col>
      <xdr:colOff>522364</xdr:colOff>
      <xdr:row>1206</xdr:row>
      <xdr:rowOff>81829</xdr:rowOff>
    </xdr:to>
    <xdr:graphicFrame macro="">
      <xdr:nvGraphicFramePr>
        <xdr:cNvPr id="70" name="Chart 57">
          <a:extLst>
            <a:ext uri="{FF2B5EF4-FFF2-40B4-BE49-F238E27FC236}">
              <a16:creationId xmlns:a16="http://schemas.microsoft.com/office/drawing/2014/main" id="{4D182542-A2A5-4C59-A647-1F156DAAC9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1121</xdr:row>
      <xdr:rowOff>35719</xdr:rowOff>
    </xdr:from>
    <xdr:to>
      <xdr:col>38</xdr:col>
      <xdr:colOff>546175</xdr:colOff>
      <xdr:row>1158</xdr:row>
      <xdr:rowOff>117548</xdr:rowOff>
    </xdr:to>
    <xdr:graphicFrame macro="">
      <xdr:nvGraphicFramePr>
        <xdr:cNvPr id="71" name="Chart 57">
          <a:extLst>
            <a:ext uri="{FF2B5EF4-FFF2-40B4-BE49-F238E27FC236}">
              <a16:creationId xmlns:a16="http://schemas.microsoft.com/office/drawing/2014/main" id="{B163676D-B9BD-483A-BACD-4A61E03F90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1074</xdr:row>
      <xdr:rowOff>54429</xdr:rowOff>
    </xdr:from>
    <xdr:to>
      <xdr:col>38</xdr:col>
      <xdr:colOff>489707</xdr:colOff>
      <xdr:row>1111</xdr:row>
      <xdr:rowOff>136257</xdr:rowOff>
    </xdr:to>
    <xdr:graphicFrame macro="">
      <xdr:nvGraphicFramePr>
        <xdr:cNvPr id="72" name="Chart 57">
          <a:extLst>
            <a:ext uri="{FF2B5EF4-FFF2-40B4-BE49-F238E27FC236}">
              <a16:creationId xmlns:a16="http://schemas.microsoft.com/office/drawing/2014/main" id="{8A5D0534-986A-4AF4-B921-6C2919FFE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1028</xdr:row>
      <xdr:rowOff>65314</xdr:rowOff>
    </xdr:from>
    <xdr:to>
      <xdr:col>38</xdr:col>
      <xdr:colOff>544135</xdr:colOff>
      <xdr:row>1065</xdr:row>
      <xdr:rowOff>147142</xdr:rowOff>
    </xdr:to>
    <xdr:graphicFrame macro="">
      <xdr:nvGraphicFramePr>
        <xdr:cNvPr id="73" name="Chart 57">
          <a:extLst>
            <a:ext uri="{FF2B5EF4-FFF2-40B4-BE49-F238E27FC236}">
              <a16:creationId xmlns:a16="http://schemas.microsoft.com/office/drawing/2014/main" id="{D462A154-8884-46EA-8531-95FFEE43A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981</xdr:row>
      <xdr:rowOff>446315</xdr:rowOff>
    </xdr:from>
    <xdr:to>
      <xdr:col>38</xdr:col>
      <xdr:colOff>555022</xdr:colOff>
      <xdr:row>1019</xdr:row>
      <xdr:rowOff>27400</xdr:rowOff>
    </xdr:to>
    <xdr:graphicFrame macro="">
      <xdr:nvGraphicFramePr>
        <xdr:cNvPr id="74" name="Chart 57">
          <a:extLst>
            <a:ext uri="{FF2B5EF4-FFF2-40B4-BE49-F238E27FC236}">
              <a16:creationId xmlns:a16="http://schemas.microsoft.com/office/drawing/2014/main" id="{9356A42A-6B15-4D63-9D8D-C2A325A3FF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938</xdr:row>
      <xdr:rowOff>0</xdr:rowOff>
    </xdr:from>
    <xdr:to>
      <xdr:col>38</xdr:col>
      <xdr:colOff>533250</xdr:colOff>
      <xdr:row>975</xdr:row>
      <xdr:rowOff>81828</xdr:rowOff>
    </xdr:to>
    <xdr:graphicFrame macro="">
      <xdr:nvGraphicFramePr>
        <xdr:cNvPr id="75" name="Chart 57">
          <a:extLst>
            <a:ext uri="{FF2B5EF4-FFF2-40B4-BE49-F238E27FC236}">
              <a16:creationId xmlns:a16="http://schemas.microsoft.com/office/drawing/2014/main" id="{B4ACBE04-4C81-4083-9358-5BC04A8456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895</xdr:row>
      <xdr:rowOff>130627</xdr:rowOff>
    </xdr:from>
    <xdr:to>
      <xdr:col>38</xdr:col>
      <xdr:colOff>511479</xdr:colOff>
      <xdr:row>933</xdr:row>
      <xdr:rowOff>49170</xdr:rowOff>
    </xdr:to>
    <xdr:graphicFrame macro="">
      <xdr:nvGraphicFramePr>
        <xdr:cNvPr id="76" name="Chart 57">
          <a:extLst>
            <a:ext uri="{FF2B5EF4-FFF2-40B4-BE49-F238E27FC236}">
              <a16:creationId xmlns:a16="http://schemas.microsoft.com/office/drawing/2014/main" id="{130F5FC7-55F9-466D-9816-C36F312E8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851</xdr:row>
      <xdr:rowOff>457201</xdr:rowOff>
    </xdr:from>
    <xdr:to>
      <xdr:col>38</xdr:col>
      <xdr:colOff>544135</xdr:colOff>
      <xdr:row>889</xdr:row>
      <xdr:rowOff>38287</xdr:rowOff>
    </xdr:to>
    <xdr:graphicFrame macro="">
      <xdr:nvGraphicFramePr>
        <xdr:cNvPr id="77" name="Chart 57">
          <a:extLst>
            <a:ext uri="{FF2B5EF4-FFF2-40B4-BE49-F238E27FC236}">
              <a16:creationId xmlns:a16="http://schemas.microsoft.com/office/drawing/2014/main" id="{27A9D133-95D0-4BAB-93ED-617A9A6BAD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808</xdr:row>
      <xdr:rowOff>0</xdr:rowOff>
    </xdr:from>
    <xdr:to>
      <xdr:col>39</xdr:col>
      <xdr:colOff>522364</xdr:colOff>
      <xdr:row>845</xdr:row>
      <xdr:rowOff>81830</xdr:rowOff>
    </xdr:to>
    <xdr:graphicFrame macro="">
      <xdr:nvGraphicFramePr>
        <xdr:cNvPr id="78" name="Chart 57">
          <a:extLst>
            <a:ext uri="{FF2B5EF4-FFF2-40B4-BE49-F238E27FC236}">
              <a16:creationId xmlns:a16="http://schemas.microsoft.com/office/drawing/2014/main" id="{798C9DBF-61B6-486D-8B3B-21B5033742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765</xdr:row>
      <xdr:rowOff>0</xdr:rowOff>
    </xdr:from>
    <xdr:to>
      <xdr:col>39</xdr:col>
      <xdr:colOff>522364</xdr:colOff>
      <xdr:row>802</xdr:row>
      <xdr:rowOff>81831</xdr:rowOff>
    </xdr:to>
    <xdr:graphicFrame macro="">
      <xdr:nvGraphicFramePr>
        <xdr:cNvPr id="79" name="Chart 57">
          <a:extLst>
            <a:ext uri="{FF2B5EF4-FFF2-40B4-BE49-F238E27FC236}">
              <a16:creationId xmlns:a16="http://schemas.microsoft.com/office/drawing/2014/main" id="{0ADA3D32-B16B-48F9-851D-68FFA549BC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723</xdr:row>
      <xdr:rowOff>141514</xdr:rowOff>
    </xdr:from>
    <xdr:to>
      <xdr:col>39</xdr:col>
      <xdr:colOff>544137</xdr:colOff>
      <xdr:row>761</xdr:row>
      <xdr:rowOff>60060</xdr:rowOff>
    </xdr:to>
    <xdr:graphicFrame macro="">
      <xdr:nvGraphicFramePr>
        <xdr:cNvPr id="80" name="Chart 57">
          <a:extLst>
            <a:ext uri="{FF2B5EF4-FFF2-40B4-BE49-F238E27FC236}">
              <a16:creationId xmlns:a16="http://schemas.microsoft.com/office/drawing/2014/main" id="{908F0B9C-F497-4103-9D19-91CB0D2690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680</xdr:row>
      <xdr:rowOff>0</xdr:rowOff>
    </xdr:from>
    <xdr:to>
      <xdr:col>39</xdr:col>
      <xdr:colOff>522364</xdr:colOff>
      <xdr:row>717</xdr:row>
      <xdr:rowOff>81832</xdr:rowOff>
    </xdr:to>
    <xdr:graphicFrame macro="">
      <xdr:nvGraphicFramePr>
        <xdr:cNvPr id="81" name="Chart 57">
          <a:extLst>
            <a:ext uri="{FF2B5EF4-FFF2-40B4-BE49-F238E27FC236}">
              <a16:creationId xmlns:a16="http://schemas.microsoft.com/office/drawing/2014/main" id="{4F8D58C7-2863-4285-A5CA-84CABEF33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679</xdr:row>
      <xdr:rowOff>293915</xdr:rowOff>
    </xdr:from>
    <xdr:to>
      <xdr:col>75</xdr:col>
      <xdr:colOff>482600</xdr:colOff>
      <xdr:row>717</xdr:row>
      <xdr:rowOff>21772</xdr:rowOff>
    </xdr:to>
    <xdr:graphicFrame macro="">
      <xdr:nvGraphicFramePr>
        <xdr:cNvPr id="82" name="Chart 81">
          <a:extLst>
            <a:ext uri="{FF2B5EF4-FFF2-40B4-BE49-F238E27FC236}">
              <a16:creationId xmlns:a16="http://schemas.microsoft.com/office/drawing/2014/main" id="{9CD78923-B372-44C9-9DBA-8213D1074D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679</xdr:row>
      <xdr:rowOff>353786</xdr:rowOff>
    </xdr:from>
    <xdr:to>
      <xdr:col>103</xdr:col>
      <xdr:colOff>228600</xdr:colOff>
      <xdr:row>717</xdr:row>
      <xdr:rowOff>55676</xdr:rowOff>
    </xdr:to>
    <xdr:graphicFrame macro="">
      <xdr:nvGraphicFramePr>
        <xdr:cNvPr id="83" name="Chart 82">
          <a:extLst>
            <a:ext uri="{FF2B5EF4-FFF2-40B4-BE49-F238E27FC236}">
              <a16:creationId xmlns:a16="http://schemas.microsoft.com/office/drawing/2014/main" id="{628E8DF8-F449-445B-BC83-5BE4C386D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636</xdr:row>
      <xdr:rowOff>32657</xdr:rowOff>
    </xdr:from>
    <xdr:to>
      <xdr:col>39</xdr:col>
      <xdr:colOff>500593</xdr:colOff>
      <xdr:row>673</xdr:row>
      <xdr:rowOff>114490</xdr:rowOff>
    </xdr:to>
    <xdr:graphicFrame macro="">
      <xdr:nvGraphicFramePr>
        <xdr:cNvPr id="84" name="Chart 57">
          <a:extLst>
            <a:ext uri="{FF2B5EF4-FFF2-40B4-BE49-F238E27FC236}">
              <a16:creationId xmlns:a16="http://schemas.microsoft.com/office/drawing/2014/main" id="{7DABB802-5CA7-4E9D-A5AB-056F1B3428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593</xdr:row>
      <xdr:rowOff>0</xdr:rowOff>
    </xdr:from>
    <xdr:to>
      <xdr:col>39</xdr:col>
      <xdr:colOff>522364</xdr:colOff>
      <xdr:row>630</xdr:row>
      <xdr:rowOff>81833</xdr:rowOff>
    </xdr:to>
    <xdr:graphicFrame macro="">
      <xdr:nvGraphicFramePr>
        <xdr:cNvPr id="85" name="Chart 57">
          <a:extLst>
            <a:ext uri="{FF2B5EF4-FFF2-40B4-BE49-F238E27FC236}">
              <a16:creationId xmlns:a16="http://schemas.microsoft.com/office/drawing/2014/main" id="{874E8FE6-024C-43B6-83C5-8B375C9D1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549</xdr:row>
      <xdr:rowOff>496661</xdr:rowOff>
    </xdr:from>
    <xdr:to>
      <xdr:col>39</xdr:col>
      <xdr:colOff>489706</xdr:colOff>
      <xdr:row>587</xdr:row>
      <xdr:rowOff>73669</xdr:rowOff>
    </xdr:to>
    <xdr:graphicFrame macro="">
      <xdr:nvGraphicFramePr>
        <xdr:cNvPr id="86" name="Chart 57">
          <a:extLst>
            <a:ext uri="{FF2B5EF4-FFF2-40B4-BE49-F238E27FC236}">
              <a16:creationId xmlns:a16="http://schemas.microsoft.com/office/drawing/2014/main" id="{87A380BC-0C7B-4FAD-903C-EBFCE459EC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505</xdr:row>
      <xdr:rowOff>0</xdr:rowOff>
    </xdr:from>
    <xdr:to>
      <xdr:col>39</xdr:col>
      <xdr:colOff>530529</xdr:colOff>
      <xdr:row>542</xdr:row>
      <xdr:rowOff>81833</xdr:rowOff>
    </xdr:to>
    <xdr:graphicFrame macro="">
      <xdr:nvGraphicFramePr>
        <xdr:cNvPr id="87" name="Chart 57">
          <a:extLst>
            <a:ext uri="{FF2B5EF4-FFF2-40B4-BE49-F238E27FC236}">
              <a16:creationId xmlns:a16="http://schemas.microsoft.com/office/drawing/2014/main" id="{6B793CE1-8434-4EBB-BAF1-F2BD0C7045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457</xdr:row>
      <xdr:rowOff>0</xdr:rowOff>
    </xdr:from>
    <xdr:to>
      <xdr:col>39</xdr:col>
      <xdr:colOff>530529</xdr:colOff>
      <xdr:row>494</xdr:row>
      <xdr:rowOff>81834</xdr:rowOff>
    </xdr:to>
    <xdr:graphicFrame macro="">
      <xdr:nvGraphicFramePr>
        <xdr:cNvPr id="88" name="Chart 57">
          <a:extLst>
            <a:ext uri="{FF2B5EF4-FFF2-40B4-BE49-F238E27FC236}">
              <a16:creationId xmlns:a16="http://schemas.microsoft.com/office/drawing/2014/main" id="{81D69C5D-D53B-4EB6-83FF-DA3A198CAA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410</xdr:row>
      <xdr:rowOff>12700</xdr:rowOff>
    </xdr:from>
    <xdr:to>
      <xdr:col>39</xdr:col>
      <xdr:colOff>543229</xdr:colOff>
      <xdr:row>447</xdr:row>
      <xdr:rowOff>94534</xdr:rowOff>
    </xdr:to>
    <xdr:graphicFrame macro="">
      <xdr:nvGraphicFramePr>
        <xdr:cNvPr id="89" name="Chart 57">
          <a:extLst>
            <a:ext uri="{FF2B5EF4-FFF2-40B4-BE49-F238E27FC236}">
              <a16:creationId xmlns:a16="http://schemas.microsoft.com/office/drawing/2014/main" id="{5F1CFBB7-B253-41F9-BC7C-3AAE83578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362</xdr:row>
      <xdr:rowOff>457200</xdr:rowOff>
    </xdr:from>
    <xdr:to>
      <xdr:col>39</xdr:col>
      <xdr:colOff>530529</xdr:colOff>
      <xdr:row>400</xdr:row>
      <xdr:rowOff>31034</xdr:rowOff>
    </xdr:to>
    <xdr:graphicFrame macro="">
      <xdr:nvGraphicFramePr>
        <xdr:cNvPr id="90" name="Chart 57">
          <a:extLst>
            <a:ext uri="{FF2B5EF4-FFF2-40B4-BE49-F238E27FC236}">
              <a16:creationId xmlns:a16="http://schemas.microsoft.com/office/drawing/2014/main" id="{391BEB41-D761-4FE5-89B2-D30717BFD7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317</xdr:row>
      <xdr:rowOff>0</xdr:rowOff>
    </xdr:from>
    <xdr:to>
      <xdr:col>39</xdr:col>
      <xdr:colOff>530529</xdr:colOff>
      <xdr:row>354</xdr:row>
      <xdr:rowOff>81834</xdr:rowOff>
    </xdr:to>
    <xdr:graphicFrame macro="">
      <xdr:nvGraphicFramePr>
        <xdr:cNvPr id="91" name="Chart 57">
          <a:extLst>
            <a:ext uri="{FF2B5EF4-FFF2-40B4-BE49-F238E27FC236}">
              <a16:creationId xmlns:a16="http://schemas.microsoft.com/office/drawing/2014/main" id="{9E0B5D2C-3AFA-42DD-A95B-A36BC6BB8D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271</xdr:row>
      <xdr:rowOff>0</xdr:rowOff>
    </xdr:from>
    <xdr:to>
      <xdr:col>39</xdr:col>
      <xdr:colOff>530529</xdr:colOff>
      <xdr:row>308</xdr:row>
      <xdr:rowOff>81834</xdr:rowOff>
    </xdr:to>
    <xdr:graphicFrame macro="">
      <xdr:nvGraphicFramePr>
        <xdr:cNvPr id="92" name="Chart 57">
          <a:extLst>
            <a:ext uri="{FF2B5EF4-FFF2-40B4-BE49-F238E27FC236}">
              <a16:creationId xmlns:a16="http://schemas.microsoft.com/office/drawing/2014/main" id="{772FE9C5-00CC-4F9A-AE15-2A0BA65925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225</xdr:row>
      <xdr:rowOff>431800</xdr:rowOff>
    </xdr:from>
    <xdr:to>
      <xdr:col>39</xdr:col>
      <xdr:colOff>530529</xdr:colOff>
      <xdr:row>263</xdr:row>
      <xdr:rowOff>5634</xdr:rowOff>
    </xdr:to>
    <xdr:graphicFrame macro="">
      <xdr:nvGraphicFramePr>
        <xdr:cNvPr id="93" name="Chart 57">
          <a:extLst>
            <a:ext uri="{FF2B5EF4-FFF2-40B4-BE49-F238E27FC236}">
              <a16:creationId xmlns:a16="http://schemas.microsoft.com/office/drawing/2014/main" id="{0A989744-66AD-4901-9CE9-2CC1EFFE92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181</xdr:row>
      <xdr:rowOff>0</xdr:rowOff>
    </xdr:from>
    <xdr:to>
      <xdr:col>39</xdr:col>
      <xdr:colOff>530529</xdr:colOff>
      <xdr:row>218</xdr:row>
      <xdr:rowOff>81834</xdr:rowOff>
    </xdr:to>
    <xdr:graphicFrame macro="">
      <xdr:nvGraphicFramePr>
        <xdr:cNvPr id="94" name="Chart 57">
          <a:extLst>
            <a:ext uri="{FF2B5EF4-FFF2-40B4-BE49-F238E27FC236}">
              <a16:creationId xmlns:a16="http://schemas.microsoft.com/office/drawing/2014/main" id="{D59EF9C8-36A6-4599-B397-DF2FEFBF6F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136</xdr:row>
      <xdr:rowOff>0</xdr:rowOff>
    </xdr:from>
    <xdr:to>
      <xdr:col>39</xdr:col>
      <xdr:colOff>530529</xdr:colOff>
      <xdr:row>173</xdr:row>
      <xdr:rowOff>81834</xdr:rowOff>
    </xdr:to>
    <xdr:graphicFrame macro="">
      <xdr:nvGraphicFramePr>
        <xdr:cNvPr id="95" name="Chart 57">
          <a:extLst>
            <a:ext uri="{FF2B5EF4-FFF2-40B4-BE49-F238E27FC236}">
              <a16:creationId xmlns:a16="http://schemas.microsoft.com/office/drawing/2014/main" id="{88272D6E-1665-4723-9DC4-46C1902438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91</xdr:row>
      <xdr:rowOff>419100</xdr:rowOff>
    </xdr:from>
    <xdr:to>
      <xdr:col>39</xdr:col>
      <xdr:colOff>543229</xdr:colOff>
      <xdr:row>128</xdr:row>
      <xdr:rowOff>158034</xdr:rowOff>
    </xdr:to>
    <xdr:graphicFrame macro="">
      <xdr:nvGraphicFramePr>
        <xdr:cNvPr id="96" name="Chart 57">
          <a:extLst>
            <a:ext uri="{FF2B5EF4-FFF2-40B4-BE49-F238E27FC236}">
              <a16:creationId xmlns:a16="http://schemas.microsoft.com/office/drawing/2014/main" id="{52CE64B9-9199-4DA4-B4D8-13BF77E67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48</xdr:row>
      <xdr:rowOff>0</xdr:rowOff>
    </xdr:from>
    <xdr:to>
      <xdr:col>39</xdr:col>
      <xdr:colOff>555929</xdr:colOff>
      <xdr:row>85</xdr:row>
      <xdr:rowOff>81834</xdr:rowOff>
    </xdr:to>
    <xdr:graphicFrame macro="">
      <xdr:nvGraphicFramePr>
        <xdr:cNvPr id="97" name="Chart 57">
          <a:extLst>
            <a:ext uri="{FF2B5EF4-FFF2-40B4-BE49-F238E27FC236}">
              <a16:creationId xmlns:a16="http://schemas.microsoft.com/office/drawing/2014/main" id="{014D3E9D-C887-43FF-9E05-FE1FB9361F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8" name="Chart 57">
          <a:extLst>
            <a:ext uri="{FF2B5EF4-FFF2-40B4-BE49-F238E27FC236}">
              <a16:creationId xmlns:a16="http://schemas.microsoft.com/office/drawing/2014/main" id="{375E4920-16EE-4476-874D-9899D23762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0.88873</cdr:x>
      <cdr:y>0.23249</cdr:y>
    </cdr:from>
    <cdr:to>
      <cdr:x>0.93602</cdr:x>
      <cdr:y>0.33164</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506562" y="1475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0.08777</cdr:x>
      <cdr:y>0.3294</cdr:y>
    </cdr:from>
    <cdr:to>
      <cdr:x>0.11694</cdr:x>
      <cdr:y>0.417</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531379" y="2089919"/>
          <a:ext cx="508957" cy="5557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0.78828</cdr:x>
      <cdr:y>0.23649</cdr:y>
    </cdr:from>
    <cdr:to>
      <cdr:x>0.83557</cdr:x>
      <cdr:y>0.33564</cdr:y>
    </cdr:to>
    <cdr:sp macro="" textlink="">
      <cdr:nvSpPr>
        <cdr:cNvPr id="5" name="TextBox 4">
          <a:extLst xmlns:a="http://schemas.openxmlformats.org/drawingml/2006/main">
            <a:ext uri="{FF2B5EF4-FFF2-40B4-BE49-F238E27FC236}">
              <a16:creationId xmlns:a16="http://schemas.microsoft.com/office/drawing/2014/main" id="{E6086BA7-7C4C-F136-B526-82F4B6F51C37}"/>
            </a:ext>
          </a:extLst>
        </cdr:cNvPr>
        <cdr:cNvSpPr txBox="1"/>
      </cdr:nvSpPr>
      <cdr:spPr>
        <a:xfrm xmlns:a="http://schemas.openxmlformats.org/drawingml/2006/main">
          <a:off x="13753962" y="15004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0.68638</cdr:x>
      <cdr:y>0.23449</cdr:y>
    </cdr:from>
    <cdr:to>
      <cdr:x>0.73367</cdr:x>
      <cdr:y>0.33364</cdr:y>
    </cdr:to>
    <cdr:sp macro="" textlink="">
      <cdr:nvSpPr>
        <cdr:cNvPr id="6" name="TextBox 5">
          <a:extLst xmlns:a="http://schemas.openxmlformats.org/drawingml/2006/main">
            <a:ext uri="{FF2B5EF4-FFF2-40B4-BE49-F238E27FC236}">
              <a16:creationId xmlns:a16="http://schemas.microsoft.com/office/drawing/2014/main" id="{66F85378-C75A-D636-19D1-266EE6D9C4DF}"/>
            </a:ext>
          </a:extLst>
        </cdr:cNvPr>
        <cdr:cNvSpPr txBox="1"/>
      </cdr:nvSpPr>
      <cdr:spPr>
        <a:xfrm xmlns:a="http://schemas.openxmlformats.org/drawingml/2006/main">
          <a:off x="11975962" y="14877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0.5721</cdr:x>
      <cdr:y>0.32657</cdr:y>
    </cdr:from>
    <cdr:to>
      <cdr:x>0.61939</cdr:x>
      <cdr:y>0.42572</cdr:y>
    </cdr:to>
    <cdr:sp macro="" textlink="">
      <cdr:nvSpPr>
        <cdr:cNvPr id="7" name="TextBox 6">
          <a:extLst xmlns:a="http://schemas.openxmlformats.org/drawingml/2006/main">
            <a:ext uri="{FF2B5EF4-FFF2-40B4-BE49-F238E27FC236}">
              <a16:creationId xmlns:a16="http://schemas.microsoft.com/office/drawing/2014/main" id="{C0622D9F-FFD3-E86F-9371-44DBDC152259}"/>
            </a:ext>
          </a:extLst>
        </cdr:cNvPr>
        <cdr:cNvSpPr txBox="1"/>
      </cdr:nvSpPr>
      <cdr:spPr>
        <a:xfrm xmlns:a="http://schemas.openxmlformats.org/drawingml/2006/main">
          <a:off x="99820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0.49786</cdr:x>
      <cdr:y>0.32657</cdr:y>
    </cdr:from>
    <cdr:to>
      <cdr:x>0.54515</cdr:x>
      <cdr:y>0.42572</cdr:y>
    </cdr:to>
    <cdr:sp macro="" textlink="">
      <cdr:nvSpPr>
        <cdr:cNvPr id="8" name="TextBox 7">
          <a:extLst xmlns:a="http://schemas.openxmlformats.org/drawingml/2006/main">
            <a:ext uri="{FF2B5EF4-FFF2-40B4-BE49-F238E27FC236}">
              <a16:creationId xmlns:a16="http://schemas.microsoft.com/office/drawing/2014/main" id="{D0486341-D636-60A6-1565-B638B2DDE158}"/>
            </a:ext>
          </a:extLst>
        </cdr:cNvPr>
        <cdr:cNvSpPr txBox="1"/>
      </cdr:nvSpPr>
      <cdr:spPr>
        <a:xfrm xmlns:a="http://schemas.openxmlformats.org/drawingml/2006/main">
          <a:off x="86866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0.42726</cdr:x>
      <cdr:y>0.33257</cdr:y>
    </cdr:from>
    <cdr:to>
      <cdr:x>0.47455</cdr:x>
      <cdr:y>0.43172</cdr:y>
    </cdr:to>
    <cdr:sp macro="" textlink="">
      <cdr:nvSpPr>
        <cdr:cNvPr id="9" name="TextBox 8">
          <a:extLst xmlns:a="http://schemas.openxmlformats.org/drawingml/2006/main">
            <a:ext uri="{FF2B5EF4-FFF2-40B4-BE49-F238E27FC236}">
              <a16:creationId xmlns:a16="http://schemas.microsoft.com/office/drawing/2014/main" id="{200DF5EB-4889-A633-2C84-310059853B7A}"/>
            </a:ext>
          </a:extLst>
        </cdr:cNvPr>
        <cdr:cNvSpPr txBox="1"/>
      </cdr:nvSpPr>
      <cdr:spPr>
        <a:xfrm xmlns:a="http://schemas.openxmlformats.org/drawingml/2006/main">
          <a:off x="7454762" y="2110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0.35447</cdr:x>
      <cdr:y>0.32857</cdr:y>
    </cdr:from>
    <cdr:to>
      <cdr:x>0.40176</cdr:x>
      <cdr:y>0.42772</cdr:y>
    </cdr:to>
    <cdr:sp macro="" textlink="">
      <cdr:nvSpPr>
        <cdr:cNvPr id="10" name="TextBox 9">
          <a:extLst xmlns:a="http://schemas.openxmlformats.org/drawingml/2006/main">
            <a:ext uri="{FF2B5EF4-FFF2-40B4-BE49-F238E27FC236}">
              <a16:creationId xmlns:a16="http://schemas.microsoft.com/office/drawing/2014/main" id="{44B302F8-BF92-F6D6-561E-C1FDC1610A2F}"/>
            </a:ext>
          </a:extLst>
        </cdr:cNvPr>
        <cdr:cNvSpPr txBox="1"/>
      </cdr:nvSpPr>
      <cdr:spPr>
        <a:xfrm xmlns:a="http://schemas.openxmlformats.org/drawingml/2006/main">
          <a:off x="6184762" y="20846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0.23874</cdr:x>
      <cdr:y>0.32257</cdr:y>
    </cdr:from>
    <cdr:to>
      <cdr:x>0.28603</cdr:x>
      <cdr:y>0.42172</cdr:y>
    </cdr:to>
    <cdr:sp macro="" textlink="">
      <cdr:nvSpPr>
        <cdr:cNvPr id="11" name="TextBox 10">
          <a:extLst xmlns:a="http://schemas.openxmlformats.org/drawingml/2006/main">
            <a:ext uri="{FF2B5EF4-FFF2-40B4-BE49-F238E27FC236}">
              <a16:creationId xmlns:a16="http://schemas.microsoft.com/office/drawing/2014/main" id="{7EB0CE8B-AAB8-90F0-3CC4-FF92E4C00E9D}"/>
            </a:ext>
          </a:extLst>
        </cdr:cNvPr>
        <cdr:cNvSpPr txBox="1"/>
      </cdr:nvSpPr>
      <cdr:spPr>
        <a:xfrm xmlns:a="http://schemas.openxmlformats.org/drawingml/2006/main">
          <a:off x="4165462" y="20465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0.15357</cdr:x>
      <cdr:y>0.32657</cdr:y>
    </cdr:from>
    <cdr:to>
      <cdr:x>0.20086</cdr:x>
      <cdr:y>0.42572</cdr:y>
    </cdr:to>
    <cdr:sp macro="" textlink="">
      <cdr:nvSpPr>
        <cdr:cNvPr id="12" name="TextBox 11">
          <a:extLst xmlns:a="http://schemas.openxmlformats.org/drawingml/2006/main">
            <a:ext uri="{FF2B5EF4-FFF2-40B4-BE49-F238E27FC236}">
              <a16:creationId xmlns:a16="http://schemas.microsoft.com/office/drawing/2014/main" id="{22A48A27-D24F-325E-E1B7-CA671067FE3D}"/>
            </a:ext>
          </a:extLst>
        </cdr:cNvPr>
        <cdr:cNvSpPr txBox="1"/>
      </cdr:nvSpPr>
      <cdr:spPr>
        <a:xfrm xmlns:a="http://schemas.openxmlformats.org/drawingml/2006/main">
          <a:off x="26795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0.08113</cdr:x>
      <cdr:y>0.3271</cdr:y>
    </cdr:from>
    <cdr:to>
      <cdr:x>0.11815</cdr:x>
      <cdr:y>0.40501</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72420" y="20667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0.88588</cdr:x>
      <cdr:y>0.22985</cdr:y>
    </cdr:from>
    <cdr:to>
      <cdr:x>0.9229</cdr:x>
      <cdr:y>0.30775</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38945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0.78466</cdr:x>
      <cdr:y>0.22985</cdr:y>
    </cdr:from>
    <cdr:to>
      <cdr:x>0.82168</cdr:x>
      <cdr:y>0.30775</cdr:y>
    </cdr:to>
    <cdr:sp macro="" textlink="">
      <cdr:nvSpPr>
        <cdr:cNvPr id="5" name="TextBox 4">
          <a:extLst xmlns:a="http://schemas.openxmlformats.org/drawingml/2006/main">
            <a:ext uri="{FF2B5EF4-FFF2-40B4-BE49-F238E27FC236}">
              <a16:creationId xmlns:a16="http://schemas.microsoft.com/office/drawing/2014/main" id="{04EFF096-B67E-074A-EFAE-8A4DD4965704}"/>
            </a:ext>
          </a:extLst>
        </cdr:cNvPr>
        <cdr:cNvSpPr txBox="1"/>
      </cdr:nvSpPr>
      <cdr:spPr>
        <a:xfrm xmlns:a="http://schemas.openxmlformats.org/drawingml/2006/main">
          <a:off x="123070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0.68345</cdr:x>
      <cdr:y>0.22784</cdr:y>
    </cdr:from>
    <cdr:to>
      <cdr:x>0.72047</cdr:x>
      <cdr:y>0.30574</cdr:y>
    </cdr:to>
    <cdr:sp macro="" textlink="">
      <cdr:nvSpPr>
        <cdr:cNvPr id="6" name="TextBox 5">
          <a:extLst xmlns:a="http://schemas.openxmlformats.org/drawingml/2006/main">
            <a:ext uri="{FF2B5EF4-FFF2-40B4-BE49-F238E27FC236}">
              <a16:creationId xmlns:a16="http://schemas.microsoft.com/office/drawing/2014/main" id="{6541FDA3-F303-CE5B-6F2E-10F849423D93}"/>
            </a:ext>
          </a:extLst>
        </cdr:cNvPr>
        <cdr:cNvSpPr txBox="1"/>
      </cdr:nvSpPr>
      <cdr:spPr>
        <a:xfrm xmlns:a="http://schemas.openxmlformats.org/drawingml/2006/main">
          <a:off x="10719517" y="14396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0.56685</cdr:x>
      <cdr:y>0.3203</cdr:y>
    </cdr:from>
    <cdr:to>
      <cdr:x>0.60387</cdr:x>
      <cdr:y>0.3982</cdr:y>
    </cdr:to>
    <cdr:sp macro="" textlink="">
      <cdr:nvSpPr>
        <cdr:cNvPr id="7" name="TextBox 6">
          <a:extLst xmlns:a="http://schemas.openxmlformats.org/drawingml/2006/main">
            <a:ext uri="{FF2B5EF4-FFF2-40B4-BE49-F238E27FC236}">
              <a16:creationId xmlns:a16="http://schemas.microsoft.com/office/drawing/2014/main" id="{06FFBAC5-DDA2-E54B-D8E0-4D2CA7A1CE9A}"/>
            </a:ext>
          </a:extLst>
        </cdr:cNvPr>
        <cdr:cNvSpPr txBox="1"/>
      </cdr:nvSpPr>
      <cdr:spPr>
        <a:xfrm xmlns:a="http://schemas.openxmlformats.org/drawingml/2006/main">
          <a:off x="88907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0.49478</cdr:x>
      <cdr:y>0.3203</cdr:y>
    </cdr:from>
    <cdr:to>
      <cdr:x>0.5318</cdr:x>
      <cdr:y>0.3982</cdr:y>
    </cdr:to>
    <cdr:sp macro="" textlink="">
      <cdr:nvSpPr>
        <cdr:cNvPr id="8" name="TextBox 7">
          <a:extLst xmlns:a="http://schemas.openxmlformats.org/drawingml/2006/main">
            <a:ext uri="{FF2B5EF4-FFF2-40B4-BE49-F238E27FC236}">
              <a16:creationId xmlns:a16="http://schemas.microsoft.com/office/drawing/2014/main" id="{6D8934D0-5C15-1277-BF11-2699F6F24F90}"/>
            </a:ext>
          </a:extLst>
        </cdr:cNvPr>
        <cdr:cNvSpPr txBox="1"/>
      </cdr:nvSpPr>
      <cdr:spPr>
        <a:xfrm xmlns:a="http://schemas.openxmlformats.org/drawingml/2006/main">
          <a:off x="77604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0.42191</cdr:x>
      <cdr:y>0.31829</cdr:y>
    </cdr:from>
    <cdr:to>
      <cdr:x>0.45893</cdr:x>
      <cdr:y>0.39619</cdr:y>
    </cdr:to>
    <cdr:sp macro="" textlink="">
      <cdr:nvSpPr>
        <cdr:cNvPr id="9" name="TextBox 8">
          <a:extLst xmlns:a="http://schemas.openxmlformats.org/drawingml/2006/main">
            <a:ext uri="{FF2B5EF4-FFF2-40B4-BE49-F238E27FC236}">
              <a16:creationId xmlns:a16="http://schemas.microsoft.com/office/drawing/2014/main" id="{4AFCC953-8E71-0776-306B-618D1FEC3E8C}"/>
            </a:ext>
          </a:extLst>
        </cdr:cNvPr>
        <cdr:cNvSpPr txBox="1"/>
      </cdr:nvSpPr>
      <cdr:spPr>
        <a:xfrm xmlns:a="http://schemas.openxmlformats.org/drawingml/2006/main">
          <a:off x="6617417" y="20111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0.35065</cdr:x>
      <cdr:y>0.32231</cdr:y>
    </cdr:from>
    <cdr:to>
      <cdr:x>0.38767</cdr:x>
      <cdr:y>0.40021</cdr:y>
    </cdr:to>
    <cdr:sp macro="" textlink="">
      <cdr:nvSpPr>
        <cdr:cNvPr id="10" name="TextBox 9">
          <a:extLst xmlns:a="http://schemas.openxmlformats.org/drawingml/2006/main">
            <a:ext uri="{FF2B5EF4-FFF2-40B4-BE49-F238E27FC236}">
              <a16:creationId xmlns:a16="http://schemas.microsoft.com/office/drawing/2014/main" id="{0D28D79A-1D5D-7027-259A-697608EAD61E}"/>
            </a:ext>
          </a:extLst>
        </cdr:cNvPr>
        <cdr:cNvSpPr txBox="1"/>
      </cdr:nvSpPr>
      <cdr:spPr>
        <a:xfrm xmlns:a="http://schemas.openxmlformats.org/drawingml/2006/main">
          <a:off x="5499817" y="20365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0.23729</cdr:x>
      <cdr:y>0.32432</cdr:y>
    </cdr:from>
    <cdr:to>
      <cdr:x>0.27431</cdr:x>
      <cdr:y>0.40222</cdr:y>
    </cdr:to>
    <cdr:sp macro="" textlink="">
      <cdr:nvSpPr>
        <cdr:cNvPr id="11" name="TextBox 10">
          <a:extLst xmlns:a="http://schemas.openxmlformats.org/drawingml/2006/main">
            <a:ext uri="{FF2B5EF4-FFF2-40B4-BE49-F238E27FC236}">
              <a16:creationId xmlns:a16="http://schemas.microsoft.com/office/drawing/2014/main" id="{1F1F183E-5AFD-0FD3-E72C-3185FE323294}"/>
            </a:ext>
          </a:extLst>
        </cdr:cNvPr>
        <cdr:cNvSpPr txBox="1"/>
      </cdr:nvSpPr>
      <cdr:spPr>
        <a:xfrm xmlns:a="http://schemas.openxmlformats.org/drawingml/2006/main">
          <a:off x="3721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0.14822</cdr:x>
      <cdr:y>0.32432</cdr:y>
    </cdr:from>
    <cdr:to>
      <cdr:x>0.18524</cdr:x>
      <cdr:y>0.40222</cdr:y>
    </cdr:to>
    <cdr:sp macro="" textlink="">
      <cdr:nvSpPr>
        <cdr:cNvPr id="12" name="TextBox 11">
          <a:extLst xmlns:a="http://schemas.openxmlformats.org/drawingml/2006/main">
            <a:ext uri="{FF2B5EF4-FFF2-40B4-BE49-F238E27FC236}">
              <a16:creationId xmlns:a16="http://schemas.microsoft.com/office/drawing/2014/main" id="{239D331C-393A-7150-B9C6-04AA741F252C}"/>
            </a:ext>
          </a:extLst>
        </cdr:cNvPr>
        <cdr:cNvSpPr txBox="1"/>
      </cdr:nvSpPr>
      <cdr:spPr>
        <a:xfrm xmlns:a="http://schemas.openxmlformats.org/drawingml/2006/main">
          <a:off x="2324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6634A-09FB-4BF7-B1AC-D1DEAD5E769D}">
  <dimension ref="A1:M98"/>
  <sheetViews>
    <sheetView zoomScale="80" zoomScaleNormal="80" workbookViewId="0">
      <pane ySplit="420" topLeftCell="A59" activePane="bottomLeft"/>
      <selection sqref="A1:A1048576"/>
      <selection pane="bottomLeft" activeCell="A59" sqref="A59"/>
    </sheetView>
  </sheetViews>
  <sheetFormatPr defaultRowHeight="14.4" x14ac:dyDescent="0.3"/>
  <cols>
    <col min="1" max="1" width="37.77734375" style="26" customWidth="1"/>
    <col min="2" max="2" width="8.88671875" style="28"/>
    <col min="3" max="3" width="15" style="28" customWidth="1"/>
    <col min="4" max="4" width="18.88671875" style="28" customWidth="1"/>
    <col min="5" max="5" width="20.21875" style="29" customWidth="1"/>
    <col min="6" max="6" width="44" customWidth="1"/>
    <col min="7" max="7" width="28.6640625" customWidth="1"/>
  </cols>
  <sheetData>
    <row r="1" spans="1:7" x14ac:dyDescent="0.3">
      <c r="A1" s="22" t="s">
        <v>8767</v>
      </c>
      <c r="B1" s="22" t="s">
        <v>8488</v>
      </c>
      <c r="C1" s="22" t="s">
        <v>8744</v>
      </c>
      <c r="D1" s="22" t="s">
        <v>8768</v>
      </c>
      <c r="E1" s="22" t="s">
        <v>8769</v>
      </c>
      <c r="F1" s="23" t="s">
        <v>8770</v>
      </c>
      <c r="G1" s="22" t="s">
        <v>8771</v>
      </c>
    </row>
    <row r="2" spans="1:7" s="26" customFormat="1" ht="11.4" x14ac:dyDescent="0.2">
      <c r="A2" s="24" t="s">
        <v>8772</v>
      </c>
      <c r="B2" s="24" t="s">
        <v>232</v>
      </c>
      <c r="C2" s="24" t="s">
        <v>25</v>
      </c>
      <c r="D2" s="24" t="s">
        <v>8773</v>
      </c>
      <c r="E2" s="24">
        <v>102</v>
      </c>
      <c r="F2" s="25"/>
      <c r="G2" s="25"/>
    </row>
    <row r="3" spans="1:7" s="26" customFormat="1" ht="11.4" x14ac:dyDescent="0.2">
      <c r="A3" s="24" t="s">
        <v>8774</v>
      </c>
      <c r="B3" s="24" t="s">
        <v>232</v>
      </c>
      <c r="C3" s="24" t="s">
        <v>3009</v>
      </c>
      <c r="D3" s="24" t="s">
        <v>1862</v>
      </c>
      <c r="E3" s="24">
        <v>104</v>
      </c>
      <c r="F3" s="25"/>
      <c r="G3" s="25"/>
    </row>
    <row r="4" spans="1:7" s="26" customFormat="1" ht="11.4" x14ac:dyDescent="0.2">
      <c r="A4" s="24" t="s">
        <v>8775</v>
      </c>
      <c r="B4" s="24" t="s">
        <v>232</v>
      </c>
      <c r="C4" s="24" t="s">
        <v>119</v>
      </c>
      <c r="D4" s="24" t="s">
        <v>8777</v>
      </c>
      <c r="E4" s="27" t="s">
        <v>10075</v>
      </c>
      <c r="F4" s="25"/>
      <c r="G4" s="24" t="s">
        <v>8779</v>
      </c>
    </row>
    <row r="5" spans="1:7" s="26" customFormat="1" ht="11.4" x14ac:dyDescent="0.2">
      <c r="A5" s="24" t="s">
        <v>8780</v>
      </c>
      <c r="B5" s="24" t="s">
        <v>232</v>
      </c>
      <c r="C5" s="24" t="s">
        <v>7895</v>
      </c>
      <c r="D5" s="24" t="s">
        <v>8508</v>
      </c>
      <c r="E5" s="24" t="s">
        <v>8781</v>
      </c>
      <c r="F5" s="25"/>
      <c r="G5" s="25" t="s">
        <v>8782</v>
      </c>
    </row>
    <row r="6" spans="1:7" s="26" customFormat="1" ht="11.4" x14ac:dyDescent="0.2">
      <c r="A6" s="24" t="s">
        <v>8783</v>
      </c>
      <c r="B6" s="24" t="s">
        <v>419</v>
      </c>
      <c r="C6" s="24" t="s">
        <v>2104</v>
      </c>
      <c r="D6" s="24" t="s">
        <v>8508</v>
      </c>
      <c r="E6" s="24" t="s">
        <v>8736</v>
      </c>
      <c r="F6" s="25"/>
      <c r="G6" s="25"/>
    </row>
    <row r="7" spans="1:7" s="26" customFormat="1" ht="11.4" x14ac:dyDescent="0.2">
      <c r="A7" s="24" t="s">
        <v>8784</v>
      </c>
      <c r="B7" s="24" t="s">
        <v>232</v>
      </c>
      <c r="C7" s="24" t="s">
        <v>8776</v>
      </c>
      <c r="D7" s="24" t="s">
        <v>8785</v>
      </c>
      <c r="E7" s="27" t="s">
        <v>10076</v>
      </c>
      <c r="F7" s="25"/>
      <c r="G7" s="25" t="s">
        <v>8782</v>
      </c>
    </row>
    <row r="8" spans="1:7" s="26" customFormat="1" ht="11.4" x14ac:dyDescent="0.2">
      <c r="A8" s="24" t="s">
        <v>8786</v>
      </c>
      <c r="B8" s="24" t="s">
        <v>419</v>
      </c>
      <c r="C8" s="24" t="s">
        <v>49</v>
      </c>
      <c r="D8" s="24" t="s">
        <v>8787</v>
      </c>
      <c r="E8" s="24" t="s">
        <v>8788</v>
      </c>
      <c r="F8" s="25"/>
      <c r="G8" s="25" t="s">
        <v>8782</v>
      </c>
    </row>
    <row r="9" spans="1:7" s="26" customFormat="1" ht="11.4" x14ac:dyDescent="0.2">
      <c r="A9" s="24" t="s">
        <v>8789</v>
      </c>
      <c r="B9" s="24" t="s">
        <v>232</v>
      </c>
      <c r="C9" s="24" t="s">
        <v>25</v>
      </c>
      <c r="D9" s="24" t="s">
        <v>8508</v>
      </c>
      <c r="E9" s="24" t="s">
        <v>8781</v>
      </c>
      <c r="F9" s="25"/>
      <c r="G9" s="25" t="s">
        <v>8782</v>
      </c>
    </row>
    <row r="10" spans="1:7" s="26" customFormat="1" ht="11.4" x14ac:dyDescent="0.2">
      <c r="A10" s="24" t="s">
        <v>8790</v>
      </c>
      <c r="B10" s="24" t="s">
        <v>1314</v>
      </c>
      <c r="C10" s="24" t="s">
        <v>26</v>
      </c>
      <c r="D10" s="24" t="s">
        <v>8508</v>
      </c>
      <c r="E10" s="24">
        <v>99</v>
      </c>
      <c r="F10" s="25"/>
      <c r="G10" s="25"/>
    </row>
    <row r="11" spans="1:7" s="26" customFormat="1" ht="11.4" x14ac:dyDescent="0.2">
      <c r="A11" s="24" t="s">
        <v>8791</v>
      </c>
      <c r="B11" s="24" t="s">
        <v>419</v>
      </c>
      <c r="C11" s="24" t="s">
        <v>2104</v>
      </c>
      <c r="D11" s="24" t="s">
        <v>8491</v>
      </c>
      <c r="E11" s="24" t="s">
        <v>8741</v>
      </c>
      <c r="F11" s="25"/>
      <c r="G11" s="25"/>
    </row>
    <row r="12" spans="1:7" s="26" customFormat="1" ht="11.4" x14ac:dyDescent="0.2">
      <c r="A12" s="24" t="s">
        <v>8792</v>
      </c>
      <c r="B12" s="24" t="s">
        <v>419</v>
      </c>
      <c r="C12" s="24" t="s">
        <v>2104</v>
      </c>
      <c r="D12" s="24" t="s">
        <v>8491</v>
      </c>
      <c r="E12" s="24" t="s">
        <v>8741</v>
      </c>
      <c r="F12" s="25"/>
      <c r="G12" s="25"/>
    </row>
    <row r="13" spans="1:7" s="26" customFormat="1" ht="11.4" x14ac:dyDescent="0.2">
      <c r="A13" s="24" t="s">
        <v>8793</v>
      </c>
      <c r="B13" s="24" t="s">
        <v>419</v>
      </c>
      <c r="C13" s="24" t="s">
        <v>3009</v>
      </c>
      <c r="D13" s="24" t="s">
        <v>8491</v>
      </c>
      <c r="E13" s="24" t="s">
        <v>8736</v>
      </c>
      <c r="F13" s="25"/>
      <c r="G13" s="25"/>
    </row>
    <row r="14" spans="1:7" s="26" customFormat="1" ht="11.4" x14ac:dyDescent="0.2">
      <c r="A14" s="24" t="s">
        <v>8794</v>
      </c>
      <c r="B14" s="24" t="s">
        <v>232</v>
      </c>
      <c r="C14" s="24" t="s">
        <v>18</v>
      </c>
      <c r="D14" s="24" t="s">
        <v>8787</v>
      </c>
      <c r="E14" s="24">
        <v>104</v>
      </c>
      <c r="F14" s="25"/>
      <c r="G14" s="25"/>
    </row>
    <row r="15" spans="1:7" s="26" customFormat="1" ht="11.4" x14ac:dyDescent="0.2">
      <c r="A15" s="24" t="s">
        <v>8795</v>
      </c>
      <c r="B15" s="24" t="s">
        <v>232</v>
      </c>
      <c r="C15" s="24" t="s">
        <v>32</v>
      </c>
      <c r="D15" s="24" t="s">
        <v>8787</v>
      </c>
      <c r="E15" s="24" t="s">
        <v>8796</v>
      </c>
      <c r="F15" s="25"/>
      <c r="G15" s="25"/>
    </row>
    <row r="16" spans="1:7" s="26" customFormat="1" ht="11.4" x14ac:dyDescent="0.2">
      <c r="A16" s="24" t="s">
        <v>8797</v>
      </c>
      <c r="B16" s="24" t="s">
        <v>1314</v>
      </c>
      <c r="C16" s="24" t="s">
        <v>3009</v>
      </c>
      <c r="D16" s="24" t="s">
        <v>8491</v>
      </c>
      <c r="E16" s="24" t="s">
        <v>8734</v>
      </c>
      <c r="F16" s="25"/>
      <c r="G16" s="25"/>
    </row>
    <row r="17" spans="1:7" s="26" customFormat="1" ht="11.4" x14ac:dyDescent="0.2">
      <c r="A17" s="24" t="s">
        <v>8798</v>
      </c>
      <c r="B17" s="24" t="s">
        <v>419</v>
      </c>
      <c r="C17" s="24" t="s">
        <v>8726</v>
      </c>
      <c r="D17" s="24" t="s">
        <v>8726</v>
      </c>
      <c r="E17" s="24">
        <v>96</v>
      </c>
      <c r="F17" s="25" t="s">
        <v>8799</v>
      </c>
      <c r="G17" s="25"/>
    </row>
    <row r="18" spans="1:7" s="26" customFormat="1" ht="11.4" x14ac:dyDescent="0.2">
      <c r="A18" s="26" t="s">
        <v>10073</v>
      </c>
      <c r="B18" s="24" t="s">
        <v>232</v>
      </c>
      <c r="C18" s="24" t="s">
        <v>18</v>
      </c>
      <c r="D18" s="24" t="s">
        <v>1862</v>
      </c>
      <c r="E18" s="27" t="s">
        <v>567</v>
      </c>
      <c r="F18" s="25" t="s">
        <v>667</v>
      </c>
      <c r="G18" s="25"/>
    </row>
    <row r="19" spans="1:7" s="26" customFormat="1" ht="11.4" x14ac:dyDescent="0.2">
      <c r="A19" s="24" t="s">
        <v>8800</v>
      </c>
      <c r="B19" s="24" t="s">
        <v>419</v>
      </c>
      <c r="C19" s="24" t="s">
        <v>49</v>
      </c>
      <c r="D19" s="24" t="s">
        <v>8787</v>
      </c>
      <c r="E19" s="24" t="s">
        <v>8801</v>
      </c>
      <c r="F19" s="25"/>
      <c r="G19" s="25" t="s">
        <v>8782</v>
      </c>
    </row>
    <row r="20" spans="1:7" s="26" customFormat="1" ht="11.4" x14ac:dyDescent="0.2">
      <c r="A20" s="24" t="s">
        <v>8802</v>
      </c>
      <c r="B20" s="24" t="s">
        <v>232</v>
      </c>
      <c r="C20" s="24" t="s">
        <v>26</v>
      </c>
      <c r="D20" s="24" t="s">
        <v>8508</v>
      </c>
      <c r="E20" s="24" t="s">
        <v>8803</v>
      </c>
      <c r="F20" s="25"/>
      <c r="G20" s="25" t="s">
        <v>8782</v>
      </c>
    </row>
    <row r="21" spans="1:7" s="26" customFormat="1" ht="11.4" x14ac:dyDescent="0.2">
      <c r="A21" s="24" t="s">
        <v>8804</v>
      </c>
      <c r="B21" s="24" t="s">
        <v>419</v>
      </c>
      <c r="C21" s="24" t="s">
        <v>3009</v>
      </c>
      <c r="D21" s="24" t="s">
        <v>8508</v>
      </c>
      <c r="E21" s="24">
        <v>96</v>
      </c>
      <c r="F21" s="25"/>
      <c r="G21" s="25"/>
    </row>
    <row r="22" spans="1:7" s="26" customFormat="1" ht="11.4" x14ac:dyDescent="0.2">
      <c r="A22" s="26" t="s">
        <v>10074</v>
      </c>
      <c r="B22" s="24" t="s">
        <v>232</v>
      </c>
      <c r="C22" s="24" t="s">
        <v>3009</v>
      </c>
      <c r="D22" s="24" t="s">
        <v>1862</v>
      </c>
      <c r="E22" s="27" t="s">
        <v>567</v>
      </c>
      <c r="F22" s="25"/>
      <c r="G22" s="25"/>
    </row>
    <row r="23" spans="1:7" s="26" customFormat="1" ht="11.4" x14ac:dyDescent="0.2">
      <c r="A23" s="24" t="s">
        <v>8805</v>
      </c>
      <c r="B23" s="24" t="s">
        <v>232</v>
      </c>
      <c r="C23" s="24" t="s">
        <v>7895</v>
      </c>
      <c r="D23" s="24" t="s">
        <v>8785</v>
      </c>
      <c r="E23" s="24" t="s">
        <v>8778</v>
      </c>
      <c r="F23" s="25"/>
      <c r="G23" s="25" t="s">
        <v>8782</v>
      </c>
    </row>
    <row r="24" spans="1:7" s="26" customFormat="1" ht="11.4" x14ac:dyDescent="0.2">
      <c r="A24" s="24" t="s">
        <v>8806</v>
      </c>
      <c r="B24" s="24" t="s">
        <v>419</v>
      </c>
      <c r="C24" s="24" t="s">
        <v>2104</v>
      </c>
      <c r="D24" s="24" t="s">
        <v>8508</v>
      </c>
      <c r="E24" s="24" t="s">
        <v>8801</v>
      </c>
      <c r="F24" s="25"/>
      <c r="G24" s="25" t="s">
        <v>8782</v>
      </c>
    </row>
    <row r="25" spans="1:7" s="26" customFormat="1" ht="11.4" x14ac:dyDescent="0.2">
      <c r="A25" s="24" t="s">
        <v>8807</v>
      </c>
      <c r="B25" s="24" t="s">
        <v>232</v>
      </c>
      <c r="C25" s="24" t="s">
        <v>18</v>
      </c>
      <c r="D25" s="24" t="s">
        <v>8491</v>
      </c>
      <c r="E25" s="24" t="s">
        <v>8808</v>
      </c>
      <c r="F25" s="25"/>
      <c r="G25" s="25" t="s">
        <v>8782</v>
      </c>
    </row>
    <row r="26" spans="1:7" s="26" customFormat="1" ht="11.4" x14ac:dyDescent="0.2">
      <c r="A26" s="24" t="s">
        <v>8809</v>
      </c>
      <c r="B26" s="24" t="s">
        <v>419</v>
      </c>
      <c r="C26" s="24" t="s">
        <v>18</v>
      </c>
      <c r="D26" s="24" t="s">
        <v>8787</v>
      </c>
      <c r="E26" s="24" t="s">
        <v>8741</v>
      </c>
      <c r="F26" s="25"/>
      <c r="G26" s="25"/>
    </row>
    <row r="27" spans="1:7" s="26" customFormat="1" ht="11.4" x14ac:dyDescent="0.2">
      <c r="A27" s="24" t="s">
        <v>8810</v>
      </c>
      <c r="B27" s="24" t="s">
        <v>232</v>
      </c>
      <c r="C27" s="24" t="s">
        <v>18</v>
      </c>
      <c r="D27" s="24" t="s">
        <v>8834</v>
      </c>
      <c r="E27" s="27" t="s">
        <v>10079</v>
      </c>
      <c r="F27" s="25"/>
      <c r="G27" s="25" t="s">
        <v>8782</v>
      </c>
    </row>
    <row r="28" spans="1:7" s="26" customFormat="1" ht="11.4" x14ac:dyDescent="0.2">
      <c r="A28" s="24" t="s">
        <v>8811</v>
      </c>
      <c r="B28" s="24" t="s">
        <v>2220</v>
      </c>
      <c r="C28" s="24" t="s">
        <v>26</v>
      </c>
      <c r="D28" s="24" t="s">
        <v>1862</v>
      </c>
      <c r="E28" s="24" t="s">
        <v>2825</v>
      </c>
      <c r="F28" s="25"/>
      <c r="G28" s="25"/>
    </row>
    <row r="29" spans="1:7" s="26" customFormat="1" ht="11.4" x14ac:dyDescent="0.2">
      <c r="A29" s="24" t="s">
        <v>8812</v>
      </c>
      <c r="B29" s="24" t="s">
        <v>232</v>
      </c>
      <c r="C29" s="24" t="s">
        <v>3009</v>
      </c>
      <c r="D29" s="24" t="s">
        <v>8508</v>
      </c>
      <c r="E29" s="24" t="s">
        <v>8813</v>
      </c>
      <c r="F29" s="25"/>
      <c r="G29" s="25"/>
    </row>
    <row r="30" spans="1:7" s="26" customFormat="1" ht="11.4" x14ac:dyDescent="0.2">
      <c r="A30" s="24" t="s">
        <v>8814</v>
      </c>
      <c r="B30" s="24" t="s">
        <v>232</v>
      </c>
      <c r="C30" s="24" t="s">
        <v>26</v>
      </c>
      <c r="D30" s="24" t="s">
        <v>8787</v>
      </c>
      <c r="E30" s="24" t="s">
        <v>208</v>
      </c>
      <c r="F30" s="25"/>
      <c r="G30" s="25"/>
    </row>
    <row r="31" spans="1:7" s="26" customFormat="1" ht="11.4" x14ac:dyDescent="0.2">
      <c r="A31" s="24" t="s">
        <v>8815</v>
      </c>
      <c r="B31" s="24" t="s">
        <v>232</v>
      </c>
      <c r="C31" s="24" t="s">
        <v>2104</v>
      </c>
      <c r="D31" s="24" t="s">
        <v>8508</v>
      </c>
      <c r="E31" s="24" t="s">
        <v>8803</v>
      </c>
      <c r="F31" s="25"/>
      <c r="G31" s="25" t="s">
        <v>8782</v>
      </c>
    </row>
    <row r="32" spans="1:7" s="26" customFormat="1" ht="11.4" x14ac:dyDescent="0.2">
      <c r="A32" s="24" t="s">
        <v>8816</v>
      </c>
      <c r="B32" s="24" t="s">
        <v>232</v>
      </c>
      <c r="C32" s="24" t="s">
        <v>2104</v>
      </c>
      <c r="D32" s="24" t="s">
        <v>8491</v>
      </c>
      <c r="E32" s="24" t="s">
        <v>208</v>
      </c>
      <c r="F32" s="25"/>
      <c r="G32" s="25"/>
    </row>
    <row r="33" spans="1:7" s="26" customFormat="1" ht="11.4" x14ac:dyDescent="0.2">
      <c r="A33" s="24" t="s">
        <v>8817</v>
      </c>
      <c r="B33" s="24" t="s">
        <v>419</v>
      </c>
      <c r="C33" s="24" t="s">
        <v>25</v>
      </c>
      <c r="D33" s="24" t="s">
        <v>8787</v>
      </c>
      <c r="E33" s="24" t="s">
        <v>8818</v>
      </c>
      <c r="F33" s="25"/>
      <c r="G33" s="25" t="s">
        <v>8782</v>
      </c>
    </row>
    <row r="34" spans="1:7" s="26" customFormat="1" ht="11.4" x14ac:dyDescent="0.2">
      <c r="A34" s="24" t="s">
        <v>8819</v>
      </c>
      <c r="B34" s="24" t="s">
        <v>419</v>
      </c>
      <c r="C34" s="24" t="s">
        <v>25</v>
      </c>
      <c r="D34" s="24" t="s">
        <v>8787</v>
      </c>
      <c r="E34" s="24" t="s">
        <v>8818</v>
      </c>
      <c r="F34" s="25"/>
      <c r="G34" s="25" t="s">
        <v>8782</v>
      </c>
    </row>
    <row r="35" spans="1:7" s="26" customFormat="1" ht="11.4" x14ac:dyDescent="0.2">
      <c r="A35" s="24" t="s">
        <v>8820</v>
      </c>
      <c r="B35" s="24" t="s">
        <v>419</v>
      </c>
      <c r="C35" s="24" t="s">
        <v>2104</v>
      </c>
      <c r="D35" s="24" t="s">
        <v>8508</v>
      </c>
      <c r="E35" s="24" t="s">
        <v>8736</v>
      </c>
      <c r="F35" s="25"/>
      <c r="G35" s="25"/>
    </row>
    <row r="36" spans="1:7" s="26" customFormat="1" ht="11.4" x14ac:dyDescent="0.2">
      <c r="A36" s="26" t="s">
        <v>10070</v>
      </c>
      <c r="B36" s="24" t="s">
        <v>419</v>
      </c>
      <c r="C36" s="24" t="s">
        <v>42</v>
      </c>
      <c r="D36" s="24" t="s">
        <v>8508</v>
      </c>
      <c r="E36" s="27" t="s">
        <v>567</v>
      </c>
      <c r="F36" s="25"/>
      <c r="G36" s="25"/>
    </row>
    <row r="37" spans="1:7" s="26" customFormat="1" ht="11.4" x14ac:dyDescent="0.2">
      <c r="A37" s="24" t="s">
        <v>8821</v>
      </c>
      <c r="B37" s="24" t="s">
        <v>232</v>
      </c>
      <c r="C37" s="24" t="s">
        <v>26</v>
      </c>
      <c r="D37" s="24" t="s">
        <v>8508</v>
      </c>
      <c r="E37" s="24" t="s">
        <v>8796</v>
      </c>
      <c r="F37" s="25"/>
      <c r="G37" s="25" t="s">
        <v>8782</v>
      </c>
    </row>
    <row r="38" spans="1:7" s="26" customFormat="1" ht="11.4" x14ac:dyDescent="0.2">
      <c r="A38" s="24" t="s">
        <v>8822</v>
      </c>
      <c r="B38" s="24" t="s">
        <v>232</v>
      </c>
      <c r="C38" s="24" t="s">
        <v>18</v>
      </c>
      <c r="D38" s="24" t="s">
        <v>8508</v>
      </c>
      <c r="E38" s="24" t="s">
        <v>208</v>
      </c>
      <c r="F38" s="25"/>
      <c r="G38" s="25"/>
    </row>
    <row r="39" spans="1:7" s="26" customFormat="1" ht="11.4" x14ac:dyDescent="0.2">
      <c r="A39" s="24" t="s">
        <v>8823</v>
      </c>
      <c r="B39" s="24" t="s">
        <v>419</v>
      </c>
      <c r="C39" s="24" t="s">
        <v>8824</v>
      </c>
      <c r="D39" s="24" t="s">
        <v>8508</v>
      </c>
      <c r="E39" s="24" t="s">
        <v>8825</v>
      </c>
      <c r="F39" s="25" t="s">
        <v>8826</v>
      </c>
      <c r="G39" s="24" t="s">
        <v>8827</v>
      </c>
    </row>
    <row r="40" spans="1:7" s="26" customFormat="1" ht="11.4" x14ac:dyDescent="0.2">
      <c r="A40" s="24" t="s">
        <v>8828</v>
      </c>
      <c r="B40" s="24" t="s">
        <v>232</v>
      </c>
      <c r="C40" s="24" t="s">
        <v>3009</v>
      </c>
      <c r="D40" s="24" t="s">
        <v>8508</v>
      </c>
      <c r="E40" s="24" t="s">
        <v>8813</v>
      </c>
      <c r="F40" s="25"/>
      <c r="G40" s="25"/>
    </row>
    <row r="41" spans="1:7" s="26" customFormat="1" ht="11.4" x14ac:dyDescent="0.2">
      <c r="A41" s="24" t="s">
        <v>8829</v>
      </c>
      <c r="B41" s="24" t="s">
        <v>419</v>
      </c>
      <c r="C41" s="24" t="s">
        <v>10080</v>
      </c>
      <c r="D41" s="24" t="s">
        <v>1862</v>
      </c>
      <c r="E41" s="27" t="s">
        <v>10079</v>
      </c>
      <c r="F41" s="25"/>
      <c r="G41" s="24" t="s">
        <v>8779</v>
      </c>
    </row>
    <row r="42" spans="1:7" s="26" customFormat="1" ht="11.4" x14ac:dyDescent="0.2">
      <c r="A42" s="24" t="s">
        <v>8830</v>
      </c>
      <c r="B42" s="24" t="s">
        <v>232</v>
      </c>
      <c r="C42" s="24" t="s">
        <v>2104</v>
      </c>
      <c r="D42" s="24" t="s">
        <v>8508</v>
      </c>
      <c r="E42" s="24" t="s">
        <v>208</v>
      </c>
      <c r="F42" s="25"/>
      <c r="G42" s="25"/>
    </row>
    <row r="43" spans="1:7" s="26" customFormat="1" ht="11.4" x14ac:dyDescent="0.2">
      <c r="A43" s="24" t="s">
        <v>8831</v>
      </c>
      <c r="B43" s="24" t="s">
        <v>1314</v>
      </c>
      <c r="C43" s="24" t="s">
        <v>2104</v>
      </c>
      <c r="D43" s="24" t="s">
        <v>1862</v>
      </c>
      <c r="E43" s="24" t="s">
        <v>8736</v>
      </c>
      <c r="F43" s="25"/>
      <c r="G43" s="25"/>
    </row>
    <row r="44" spans="1:7" s="26" customFormat="1" ht="11.4" x14ac:dyDescent="0.2">
      <c r="A44" s="24" t="s">
        <v>8832</v>
      </c>
      <c r="B44" s="24" t="s">
        <v>232</v>
      </c>
      <c r="C44" s="24" t="s">
        <v>3009</v>
      </c>
      <c r="D44" s="24" t="s">
        <v>1862</v>
      </c>
      <c r="E44" s="24" t="s">
        <v>2825</v>
      </c>
      <c r="F44" s="25"/>
      <c r="G44" s="25"/>
    </row>
    <row r="45" spans="1:7" s="26" customFormat="1" ht="11.4" x14ac:dyDescent="0.2">
      <c r="A45" s="24" t="s">
        <v>8833</v>
      </c>
      <c r="B45" s="24" t="s">
        <v>419</v>
      </c>
      <c r="C45" s="24" t="s">
        <v>8824</v>
      </c>
      <c r="D45" s="24" t="s">
        <v>8834</v>
      </c>
      <c r="E45" s="24" t="s">
        <v>8835</v>
      </c>
      <c r="F45" s="25"/>
      <c r="G45" s="24" t="s">
        <v>8779</v>
      </c>
    </row>
    <row r="46" spans="1:7" s="26" customFormat="1" ht="11.4" x14ac:dyDescent="0.2">
      <c r="A46" s="24" t="s">
        <v>8836</v>
      </c>
      <c r="B46" s="24" t="s">
        <v>1314</v>
      </c>
      <c r="C46" s="24" t="s">
        <v>56</v>
      </c>
      <c r="D46" s="24" t="s">
        <v>8834</v>
      </c>
      <c r="E46" s="24" t="s">
        <v>8837</v>
      </c>
      <c r="F46" s="25"/>
      <c r="G46" s="24" t="s">
        <v>8779</v>
      </c>
    </row>
    <row r="47" spans="1:7" s="26" customFormat="1" ht="11.4" x14ac:dyDescent="0.2">
      <c r="A47" s="24" t="s">
        <v>8838</v>
      </c>
      <c r="B47" s="24" t="s">
        <v>419</v>
      </c>
      <c r="C47" s="24" t="s">
        <v>3009</v>
      </c>
      <c r="D47" s="24" t="s">
        <v>8508</v>
      </c>
      <c r="E47" s="24" t="s">
        <v>8736</v>
      </c>
      <c r="F47" s="25"/>
      <c r="G47" s="25"/>
    </row>
    <row r="48" spans="1:7" s="26" customFormat="1" ht="11.4" x14ac:dyDescent="0.2">
      <c r="A48" s="24" t="s">
        <v>8839</v>
      </c>
      <c r="B48" s="24" t="s">
        <v>419</v>
      </c>
      <c r="C48" s="24" t="s">
        <v>3009</v>
      </c>
      <c r="D48" s="24" t="s">
        <v>8491</v>
      </c>
      <c r="E48" s="24" t="s">
        <v>19</v>
      </c>
      <c r="F48" s="25"/>
      <c r="G48" s="25"/>
    </row>
    <row r="49" spans="1:7" s="26" customFormat="1" ht="11.4" x14ac:dyDescent="0.2">
      <c r="A49" s="24" t="s">
        <v>8840</v>
      </c>
      <c r="B49" s="24" t="s">
        <v>419</v>
      </c>
      <c r="C49" s="24" t="s">
        <v>3009</v>
      </c>
      <c r="D49" s="24" t="s">
        <v>8491</v>
      </c>
      <c r="E49" s="24" t="s">
        <v>1496</v>
      </c>
      <c r="F49" s="25"/>
      <c r="G49" s="25"/>
    </row>
    <row r="50" spans="1:7" s="26" customFormat="1" ht="11.4" x14ac:dyDescent="0.2">
      <c r="A50" s="24" t="s">
        <v>8841</v>
      </c>
      <c r="B50" s="24" t="s">
        <v>419</v>
      </c>
      <c r="C50" s="24" t="s">
        <v>18</v>
      </c>
      <c r="D50" s="24" t="s">
        <v>8491</v>
      </c>
      <c r="E50" s="24" t="s">
        <v>8842</v>
      </c>
      <c r="F50" s="25"/>
      <c r="G50" s="25" t="s">
        <v>8782</v>
      </c>
    </row>
    <row r="51" spans="1:7" s="26" customFormat="1" ht="11.4" x14ac:dyDescent="0.2">
      <c r="A51" s="24" t="s">
        <v>8843</v>
      </c>
      <c r="B51" s="24" t="s">
        <v>419</v>
      </c>
      <c r="C51" s="24" t="s">
        <v>26</v>
      </c>
      <c r="D51" s="24" t="s">
        <v>8508</v>
      </c>
      <c r="E51" s="24" t="s">
        <v>8741</v>
      </c>
      <c r="F51" s="25"/>
      <c r="G51" s="25"/>
    </row>
    <row r="52" spans="1:7" s="26" customFormat="1" ht="11.4" x14ac:dyDescent="0.2">
      <c r="A52" s="24" t="s">
        <v>8844</v>
      </c>
      <c r="B52" s="24" t="s">
        <v>232</v>
      </c>
      <c r="C52" s="24" t="s">
        <v>2104</v>
      </c>
      <c r="D52" s="24" t="s">
        <v>1862</v>
      </c>
      <c r="E52" s="24" t="s">
        <v>1338</v>
      </c>
      <c r="F52" s="25"/>
      <c r="G52" s="25"/>
    </row>
    <row r="53" spans="1:7" s="26" customFormat="1" ht="11.4" x14ac:dyDescent="0.2">
      <c r="A53" s="24" t="s">
        <v>8845</v>
      </c>
      <c r="B53" s="24" t="s">
        <v>419</v>
      </c>
      <c r="C53" s="24" t="s">
        <v>3009</v>
      </c>
      <c r="D53" s="24" t="s">
        <v>1862</v>
      </c>
      <c r="E53" s="24" t="s">
        <v>1722</v>
      </c>
      <c r="F53" s="24"/>
      <c r="G53" s="25"/>
    </row>
    <row r="54" spans="1:7" s="26" customFormat="1" ht="11.4" x14ac:dyDescent="0.2">
      <c r="A54" s="24" t="s">
        <v>8846</v>
      </c>
      <c r="B54" s="24" t="s">
        <v>419</v>
      </c>
      <c r="C54" s="24" t="s">
        <v>3009</v>
      </c>
      <c r="D54" s="24" t="s">
        <v>8491</v>
      </c>
      <c r="E54" s="24" t="s">
        <v>8742</v>
      </c>
      <c r="F54" s="25"/>
      <c r="G54" s="25"/>
    </row>
    <row r="55" spans="1:7" s="26" customFormat="1" ht="11.4" x14ac:dyDescent="0.2">
      <c r="A55" s="24" t="s">
        <v>8847</v>
      </c>
      <c r="B55" s="24" t="s">
        <v>232</v>
      </c>
      <c r="C55" s="24" t="s">
        <v>8726</v>
      </c>
      <c r="D55" s="24" t="s">
        <v>8726</v>
      </c>
      <c r="E55" s="24" t="s">
        <v>8813</v>
      </c>
      <c r="F55" s="25" t="s">
        <v>8848</v>
      </c>
      <c r="G55" s="25"/>
    </row>
    <row r="56" spans="1:7" s="26" customFormat="1" ht="11.4" x14ac:dyDescent="0.2">
      <c r="A56" s="24" t="s">
        <v>8849</v>
      </c>
      <c r="B56" s="24" t="s">
        <v>419</v>
      </c>
      <c r="C56" s="24" t="s">
        <v>7895</v>
      </c>
      <c r="D56" s="24" t="s">
        <v>8850</v>
      </c>
      <c r="E56" s="24" t="s">
        <v>8851</v>
      </c>
      <c r="F56" s="25"/>
      <c r="G56" s="25" t="s">
        <v>8782</v>
      </c>
    </row>
    <row r="57" spans="1:7" s="26" customFormat="1" ht="11.4" x14ac:dyDescent="0.2">
      <c r="A57" s="26" t="s">
        <v>10071</v>
      </c>
      <c r="B57" s="24" t="s">
        <v>2145</v>
      </c>
      <c r="C57" s="24" t="s">
        <v>63</v>
      </c>
      <c r="D57" s="24" t="s">
        <v>1862</v>
      </c>
      <c r="E57" s="27" t="s">
        <v>567</v>
      </c>
      <c r="F57" s="25"/>
      <c r="G57" s="25" t="s">
        <v>10078</v>
      </c>
    </row>
    <row r="58" spans="1:7" s="26" customFormat="1" ht="11.4" x14ac:dyDescent="0.2">
      <c r="A58" s="24" t="s">
        <v>8852</v>
      </c>
      <c r="B58" s="24" t="s">
        <v>419</v>
      </c>
      <c r="C58" s="24" t="s">
        <v>2104</v>
      </c>
      <c r="D58" s="24" t="s">
        <v>8491</v>
      </c>
      <c r="E58" s="24" t="s">
        <v>8741</v>
      </c>
      <c r="F58" s="24"/>
      <c r="G58" s="25"/>
    </row>
    <row r="59" spans="1:7" s="26" customFormat="1" ht="11.4" x14ac:dyDescent="0.2">
      <c r="A59" s="24" t="s">
        <v>8853</v>
      </c>
      <c r="B59" s="24" t="s">
        <v>232</v>
      </c>
      <c r="C59" s="24" t="s">
        <v>2104</v>
      </c>
      <c r="D59" s="24" t="s">
        <v>8785</v>
      </c>
      <c r="E59" s="24" t="s">
        <v>8803</v>
      </c>
      <c r="F59" s="25"/>
      <c r="G59" s="25" t="s">
        <v>8782</v>
      </c>
    </row>
    <row r="60" spans="1:7" s="26" customFormat="1" ht="11.4" x14ac:dyDescent="0.2">
      <c r="A60" s="24" t="s">
        <v>8854</v>
      </c>
      <c r="B60" s="24" t="s">
        <v>232</v>
      </c>
      <c r="C60" s="24" t="s">
        <v>2104</v>
      </c>
      <c r="D60" s="24" t="s">
        <v>8491</v>
      </c>
      <c r="E60" s="24" t="s">
        <v>208</v>
      </c>
      <c r="F60" s="25"/>
      <c r="G60" s="25"/>
    </row>
    <row r="61" spans="1:7" s="26" customFormat="1" ht="11.4" x14ac:dyDescent="0.2">
      <c r="A61" s="24" t="s">
        <v>8855</v>
      </c>
      <c r="B61" s="24" t="s">
        <v>232</v>
      </c>
      <c r="C61" s="24" t="s">
        <v>42</v>
      </c>
      <c r="D61" s="24" t="s">
        <v>8787</v>
      </c>
      <c r="E61" s="27" t="s">
        <v>10081</v>
      </c>
      <c r="F61" s="25"/>
      <c r="G61" s="25" t="s">
        <v>8782</v>
      </c>
    </row>
    <row r="62" spans="1:7" s="26" customFormat="1" ht="11.4" x14ac:dyDescent="0.2">
      <c r="A62" s="24" t="s">
        <v>8856</v>
      </c>
      <c r="B62" s="24" t="s">
        <v>232</v>
      </c>
      <c r="C62" s="24" t="s">
        <v>25</v>
      </c>
      <c r="D62" s="24" t="s">
        <v>8787</v>
      </c>
      <c r="E62" s="27" t="s">
        <v>10081</v>
      </c>
      <c r="F62" s="25"/>
      <c r="G62" s="25" t="s">
        <v>8779</v>
      </c>
    </row>
    <row r="63" spans="1:7" s="26" customFormat="1" ht="11.4" x14ac:dyDescent="0.2">
      <c r="A63" s="24" t="s">
        <v>8857</v>
      </c>
      <c r="B63" s="24" t="s">
        <v>419</v>
      </c>
      <c r="C63" s="24" t="s">
        <v>3009</v>
      </c>
      <c r="D63" s="24" t="s">
        <v>8491</v>
      </c>
      <c r="E63" s="24" t="s">
        <v>1722</v>
      </c>
      <c r="F63" s="25"/>
      <c r="G63" s="25"/>
    </row>
    <row r="64" spans="1:7" s="26" customFormat="1" ht="11.4" x14ac:dyDescent="0.2">
      <c r="A64" s="24" t="s">
        <v>8858</v>
      </c>
      <c r="B64" s="24" t="s">
        <v>232</v>
      </c>
      <c r="C64" s="24" t="s">
        <v>26</v>
      </c>
      <c r="D64" s="24" t="s">
        <v>8508</v>
      </c>
      <c r="E64" s="24" t="s">
        <v>208</v>
      </c>
      <c r="F64" s="25"/>
      <c r="G64" s="25"/>
    </row>
    <row r="65" spans="1:13" s="26" customFormat="1" ht="11.4" x14ac:dyDescent="0.2">
      <c r="A65" s="24" t="s">
        <v>8859</v>
      </c>
      <c r="B65" s="24" t="s">
        <v>232</v>
      </c>
      <c r="C65" s="24" t="s">
        <v>2104</v>
      </c>
      <c r="D65" s="24" t="s">
        <v>8785</v>
      </c>
      <c r="E65" s="24" t="s">
        <v>8803</v>
      </c>
      <c r="F65" s="25"/>
      <c r="G65" s="25" t="s">
        <v>8782</v>
      </c>
    </row>
    <row r="66" spans="1:13" s="26" customFormat="1" ht="11.4" x14ac:dyDescent="0.2">
      <c r="A66" s="24" t="s">
        <v>8860</v>
      </c>
      <c r="B66" s="24" t="s">
        <v>232</v>
      </c>
      <c r="C66" s="24" t="s">
        <v>49</v>
      </c>
      <c r="D66" s="24" t="s">
        <v>8508</v>
      </c>
      <c r="E66" s="27" t="s">
        <v>10082</v>
      </c>
      <c r="F66" s="25"/>
      <c r="G66" s="25" t="s">
        <v>8779</v>
      </c>
    </row>
    <row r="67" spans="1:13" s="26" customFormat="1" ht="11.4" x14ac:dyDescent="0.2">
      <c r="A67" s="24" t="s">
        <v>8861</v>
      </c>
      <c r="B67" s="24" t="s">
        <v>419</v>
      </c>
      <c r="C67" s="24" t="s">
        <v>3009</v>
      </c>
      <c r="D67" s="24" t="s">
        <v>8491</v>
      </c>
      <c r="E67" s="24" t="s">
        <v>8741</v>
      </c>
      <c r="F67" s="25"/>
      <c r="G67" s="25"/>
    </row>
    <row r="68" spans="1:13" s="26" customFormat="1" ht="11.4" x14ac:dyDescent="0.2">
      <c r="A68" s="24" t="s">
        <v>8862</v>
      </c>
      <c r="B68" s="24" t="s">
        <v>232</v>
      </c>
      <c r="C68" s="24" t="s">
        <v>26</v>
      </c>
      <c r="D68" s="24" t="s">
        <v>8508</v>
      </c>
      <c r="E68" s="24" t="s">
        <v>8778</v>
      </c>
      <c r="F68" s="25"/>
      <c r="G68" s="25" t="s">
        <v>8782</v>
      </c>
    </row>
    <row r="69" spans="1:13" s="26" customFormat="1" ht="11.4" x14ac:dyDescent="0.2">
      <c r="A69" s="24" t="s">
        <v>8863</v>
      </c>
      <c r="B69" s="24" t="s">
        <v>232</v>
      </c>
      <c r="C69" s="24" t="s">
        <v>2104</v>
      </c>
      <c r="D69" s="24" t="s">
        <v>8508</v>
      </c>
      <c r="E69" s="24" t="s">
        <v>8864</v>
      </c>
      <c r="F69" s="25"/>
      <c r="G69" s="25"/>
    </row>
    <row r="70" spans="1:13" s="26" customFormat="1" ht="13.2" x14ac:dyDescent="0.25">
      <c r="A70" s="24" t="s">
        <v>8865</v>
      </c>
      <c r="B70" s="24" t="s">
        <v>232</v>
      </c>
      <c r="C70" s="24" t="s">
        <v>7895</v>
      </c>
      <c r="D70" s="24" t="s">
        <v>8787</v>
      </c>
      <c r="E70" s="27" t="s">
        <v>10083</v>
      </c>
      <c r="F70" s="25"/>
      <c r="G70" s="25" t="s">
        <v>8779</v>
      </c>
      <c r="J70" s="28"/>
      <c r="M70" s="28"/>
    </row>
    <row r="71" spans="1:13" s="26" customFormat="1" ht="13.2" x14ac:dyDescent="0.25">
      <c r="A71" s="24" t="s">
        <v>8866</v>
      </c>
      <c r="B71" s="24" t="s">
        <v>232</v>
      </c>
      <c r="C71" s="24" t="s">
        <v>7895</v>
      </c>
      <c r="D71" s="24" t="s">
        <v>8785</v>
      </c>
      <c r="E71" s="24" t="s">
        <v>8781</v>
      </c>
      <c r="F71" s="25"/>
      <c r="G71" s="25" t="s">
        <v>8782</v>
      </c>
      <c r="J71" s="28"/>
      <c r="M71" s="28"/>
    </row>
    <row r="72" spans="1:13" s="26" customFormat="1" ht="13.2" x14ac:dyDescent="0.25">
      <c r="A72" s="24" t="s">
        <v>8867</v>
      </c>
      <c r="B72" s="24" t="s">
        <v>1314</v>
      </c>
      <c r="C72" s="24" t="s">
        <v>26</v>
      </c>
      <c r="D72" s="24" t="s">
        <v>8508</v>
      </c>
      <c r="E72" s="24" t="s">
        <v>8734</v>
      </c>
      <c r="F72" s="25"/>
      <c r="G72" s="25"/>
      <c r="J72" s="28"/>
      <c r="M72" s="28"/>
    </row>
    <row r="73" spans="1:13" s="26" customFormat="1" ht="13.2" x14ac:dyDescent="0.25">
      <c r="A73" s="24" t="s">
        <v>8868</v>
      </c>
      <c r="B73" s="24" t="s">
        <v>232</v>
      </c>
      <c r="C73" s="24" t="s">
        <v>3009</v>
      </c>
      <c r="D73" s="24" t="s">
        <v>8508</v>
      </c>
      <c r="E73" s="24" t="s">
        <v>8864</v>
      </c>
      <c r="F73" s="25"/>
      <c r="G73" s="25"/>
      <c r="M73" s="28"/>
    </row>
    <row r="74" spans="1:13" s="26" customFormat="1" ht="13.2" x14ac:dyDescent="0.25">
      <c r="A74" s="24" t="s">
        <v>8869</v>
      </c>
      <c r="B74" s="24" t="s">
        <v>232</v>
      </c>
      <c r="C74" s="24" t="s">
        <v>3009</v>
      </c>
      <c r="D74" s="24" t="s">
        <v>8508</v>
      </c>
      <c r="E74" s="24" t="s">
        <v>208</v>
      </c>
      <c r="F74" s="25" t="s">
        <v>8870</v>
      </c>
      <c r="G74" s="25" t="s">
        <v>8871</v>
      </c>
      <c r="M74" s="28"/>
    </row>
    <row r="75" spans="1:13" s="26" customFormat="1" ht="13.2" x14ac:dyDescent="0.25">
      <c r="A75" s="24" t="s">
        <v>8872</v>
      </c>
      <c r="B75" s="24" t="s">
        <v>1314</v>
      </c>
      <c r="C75" s="24" t="s">
        <v>3009</v>
      </c>
      <c r="D75" s="24" t="s">
        <v>8508</v>
      </c>
      <c r="E75" s="24" t="s">
        <v>8734</v>
      </c>
      <c r="F75" s="25"/>
      <c r="G75" s="25"/>
      <c r="J75" s="28"/>
      <c r="M75" s="28"/>
    </row>
    <row r="76" spans="1:13" s="26" customFormat="1" ht="13.2" x14ac:dyDescent="0.25">
      <c r="A76" s="24" t="s">
        <v>8873</v>
      </c>
      <c r="B76" s="24" t="s">
        <v>232</v>
      </c>
      <c r="C76" s="24" t="s">
        <v>25</v>
      </c>
      <c r="D76" s="24" t="s">
        <v>8508</v>
      </c>
      <c r="E76" s="24" t="s">
        <v>208</v>
      </c>
      <c r="F76" s="25"/>
      <c r="G76" s="25"/>
      <c r="M76" s="28"/>
    </row>
    <row r="77" spans="1:13" s="26" customFormat="1" ht="13.2" x14ac:dyDescent="0.25">
      <c r="A77" s="24" t="s">
        <v>8874</v>
      </c>
      <c r="B77" s="24" t="s">
        <v>232</v>
      </c>
      <c r="C77" s="24" t="s">
        <v>2104</v>
      </c>
      <c r="D77" s="24" t="s">
        <v>8491</v>
      </c>
      <c r="E77" s="24" t="s">
        <v>208</v>
      </c>
      <c r="F77" s="25"/>
      <c r="G77" s="25"/>
      <c r="M77" s="28"/>
    </row>
    <row r="78" spans="1:13" s="26" customFormat="1" ht="13.2" x14ac:dyDescent="0.25">
      <c r="A78" s="24" t="s">
        <v>8875</v>
      </c>
      <c r="B78" s="24" t="s">
        <v>232</v>
      </c>
      <c r="C78" s="24" t="s">
        <v>18</v>
      </c>
      <c r="D78" s="24" t="s">
        <v>8508</v>
      </c>
      <c r="E78" s="24" t="s">
        <v>208</v>
      </c>
      <c r="F78" s="25"/>
      <c r="G78" s="25"/>
      <c r="M78" s="28"/>
    </row>
    <row r="79" spans="1:13" s="26" customFormat="1" ht="13.2" x14ac:dyDescent="0.25">
      <c r="A79" s="24" t="s">
        <v>8876</v>
      </c>
      <c r="B79" s="24" t="s">
        <v>419</v>
      </c>
      <c r="C79" s="24" t="s">
        <v>18</v>
      </c>
      <c r="D79" s="24" t="s">
        <v>8787</v>
      </c>
      <c r="E79" s="24" t="s">
        <v>8877</v>
      </c>
      <c r="F79" s="25"/>
      <c r="G79" s="25" t="s">
        <v>8782</v>
      </c>
      <c r="M79" s="28"/>
    </row>
    <row r="80" spans="1:13" s="26" customFormat="1" ht="13.2" x14ac:dyDescent="0.25">
      <c r="A80" s="24" t="s">
        <v>8878</v>
      </c>
      <c r="B80" s="24" t="s">
        <v>232</v>
      </c>
      <c r="C80" s="24" t="s">
        <v>2104</v>
      </c>
      <c r="D80" s="24" t="s">
        <v>8508</v>
      </c>
      <c r="E80" s="24" t="s">
        <v>8803</v>
      </c>
      <c r="F80" s="25"/>
      <c r="G80" s="25" t="s">
        <v>8782</v>
      </c>
      <c r="M80" s="28"/>
    </row>
    <row r="81" spans="1:13" s="26" customFormat="1" ht="13.2" x14ac:dyDescent="0.25">
      <c r="A81" s="24" t="s">
        <v>8879</v>
      </c>
      <c r="B81" s="24" t="s">
        <v>232</v>
      </c>
      <c r="C81" s="24" t="s">
        <v>32</v>
      </c>
      <c r="D81" s="24" t="s">
        <v>8787</v>
      </c>
      <c r="E81" s="24" t="s">
        <v>8781</v>
      </c>
      <c r="F81" s="25"/>
      <c r="G81" s="25" t="s">
        <v>8782</v>
      </c>
      <c r="M81" s="28"/>
    </row>
    <row r="82" spans="1:13" s="26" customFormat="1" ht="13.2" x14ac:dyDescent="0.25">
      <c r="A82" s="24" t="s">
        <v>8880</v>
      </c>
      <c r="B82" s="24" t="s">
        <v>419</v>
      </c>
      <c r="C82" s="24" t="s">
        <v>7895</v>
      </c>
      <c r="D82" s="24" t="s">
        <v>8508</v>
      </c>
      <c r="E82" s="24" t="s">
        <v>8803</v>
      </c>
      <c r="F82" s="25"/>
      <c r="G82" s="25" t="s">
        <v>8782</v>
      </c>
      <c r="M82" s="28"/>
    </row>
    <row r="83" spans="1:13" s="26" customFormat="1" ht="13.2" x14ac:dyDescent="0.25">
      <c r="A83" s="24" t="s">
        <v>8881</v>
      </c>
      <c r="B83" s="24" t="s">
        <v>419</v>
      </c>
      <c r="C83" s="24" t="s">
        <v>42</v>
      </c>
      <c r="D83" s="24" t="s">
        <v>8508</v>
      </c>
      <c r="E83" s="27" t="s">
        <v>10084</v>
      </c>
      <c r="F83" s="25"/>
      <c r="G83" s="25" t="s">
        <v>8779</v>
      </c>
      <c r="M83" s="28"/>
    </row>
    <row r="84" spans="1:13" s="26" customFormat="1" ht="13.2" x14ac:dyDescent="0.25">
      <c r="A84" s="24" t="s">
        <v>8882</v>
      </c>
      <c r="B84" s="24" t="s">
        <v>232</v>
      </c>
      <c r="C84" s="24" t="s">
        <v>2104</v>
      </c>
      <c r="D84" s="24" t="s">
        <v>8508</v>
      </c>
      <c r="E84" s="24" t="s">
        <v>208</v>
      </c>
      <c r="F84" s="25"/>
      <c r="G84" s="25"/>
      <c r="M84" s="28"/>
    </row>
    <row r="85" spans="1:13" s="26" customFormat="1" ht="13.2" x14ac:dyDescent="0.25">
      <c r="A85" s="24" t="s">
        <v>8883</v>
      </c>
      <c r="B85" s="24" t="s">
        <v>232</v>
      </c>
      <c r="C85" s="24" t="s">
        <v>3009</v>
      </c>
      <c r="D85" s="24" t="s">
        <v>8508</v>
      </c>
      <c r="E85" s="24" t="s">
        <v>208</v>
      </c>
      <c r="F85" s="25"/>
      <c r="G85" s="25"/>
      <c r="M85" s="28"/>
    </row>
    <row r="86" spans="1:13" s="26" customFormat="1" ht="13.2" x14ac:dyDescent="0.25">
      <c r="A86" s="24" t="s">
        <v>8884</v>
      </c>
      <c r="B86" s="24" t="s">
        <v>232</v>
      </c>
      <c r="C86" s="24" t="s">
        <v>18</v>
      </c>
      <c r="D86" s="24" t="s">
        <v>8787</v>
      </c>
      <c r="E86" s="24" t="s">
        <v>8796</v>
      </c>
      <c r="F86" s="25"/>
      <c r="G86" s="25" t="s">
        <v>8782</v>
      </c>
      <c r="M86" s="28"/>
    </row>
    <row r="87" spans="1:13" s="26" customFormat="1" ht="13.2" x14ac:dyDescent="0.25">
      <c r="A87" s="24" t="s">
        <v>8885</v>
      </c>
      <c r="B87" s="24" t="s">
        <v>232</v>
      </c>
      <c r="C87" s="24" t="s">
        <v>18</v>
      </c>
      <c r="D87" s="24" t="s">
        <v>8508</v>
      </c>
      <c r="E87" s="24" t="s">
        <v>8813</v>
      </c>
      <c r="F87" s="25"/>
      <c r="G87" s="25"/>
      <c r="M87" s="28"/>
    </row>
    <row r="88" spans="1:13" s="26" customFormat="1" ht="13.2" x14ac:dyDescent="0.25">
      <c r="A88" s="24" t="s">
        <v>8886</v>
      </c>
      <c r="B88" s="24" t="s">
        <v>419</v>
      </c>
      <c r="C88" s="24" t="s">
        <v>32</v>
      </c>
      <c r="D88" s="24" t="s">
        <v>8787</v>
      </c>
      <c r="E88" s="24" t="s">
        <v>8741</v>
      </c>
      <c r="F88" s="25"/>
      <c r="G88" s="25"/>
      <c r="M88" s="28"/>
    </row>
    <row r="89" spans="1:13" s="26" customFormat="1" ht="13.2" x14ac:dyDescent="0.25">
      <c r="A89" s="24" t="s">
        <v>8887</v>
      </c>
      <c r="B89" s="24" t="s">
        <v>1314</v>
      </c>
      <c r="C89" s="24" t="s">
        <v>2104</v>
      </c>
      <c r="D89" s="24" t="s">
        <v>1862</v>
      </c>
      <c r="E89" s="24" t="s">
        <v>8813</v>
      </c>
      <c r="F89" s="25"/>
      <c r="G89" s="25"/>
      <c r="M89" s="28"/>
    </row>
    <row r="90" spans="1:13" s="26" customFormat="1" ht="13.2" x14ac:dyDescent="0.25">
      <c r="A90" s="24" t="s">
        <v>8888</v>
      </c>
      <c r="B90" s="24" t="s">
        <v>419</v>
      </c>
      <c r="C90" s="24" t="s">
        <v>8726</v>
      </c>
      <c r="D90" s="24" t="s">
        <v>8726</v>
      </c>
      <c r="E90" s="24" t="s">
        <v>8742</v>
      </c>
      <c r="F90" s="24" t="s">
        <v>8889</v>
      </c>
      <c r="G90" s="25"/>
      <c r="M90" s="28"/>
    </row>
    <row r="91" spans="1:13" s="26" customFormat="1" ht="13.2" x14ac:dyDescent="0.25">
      <c r="A91" s="24" t="s">
        <v>8890</v>
      </c>
      <c r="B91" s="24" t="s">
        <v>419</v>
      </c>
      <c r="C91" s="24" t="s">
        <v>18</v>
      </c>
      <c r="D91" s="24" t="s">
        <v>8508</v>
      </c>
      <c r="E91" s="24" t="s">
        <v>8742</v>
      </c>
      <c r="F91" s="25"/>
      <c r="G91" s="25"/>
      <c r="M91" s="28"/>
    </row>
    <row r="92" spans="1:13" x14ac:dyDescent="0.3">
      <c r="M92" s="28"/>
    </row>
    <row r="93" spans="1:13" x14ac:dyDescent="0.3">
      <c r="M93" s="28"/>
    </row>
    <row r="94" spans="1:13" x14ac:dyDescent="0.3">
      <c r="M94" s="28"/>
    </row>
    <row r="95" spans="1:13" x14ac:dyDescent="0.3">
      <c r="M95" s="28"/>
    </row>
    <row r="96" spans="1:13" x14ac:dyDescent="0.3">
      <c r="M96" s="28"/>
    </row>
    <row r="97" spans="13:13" x14ac:dyDescent="0.3">
      <c r="M97" s="28"/>
    </row>
    <row r="98" spans="13:13" x14ac:dyDescent="0.3">
      <c r="M98" s="28"/>
    </row>
  </sheetData>
  <autoFilter ref="A1:G91" xr:uid="{2DA1A904-6E94-424E-B327-9230B3376E4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41C7D-858C-4B2B-99A9-951AD8CC30AE}">
  <dimension ref="A1:P378"/>
  <sheetViews>
    <sheetView zoomScale="60" zoomScaleNormal="60" workbookViewId="0">
      <pane ySplit="648" topLeftCell="A341" activePane="bottomLeft"/>
      <selection activeCell="Q1" sqref="Q1:Q1048576"/>
      <selection pane="bottomLeft" activeCell="A341" sqref="A341"/>
    </sheetView>
  </sheetViews>
  <sheetFormatPr defaultRowHeight="14.4" x14ac:dyDescent="0.3"/>
  <cols>
    <col min="1" max="1" width="44.44140625" customWidth="1"/>
    <col min="2" max="2" width="10" customWidth="1"/>
    <col min="3" max="3" width="7.6640625" style="6" customWidth="1"/>
    <col min="4" max="4" width="5.6640625" style="6" customWidth="1"/>
    <col min="5" max="5" width="7.5546875" style="6" customWidth="1"/>
    <col min="6" max="6" width="5.6640625" style="6" customWidth="1"/>
    <col min="7" max="7" width="14.44140625" customWidth="1"/>
    <col min="8" max="8" width="13.109375" customWidth="1"/>
    <col min="9" max="9" width="12.33203125" customWidth="1"/>
    <col min="10" max="10" width="86.6640625" customWidth="1"/>
    <col min="11" max="11" width="8.88671875" style="6"/>
    <col min="12" max="12" width="14.33203125" customWidth="1"/>
    <col min="13" max="13" width="6.6640625" style="6" customWidth="1"/>
    <col min="14" max="14" width="25" style="72" customWidth="1"/>
    <col min="15" max="15" width="8.88671875" style="73"/>
    <col min="16" max="16" width="58.33203125" style="74" customWidth="1"/>
  </cols>
  <sheetData>
    <row r="1" spans="1:16" ht="39.6" x14ac:dyDescent="0.3">
      <c r="A1" s="30" t="s">
        <v>8891</v>
      </c>
      <c r="B1" s="30" t="s">
        <v>6</v>
      </c>
      <c r="C1" s="30" t="s">
        <v>7</v>
      </c>
      <c r="D1" s="30" t="s">
        <v>8892</v>
      </c>
      <c r="E1" s="31" t="s">
        <v>8488</v>
      </c>
      <c r="F1" s="31" t="s">
        <v>8893</v>
      </c>
      <c r="G1" s="31" t="s">
        <v>8894</v>
      </c>
      <c r="H1" s="31" t="s">
        <v>8895</v>
      </c>
      <c r="I1" s="31" t="s">
        <v>8487</v>
      </c>
      <c r="J1" s="31" t="s">
        <v>8896</v>
      </c>
      <c r="K1" s="31" t="s">
        <v>8897</v>
      </c>
      <c r="L1" s="31" t="s">
        <v>8898</v>
      </c>
      <c r="M1" s="31" t="s">
        <v>8489</v>
      </c>
      <c r="N1" s="31" t="s">
        <v>8899</v>
      </c>
      <c r="O1" s="32" t="s">
        <v>8900</v>
      </c>
      <c r="P1" s="33" t="s">
        <v>8901</v>
      </c>
    </row>
    <row r="2" spans="1:16" x14ac:dyDescent="0.3">
      <c r="A2" s="34" t="s">
        <v>8867</v>
      </c>
      <c r="B2" s="34" t="s">
        <v>7897</v>
      </c>
      <c r="C2" s="35" t="s">
        <v>8902</v>
      </c>
      <c r="D2" s="35" t="s">
        <v>25</v>
      </c>
      <c r="E2" s="35" t="s">
        <v>1314</v>
      </c>
      <c r="F2" s="35" t="s">
        <v>8472</v>
      </c>
      <c r="G2" s="34" t="s">
        <v>8903</v>
      </c>
      <c r="H2" s="34" t="s">
        <v>8904</v>
      </c>
      <c r="I2" s="34" t="s">
        <v>20</v>
      </c>
      <c r="J2" s="34" t="s">
        <v>8905</v>
      </c>
      <c r="K2" s="34" t="s">
        <v>8906</v>
      </c>
      <c r="L2" s="34" t="s">
        <v>114</v>
      </c>
      <c r="M2" s="35" t="s">
        <v>8508</v>
      </c>
      <c r="N2" s="34" t="s">
        <v>8678</v>
      </c>
      <c r="O2" s="36" t="s">
        <v>8907</v>
      </c>
      <c r="P2" s="33"/>
    </row>
    <row r="3" spans="1:16" x14ac:dyDescent="0.3">
      <c r="A3" s="34" t="s">
        <v>8867</v>
      </c>
      <c r="B3" s="34" t="s">
        <v>7904</v>
      </c>
      <c r="C3" s="35" t="s">
        <v>8908</v>
      </c>
      <c r="D3" s="35" t="s">
        <v>7895</v>
      </c>
      <c r="E3" s="35" t="s">
        <v>1314</v>
      </c>
      <c r="F3" s="35" t="s">
        <v>8472</v>
      </c>
      <c r="G3" s="34" t="s">
        <v>8903</v>
      </c>
      <c r="H3" s="34" t="s">
        <v>8909</v>
      </c>
      <c r="I3" s="34" t="s">
        <v>20</v>
      </c>
      <c r="J3" s="34" t="s">
        <v>8905</v>
      </c>
      <c r="K3" s="34" t="s">
        <v>8906</v>
      </c>
      <c r="L3" s="34" t="s">
        <v>114</v>
      </c>
      <c r="M3" s="35" t="s">
        <v>8508</v>
      </c>
      <c r="N3" s="34" t="s">
        <v>8678</v>
      </c>
      <c r="O3" s="36" t="s">
        <v>8907</v>
      </c>
      <c r="P3" s="33"/>
    </row>
    <row r="4" spans="1:16" x14ac:dyDescent="0.3">
      <c r="A4" s="34" t="s">
        <v>8867</v>
      </c>
      <c r="B4" s="34" t="s">
        <v>7829</v>
      </c>
      <c r="C4" s="35" t="s">
        <v>4153</v>
      </c>
      <c r="D4" s="35" t="s">
        <v>25</v>
      </c>
      <c r="E4" s="35" t="s">
        <v>1314</v>
      </c>
      <c r="F4" s="35" t="s">
        <v>8472</v>
      </c>
      <c r="G4" s="34" t="s">
        <v>8903</v>
      </c>
      <c r="H4" s="34" t="s">
        <v>8910</v>
      </c>
      <c r="I4" s="34" t="s">
        <v>20</v>
      </c>
      <c r="J4" s="34" t="s">
        <v>8905</v>
      </c>
      <c r="K4" s="34" t="s">
        <v>8906</v>
      </c>
      <c r="L4" s="34" t="s">
        <v>114</v>
      </c>
      <c r="M4" s="35" t="s">
        <v>8508</v>
      </c>
      <c r="N4" s="34" t="s">
        <v>8678</v>
      </c>
      <c r="O4" s="36" t="s">
        <v>8907</v>
      </c>
      <c r="P4" s="33"/>
    </row>
    <row r="5" spans="1:16" x14ac:dyDescent="0.3">
      <c r="A5" s="34" t="s">
        <v>8867</v>
      </c>
      <c r="B5" s="34" t="s">
        <v>7843</v>
      </c>
      <c r="C5" s="35" t="s">
        <v>8911</v>
      </c>
      <c r="D5" s="35" t="s">
        <v>7895</v>
      </c>
      <c r="E5" s="35" t="s">
        <v>1314</v>
      </c>
      <c r="F5" s="35" t="s">
        <v>8472</v>
      </c>
      <c r="G5" s="34" t="s">
        <v>8903</v>
      </c>
      <c r="H5" s="34" t="s">
        <v>8912</v>
      </c>
      <c r="I5" s="34" t="s">
        <v>20</v>
      </c>
      <c r="J5" s="34" t="s">
        <v>8905</v>
      </c>
      <c r="K5" s="34" t="s">
        <v>8913</v>
      </c>
      <c r="L5" s="34" t="s">
        <v>114</v>
      </c>
      <c r="M5" s="35" t="s">
        <v>8508</v>
      </c>
      <c r="N5" s="34" t="s">
        <v>8678</v>
      </c>
      <c r="O5" s="36" t="s">
        <v>8907</v>
      </c>
      <c r="P5" s="33"/>
    </row>
    <row r="6" spans="1:16" ht="26.4" x14ac:dyDescent="0.3">
      <c r="A6" s="34" t="s">
        <v>8797</v>
      </c>
      <c r="B6" s="34" t="s">
        <v>8914</v>
      </c>
      <c r="C6" s="35" t="s">
        <v>5398</v>
      </c>
      <c r="D6" s="35" t="s">
        <v>26</v>
      </c>
      <c r="E6" s="35" t="s">
        <v>1314</v>
      </c>
      <c r="F6" s="35" t="s">
        <v>8472</v>
      </c>
      <c r="G6" s="34" t="s">
        <v>8915</v>
      </c>
      <c r="H6" s="34" t="s">
        <v>8916</v>
      </c>
      <c r="I6" s="34" t="s">
        <v>20</v>
      </c>
      <c r="J6" s="34" t="s">
        <v>8917</v>
      </c>
      <c r="K6" s="34" t="s">
        <v>5558</v>
      </c>
      <c r="L6" s="34" t="s">
        <v>2784</v>
      </c>
      <c r="M6" s="35" t="s">
        <v>8491</v>
      </c>
      <c r="N6" s="34" t="s">
        <v>8918</v>
      </c>
      <c r="O6" s="36" t="s">
        <v>8907</v>
      </c>
      <c r="P6" s="33"/>
    </row>
    <row r="7" spans="1:16" ht="15" thickBot="1" x14ac:dyDescent="0.35">
      <c r="A7" s="37" t="s">
        <v>8872</v>
      </c>
      <c r="B7" s="37" t="s">
        <v>8919</v>
      </c>
      <c r="C7" s="38" t="s">
        <v>6416</v>
      </c>
      <c r="D7" s="38" t="s">
        <v>26</v>
      </c>
      <c r="E7" s="38" t="s">
        <v>1314</v>
      </c>
      <c r="F7" s="38" t="s">
        <v>2105</v>
      </c>
      <c r="G7" s="37" t="s">
        <v>8920</v>
      </c>
      <c r="H7" s="37" t="s">
        <v>8921</v>
      </c>
      <c r="I7" s="37" t="s">
        <v>20</v>
      </c>
      <c r="J7" s="37" t="s">
        <v>8922</v>
      </c>
      <c r="K7" s="37" t="s">
        <v>8923</v>
      </c>
      <c r="L7" s="37" t="s">
        <v>2784</v>
      </c>
      <c r="M7" s="38" t="s">
        <v>8508</v>
      </c>
      <c r="N7" s="37" t="s">
        <v>8924</v>
      </c>
      <c r="O7" s="39" t="s">
        <v>8907</v>
      </c>
      <c r="P7" s="40"/>
    </row>
    <row r="8" spans="1:16" x14ac:dyDescent="0.3">
      <c r="A8" s="41" t="s">
        <v>8823</v>
      </c>
      <c r="B8" s="41" t="s">
        <v>7935</v>
      </c>
      <c r="C8" s="42" t="s">
        <v>8925</v>
      </c>
      <c r="D8" s="42" t="s">
        <v>3009</v>
      </c>
      <c r="E8" s="42" t="s">
        <v>419</v>
      </c>
      <c r="F8" s="42" t="s">
        <v>2105</v>
      </c>
      <c r="G8" s="41" t="s">
        <v>8926</v>
      </c>
      <c r="H8" s="41" t="s">
        <v>8927</v>
      </c>
      <c r="I8" s="41" t="s">
        <v>20</v>
      </c>
      <c r="J8" s="41" t="s">
        <v>8928</v>
      </c>
      <c r="K8" s="41" t="s">
        <v>8929</v>
      </c>
      <c r="L8" s="41" t="s">
        <v>2784</v>
      </c>
      <c r="M8" s="42" t="s">
        <v>8508</v>
      </c>
      <c r="N8" s="41" t="s">
        <v>2257</v>
      </c>
      <c r="O8" s="43" t="s">
        <v>8930</v>
      </c>
      <c r="P8" s="44"/>
    </row>
    <row r="9" spans="1:16" x14ac:dyDescent="0.3">
      <c r="A9" s="34" t="s">
        <v>8886</v>
      </c>
      <c r="B9" s="34" t="s">
        <v>7935</v>
      </c>
      <c r="C9" s="35" t="s">
        <v>8931</v>
      </c>
      <c r="D9" s="35" t="s">
        <v>3009</v>
      </c>
      <c r="E9" s="35" t="s">
        <v>419</v>
      </c>
      <c r="F9" s="35" t="s">
        <v>8472</v>
      </c>
      <c r="G9" s="34" t="s">
        <v>8932</v>
      </c>
      <c r="H9" s="34" t="s">
        <v>8933</v>
      </c>
      <c r="I9" s="34" t="s">
        <v>20</v>
      </c>
      <c r="J9" s="34" t="s">
        <v>8934</v>
      </c>
      <c r="K9" s="34" t="s">
        <v>8929</v>
      </c>
      <c r="L9" s="34" t="s">
        <v>2784</v>
      </c>
      <c r="M9" s="35" t="s">
        <v>8508</v>
      </c>
      <c r="N9" s="34" t="s">
        <v>2257</v>
      </c>
      <c r="O9" s="36" t="s">
        <v>8930</v>
      </c>
      <c r="P9" s="33"/>
    </row>
    <row r="10" spans="1:16" x14ac:dyDescent="0.3">
      <c r="A10" s="34" t="s">
        <v>8817</v>
      </c>
      <c r="B10" s="34" t="s">
        <v>8172</v>
      </c>
      <c r="C10" s="35" t="s">
        <v>8935</v>
      </c>
      <c r="D10" s="35" t="s">
        <v>3009</v>
      </c>
      <c r="E10" s="35" t="s">
        <v>419</v>
      </c>
      <c r="F10" s="35" t="s">
        <v>2105</v>
      </c>
      <c r="G10" s="34" t="s">
        <v>8926</v>
      </c>
      <c r="H10" s="34" t="s">
        <v>8936</v>
      </c>
      <c r="I10" s="34" t="s">
        <v>20</v>
      </c>
      <c r="J10" s="34" t="s">
        <v>8937</v>
      </c>
      <c r="K10" s="34" t="s">
        <v>5090</v>
      </c>
      <c r="L10" s="34" t="s">
        <v>2784</v>
      </c>
      <c r="M10" s="35" t="s">
        <v>8508</v>
      </c>
      <c r="N10" s="34" t="s">
        <v>2257</v>
      </c>
      <c r="O10" s="36" t="s">
        <v>8930</v>
      </c>
      <c r="P10" s="33"/>
    </row>
    <row r="11" spans="1:16" x14ac:dyDescent="0.3">
      <c r="A11" s="34" t="s">
        <v>8823</v>
      </c>
      <c r="B11" s="34" t="s">
        <v>8172</v>
      </c>
      <c r="C11" s="35" t="s">
        <v>5502</v>
      </c>
      <c r="D11" s="35" t="s">
        <v>3009</v>
      </c>
      <c r="E11" s="35" t="s">
        <v>419</v>
      </c>
      <c r="F11" s="35" t="s">
        <v>2105</v>
      </c>
      <c r="G11" s="34" t="s">
        <v>8926</v>
      </c>
      <c r="H11" s="34" t="s">
        <v>8938</v>
      </c>
      <c r="I11" s="34" t="s">
        <v>20</v>
      </c>
      <c r="J11" s="34" t="s">
        <v>8928</v>
      </c>
      <c r="K11" s="34" t="s">
        <v>5090</v>
      </c>
      <c r="L11" s="34" t="s">
        <v>2784</v>
      </c>
      <c r="M11" s="35" t="s">
        <v>8508</v>
      </c>
      <c r="N11" s="34" t="s">
        <v>2257</v>
      </c>
      <c r="O11" s="36" t="s">
        <v>8930</v>
      </c>
      <c r="P11" s="33"/>
    </row>
    <row r="12" spans="1:16" x14ac:dyDescent="0.3">
      <c r="A12" s="34" t="s">
        <v>8817</v>
      </c>
      <c r="B12" s="34" t="s">
        <v>7897</v>
      </c>
      <c r="C12" s="35" t="s">
        <v>8939</v>
      </c>
      <c r="D12" s="35" t="s">
        <v>3009</v>
      </c>
      <c r="E12" s="35" t="s">
        <v>419</v>
      </c>
      <c r="F12" s="35" t="s">
        <v>2105</v>
      </c>
      <c r="G12" s="34" t="s">
        <v>8926</v>
      </c>
      <c r="H12" s="34" t="s">
        <v>8940</v>
      </c>
      <c r="I12" s="34" t="s">
        <v>20</v>
      </c>
      <c r="J12" s="34" t="s">
        <v>8937</v>
      </c>
      <c r="K12" s="34" t="s">
        <v>8929</v>
      </c>
      <c r="L12" s="34" t="s">
        <v>2784</v>
      </c>
      <c r="M12" s="35" t="s">
        <v>8508</v>
      </c>
      <c r="N12" s="34" t="s">
        <v>2257</v>
      </c>
      <c r="O12" s="36" t="s">
        <v>8930</v>
      </c>
      <c r="P12" s="33"/>
    </row>
    <row r="13" spans="1:16" x14ac:dyDescent="0.3">
      <c r="A13" s="34" t="s">
        <v>8823</v>
      </c>
      <c r="B13" s="34" t="s">
        <v>7897</v>
      </c>
      <c r="C13" s="35" t="s">
        <v>8941</v>
      </c>
      <c r="D13" s="35" t="s">
        <v>3009</v>
      </c>
      <c r="E13" s="35" t="s">
        <v>419</v>
      </c>
      <c r="F13" s="35" t="s">
        <v>2105</v>
      </c>
      <c r="G13" s="34" t="s">
        <v>8926</v>
      </c>
      <c r="H13" s="34" t="s">
        <v>8942</v>
      </c>
      <c r="I13" s="34" t="s">
        <v>20</v>
      </c>
      <c r="J13" s="34" t="s">
        <v>8928</v>
      </c>
      <c r="K13" s="34" t="s">
        <v>8929</v>
      </c>
      <c r="L13" s="34" t="s">
        <v>2784</v>
      </c>
      <c r="M13" s="35" t="s">
        <v>8508</v>
      </c>
      <c r="N13" s="34" t="s">
        <v>2257</v>
      </c>
      <c r="O13" s="36" t="s">
        <v>8930</v>
      </c>
      <c r="P13" s="33" t="s">
        <v>8943</v>
      </c>
    </row>
    <row r="14" spans="1:16" x14ac:dyDescent="0.3">
      <c r="A14" s="34" t="s">
        <v>8819</v>
      </c>
      <c r="B14" s="34" t="s">
        <v>7897</v>
      </c>
      <c r="C14" s="35" t="s">
        <v>4089</v>
      </c>
      <c r="D14" s="35" t="s">
        <v>3009</v>
      </c>
      <c r="E14" s="35" t="s">
        <v>419</v>
      </c>
      <c r="F14" s="35" t="s">
        <v>2105</v>
      </c>
      <c r="G14" s="34" t="s">
        <v>8926</v>
      </c>
      <c r="H14" s="34" t="s">
        <v>8944</v>
      </c>
      <c r="I14" s="34" t="s">
        <v>20</v>
      </c>
      <c r="J14" s="34" t="s">
        <v>8945</v>
      </c>
      <c r="K14" s="34" t="s">
        <v>8929</v>
      </c>
      <c r="L14" s="34" t="s">
        <v>2784</v>
      </c>
      <c r="M14" s="35" t="s">
        <v>8508</v>
      </c>
      <c r="N14" s="34" t="s">
        <v>2257</v>
      </c>
      <c r="O14" s="36" t="s">
        <v>8930</v>
      </c>
      <c r="P14" s="33"/>
    </row>
    <row r="15" spans="1:16" x14ac:dyDescent="0.3">
      <c r="A15" s="34" t="s">
        <v>8843</v>
      </c>
      <c r="B15" s="34" t="s">
        <v>7904</v>
      </c>
      <c r="C15" s="35" t="s">
        <v>4255</v>
      </c>
      <c r="D15" s="35" t="s">
        <v>3009</v>
      </c>
      <c r="E15" s="35" t="s">
        <v>419</v>
      </c>
      <c r="F15" s="35" t="s">
        <v>2105</v>
      </c>
      <c r="G15" s="34" t="s">
        <v>8926</v>
      </c>
      <c r="H15" s="34" t="s">
        <v>8946</v>
      </c>
      <c r="I15" s="34" t="s">
        <v>20</v>
      </c>
      <c r="J15" s="34" t="s">
        <v>8947</v>
      </c>
      <c r="K15" s="34" t="s">
        <v>8929</v>
      </c>
      <c r="L15" s="34" t="s">
        <v>2784</v>
      </c>
      <c r="M15" s="35" t="s">
        <v>8508</v>
      </c>
      <c r="N15" s="34" t="s">
        <v>2257</v>
      </c>
      <c r="O15" s="36" t="s">
        <v>8930</v>
      </c>
      <c r="P15" s="33"/>
    </row>
    <row r="16" spans="1:16" x14ac:dyDescent="0.3">
      <c r="A16" s="34" t="s">
        <v>8817</v>
      </c>
      <c r="B16" s="34" t="s">
        <v>7904</v>
      </c>
      <c r="C16" s="35" t="s">
        <v>5380</v>
      </c>
      <c r="D16" s="35" t="s">
        <v>8726</v>
      </c>
      <c r="E16" s="35" t="s">
        <v>419</v>
      </c>
      <c r="F16" s="35" t="s">
        <v>2105</v>
      </c>
      <c r="G16" s="34" t="s">
        <v>8926</v>
      </c>
      <c r="H16" s="34" t="s">
        <v>8948</v>
      </c>
      <c r="I16" s="34" t="s">
        <v>20</v>
      </c>
      <c r="J16" s="34" t="s">
        <v>8937</v>
      </c>
      <c r="K16" s="34" t="s">
        <v>8929</v>
      </c>
      <c r="L16" s="34" t="s">
        <v>2784</v>
      </c>
      <c r="M16" s="35" t="s">
        <v>8508</v>
      </c>
      <c r="N16" s="34" t="s">
        <v>2257</v>
      </c>
      <c r="O16" s="36" t="s">
        <v>8930</v>
      </c>
      <c r="P16" s="33"/>
    </row>
    <row r="17" spans="1:16" x14ac:dyDescent="0.3">
      <c r="A17" s="34" t="s">
        <v>8823</v>
      </c>
      <c r="B17" s="34" t="s">
        <v>7904</v>
      </c>
      <c r="C17" s="35" t="s">
        <v>5276</v>
      </c>
      <c r="D17" s="35" t="s">
        <v>3009</v>
      </c>
      <c r="E17" s="35" t="s">
        <v>419</v>
      </c>
      <c r="F17" s="35" t="s">
        <v>2105</v>
      </c>
      <c r="G17" s="34" t="s">
        <v>8926</v>
      </c>
      <c r="H17" s="34" t="s">
        <v>8949</v>
      </c>
      <c r="I17" s="34" t="s">
        <v>20</v>
      </c>
      <c r="J17" s="34" t="s">
        <v>8928</v>
      </c>
      <c r="K17" s="34" t="s">
        <v>8929</v>
      </c>
      <c r="L17" s="34" t="s">
        <v>2784</v>
      </c>
      <c r="M17" s="35" t="s">
        <v>8508</v>
      </c>
      <c r="N17" s="34" t="s">
        <v>2257</v>
      </c>
      <c r="O17" s="36" t="s">
        <v>8930</v>
      </c>
      <c r="P17" s="33"/>
    </row>
    <row r="18" spans="1:16" x14ac:dyDescent="0.3">
      <c r="A18" s="34" t="s">
        <v>8819</v>
      </c>
      <c r="B18" s="34" t="s">
        <v>7904</v>
      </c>
      <c r="C18" s="35" t="s">
        <v>3296</v>
      </c>
      <c r="D18" s="35" t="s">
        <v>3009</v>
      </c>
      <c r="E18" s="35" t="s">
        <v>419</v>
      </c>
      <c r="F18" s="35" t="s">
        <v>2105</v>
      </c>
      <c r="G18" s="34" t="s">
        <v>8926</v>
      </c>
      <c r="H18" s="34" t="s">
        <v>8950</v>
      </c>
      <c r="I18" s="34" t="s">
        <v>20</v>
      </c>
      <c r="J18" s="34" t="s">
        <v>8945</v>
      </c>
      <c r="K18" s="34" t="s">
        <v>8929</v>
      </c>
      <c r="L18" s="34" t="s">
        <v>2784</v>
      </c>
      <c r="M18" s="35" t="s">
        <v>8508</v>
      </c>
      <c r="N18" s="34" t="s">
        <v>2257</v>
      </c>
      <c r="O18" s="36" t="s">
        <v>8930</v>
      </c>
      <c r="P18" s="33"/>
    </row>
    <row r="19" spans="1:16" x14ac:dyDescent="0.3">
      <c r="A19" s="34" t="s">
        <v>8861</v>
      </c>
      <c r="B19" s="34" t="s">
        <v>7638</v>
      </c>
      <c r="C19" s="35" t="s">
        <v>8951</v>
      </c>
      <c r="D19" s="35" t="s">
        <v>25</v>
      </c>
      <c r="E19" s="35" t="s">
        <v>419</v>
      </c>
      <c r="F19" s="35" t="s">
        <v>2105</v>
      </c>
      <c r="G19" s="34" t="s">
        <v>8952</v>
      </c>
      <c r="H19" s="34" t="s">
        <v>8953</v>
      </c>
      <c r="I19" s="34" t="s">
        <v>20</v>
      </c>
      <c r="J19" s="34" t="s">
        <v>8954</v>
      </c>
      <c r="K19" s="34" t="s">
        <v>8955</v>
      </c>
      <c r="L19" s="34" t="s">
        <v>2784</v>
      </c>
      <c r="M19" s="35" t="s">
        <v>8491</v>
      </c>
      <c r="N19" s="34" t="s">
        <v>2257</v>
      </c>
      <c r="O19" s="36" t="s">
        <v>8930</v>
      </c>
      <c r="P19" s="33"/>
    </row>
    <row r="20" spans="1:16" x14ac:dyDescent="0.3">
      <c r="A20" s="34" t="s">
        <v>8886</v>
      </c>
      <c r="B20" s="34" t="s">
        <v>7638</v>
      </c>
      <c r="C20" s="35" t="s">
        <v>8956</v>
      </c>
      <c r="D20" s="35" t="s">
        <v>25</v>
      </c>
      <c r="E20" s="35" t="s">
        <v>419</v>
      </c>
      <c r="F20" s="35" t="s">
        <v>8472</v>
      </c>
      <c r="G20" s="34" t="s">
        <v>8952</v>
      </c>
      <c r="H20" s="34" t="s">
        <v>8957</v>
      </c>
      <c r="I20" s="34" t="s">
        <v>20</v>
      </c>
      <c r="J20" s="34" t="s">
        <v>8958</v>
      </c>
      <c r="K20" s="34" t="s">
        <v>8955</v>
      </c>
      <c r="L20" s="34" t="s">
        <v>2784</v>
      </c>
      <c r="M20" s="35" t="s">
        <v>8491</v>
      </c>
      <c r="N20" s="34" t="s">
        <v>2257</v>
      </c>
      <c r="O20" s="36" t="s">
        <v>8930</v>
      </c>
      <c r="P20" s="33"/>
    </row>
    <row r="21" spans="1:16" x14ac:dyDescent="0.3">
      <c r="A21" s="34" t="s">
        <v>8786</v>
      </c>
      <c r="B21" s="34" t="s">
        <v>7634</v>
      </c>
      <c r="C21" s="35" t="s">
        <v>8959</v>
      </c>
      <c r="D21" s="35" t="s">
        <v>18</v>
      </c>
      <c r="E21" s="35" t="s">
        <v>419</v>
      </c>
      <c r="F21" s="35" t="s">
        <v>8472</v>
      </c>
      <c r="G21" s="34" t="s">
        <v>8952</v>
      </c>
      <c r="H21" s="34" t="s">
        <v>8960</v>
      </c>
      <c r="I21" s="34" t="s">
        <v>20</v>
      </c>
      <c r="J21" s="34" t="s">
        <v>8961</v>
      </c>
      <c r="K21" s="34" t="s">
        <v>8955</v>
      </c>
      <c r="L21" s="34" t="s">
        <v>2784</v>
      </c>
      <c r="M21" s="35" t="s">
        <v>8491</v>
      </c>
      <c r="N21" s="34" t="s">
        <v>2257</v>
      </c>
      <c r="O21" s="36" t="s">
        <v>8930</v>
      </c>
      <c r="P21" s="33"/>
    </row>
    <row r="22" spans="1:16" x14ac:dyDescent="0.3">
      <c r="A22" s="34" t="s">
        <v>8791</v>
      </c>
      <c r="B22" s="34" t="s">
        <v>7634</v>
      </c>
      <c r="C22" s="35" t="s">
        <v>8962</v>
      </c>
      <c r="D22" s="35" t="s">
        <v>3009</v>
      </c>
      <c r="E22" s="35" t="s">
        <v>419</v>
      </c>
      <c r="F22" s="35" t="s">
        <v>2105</v>
      </c>
      <c r="G22" s="34" t="s">
        <v>8952</v>
      </c>
      <c r="H22" s="34" t="s">
        <v>8963</v>
      </c>
      <c r="I22" s="34" t="s">
        <v>20</v>
      </c>
      <c r="J22" s="34" t="s">
        <v>8964</v>
      </c>
      <c r="K22" s="34" t="s">
        <v>8955</v>
      </c>
      <c r="L22" s="34" t="s">
        <v>2784</v>
      </c>
      <c r="M22" s="35" t="s">
        <v>8491</v>
      </c>
      <c r="N22" s="34" t="s">
        <v>2257</v>
      </c>
      <c r="O22" s="36" t="s">
        <v>8930</v>
      </c>
      <c r="P22" s="33"/>
    </row>
    <row r="23" spans="1:16" x14ac:dyDescent="0.3">
      <c r="A23" s="34" t="s">
        <v>8886</v>
      </c>
      <c r="B23" s="34" t="s">
        <v>7634</v>
      </c>
      <c r="C23" s="35" t="s">
        <v>8965</v>
      </c>
      <c r="D23" s="35" t="s">
        <v>18</v>
      </c>
      <c r="E23" s="35" t="s">
        <v>419</v>
      </c>
      <c r="F23" s="35" t="s">
        <v>8472</v>
      </c>
      <c r="G23" s="34" t="s">
        <v>8952</v>
      </c>
      <c r="H23" s="34" t="s">
        <v>8966</v>
      </c>
      <c r="I23" s="34" t="s">
        <v>20</v>
      </c>
      <c r="J23" s="34" t="s">
        <v>8958</v>
      </c>
      <c r="K23" s="34" t="s">
        <v>8955</v>
      </c>
      <c r="L23" s="34" t="s">
        <v>2784</v>
      </c>
      <c r="M23" s="35" t="s">
        <v>8491</v>
      </c>
      <c r="N23" s="34" t="s">
        <v>2257</v>
      </c>
      <c r="O23" s="36" t="s">
        <v>8930</v>
      </c>
      <c r="P23" s="33"/>
    </row>
    <row r="24" spans="1:16" x14ac:dyDescent="0.3">
      <c r="A24" s="34" t="s">
        <v>8791</v>
      </c>
      <c r="B24" s="34" t="s">
        <v>7634</v>
      </c>
      <c r="C24" s="35" t="s">
        <v>8967</v>
      </c>
      <c r="D24" s="35" t="s">
        <v>2104</v>
      </c>
      <c r="E24" s="35" t="s">
        <v>419</v>
      </c>
      <c r="F24" s="35" t="s">
        <v>2105</v>
      </c>
      <c r="G24" s="34" t="s">
        <v>8952</v>
      </c>
      <c r="H24" s="34" t="s">
        <v>8968</v>
      </c>
      <c r="I24" s="34" t="s">
        <v>20</v>
      </c>
      <c r="J24" s="34" t="s">
        <v>8969</v>
      </c>
      <c r="K24" s="34" t="s">
        <v>8955</v>
      </c>
      <c r="L24" s="34" t="s">
        <v>2784</v>
      </c>
      <c r="M24" s="35" t="s">
        <v>8491</v>
      </c>
      <c r="N24" s="34" t="s">
        <v>2257</v>
      </c>
      <c r="O24" s="36" t="s">
        <v>8930</v>
      </c>
      <c r="P24" s="33"/>
    </row>
    <row r="25" spans="1:16" x14ac:dyDescent="0.3">
      <c r="A25" s="34" t="s">
        <v>8817</v>
      </c>
      <c r="B25" s="34" t="s">
        <v>8970</v>
      </c>
      <c r="C25" s="35" t="s">
        <v>8971</v>
      </c>
      <c r="D25" s="35" t="s">
        <v>8726</v>
      </c>
      <c r="E25" s="35" t="s">
        <v>419</v>
      </c>
      <c r="F25" s="35" t="s">
        <v>2105</v>
      </c>
      <c r="G25" s="34" t="s">
        <v>8926</v>
      </c>
      <c r="H25" s="34" t="s">
        <v>8972</v>
      </c>
      <c r="I25" s="34" t="s">
        <v>20</v>
      </c>
      <c r="J25" s="34" t="s">
        <v>8937</v>
      </c>
      <c r="K25" s="34" t="s">
        <v>8929</v>
      </c>
      <c r="L25" s="34" t="s">
        <v>2784</v>
      </c>
      <c r="M25" s="35" t="s">
        <v>8508</v>
      </c>
      <c r="N25" s="34" t="s">
        <v>2257</v>
      </c>
      <c r="O25" s="36" t="s">
        <v>8930</v>
      </c>
      <c r="P25" s="33"/>
    </row>
    <row r="26" spans="1:16" x14ac:dyDescent="0.3">
      <c r="A26" s="34" t="s">
        <v>8819</v>
      </c>
      <c r="B26" s="34" t="s">
        <v>8970</v>
      </c>
      <c r="C26" s="35" t="s">
        <v>8973</v>
      </c>
      <c r="D26" s="35" t="s">
        <v>3009</v>
      </c>
      <c r="E26" s="35" t="s">
        <v>419</v>
      </c>
      <c r="F26" s="35" t="s">
        <v>2105</v>
      </c>
      <c r="G26" s="34" t="s">
        <v>8926</v>
      </c>
      <c r="H26" s="34" t="s">
        <v>8974</v>
      </c>
      <c r="I26" s="34" t="s">
        <v>20</v>
      </c>
      <c r="J26" s="34" t="s">
        <v>8945</v>
      </c>
      <c r="K26" s="34" t="s">
        <v>8929</v>
      </c>
      <c r="L26" s="34" t="s">
        <v>2784</v>
      </c>
      <c r="M26" s="35" t="s">
        <v>8508</v>
      </c>
      <c r="N26" s="34" t="s">
        <v>2257</v>
      </c>
      <c r="O26" s="36" t="s">
        <v>8930</v>
      </c>
      <c r="P26" s="33"/>
    </row>
    <row r="27" spans="1:16" x14ac:dyDescent="0.3">
      <c r="A27" s="34" t="s">
        <v>8809</v>
      </c>
      <c r="B27" s="34" t="s">
        <v>8074</v>
      </c>
      <c r="C27" s="35" t="s">
        <v>8975</v>
      </c>
      <c r="D27" s="35" t="s">
        <v>8726</v>
      </c>
      <c r="E27" s="35" t="s">
        <v>419</v>
      </c>
      <c r="F27" s="35" t="s">
        <v>2105</v>
      </c>
      <c r="G27" s="34" t="s">
        <v>8932</v>
      </c>
      <c r="H27" s="34" t="s">
        <v>8976</v>
      </c>
      <c r="I27" s="34" t="s">
        <v>20</v>
      </c>
      <c r="J27" s="34" t="s">
        <v>8977</v>
      </c>
      <c r="K27" s="34" t="s">
        <v>8955</v>
      </c>
      <c r="L27" s="34" t="s">
        <v>2784</v>
      </c>
      <c r="M27" s="35" t="s">
        <v>8508</v>
      </c>
      <c r="N27" s="34" t="s">
        <v>2257</v>
      </c>
      <c r="O27" s="36" t="s">
        <v>8930</v>
      </c>
      <c r="P27" s="33"/>
    </row>
    <row r="28" spans="1:16" x14ac:dyDescent="0.3">
      <c r="A28" s="34" t="s">
        <v>8886</v>
      </c>
      <c r="B28" s="34" t="s">
        <v>8074</v>
      </c>
      <c r="C28" s="35" t="s">
        <v>8978</v>
      </c>
      <c r="D28" s="35" t="s">
        <v>3009</v>
      </c>
      <c r="E28" s="35" t="s">
        <v>419</v>
      </c>
      <c r="F28" s="35" t="s">
        <v>8472</v>
      </c>
      <c r="G28" s="34" t="s">
        <v>8932</v>
      </c>
      <c r="H28" s="34" t="s">
        <v>8979</v>
      </c>
      <c r="I28" s="34" t="s">
        <v>20</v>
      </c>
      <c r="J28" s="34" t="s">
        <v>8980</v>
      </c>
      <c r="K28" s="34" t="s">
        <v>8955</v>
      </c>
      <c r="L28" s="34" t="s">
        <v>2784</v>
      </c>
      <c r="M28" s="35" t="s">
        <v>8508</v>
      </c>
      <c r="N28" s="34" t="s">
        <v>2257</v>
      </c>
      <c r="O28" s="36" t="s">
        <v>8930</v>
      </c>
      <c r="P28" s="33"/>
    </row>
    <row r="29" spans="1:16" ht="17.399999999999999" customHeight="1" x14ac:dyDescent="0.3">
      <c r="A29" s="34" t="s">
        <v>8849</v>
      </c>
      <c r="B29" s="34" t="s">
        <v>6301</v>
      </c>
      <c r="C29" s="35" t="s">
        <v>8981</v>
      </c>
      <c r="D29" s="35" t="s">
        <v>3009</v>
      </c>
      <c r="E29" s="35" t="s">
        <v>419</v>
      </c>
      <c r="F29" s="35" t="s">
        <v>2105</v>
      </c>
      <c r="G29" s="34" t="s">
        <v>8982</v>
      </c>
      <c r="H29" s="34" t="s">
        <v>8983</v>
      </c>
      <c r="I29" s="34" t="s">
        <v>27</v>
      </c>
      <c r="J29" s="34" t="s">
        <v>8984</v>
      </c>
      <c r="K29" s="34" t="s">
        <v>7538</v>
      </c>
      <c r="L29" s="34" t="s">
        <v>2784</v>
      </c>
      <c r="M29" s="35" t="s">
        <v>277</v>
      </c>
      <c r="N29" s="34" t="s">
        <v>2257</v>
      </c>
      <c r="O29" s="36" t="s">
        <v>8930</v>
      </c>
      <c r="P29" s="33"/>
    </row>
    <row r="30" spans="1:16" ht="16.2" customHeight="1" x14ac:dyDescent="0.3">
      <c r="A30" s="34" t="s">
        <v>8849</v>
      </c>
      <c r="B30" s="34" t="s">
        <v>6301</v>
      </c>
      <c r="C30" s="35" t="s">
        <v>8981</v>
      </c>
      <c r="D30" s="35" t="s">
        <v>2104</v>
      </c>
      <c r="E30" s="35" t="s">
        <v>419</v>
      </c>
      <c r="F30" s="35" t="s">
        <v>2105</v>
      </c>
      <c r="G30" s="34" t="s">
        <v>8985</v>
      </c>
      <c r="H30" s="34" t="s">
        <v>8726</v>
      </c>
      <c r="I30" s="34" t="s">
        <v>20</v>
      </c>
      <c r="J30" s="34" t="s">
        <v>8984</v>
      </c>
      <c r="K30" s="34" t="s">
        <v>7538</v>
      </c>
      <c r="L30" s="34" t="s">
        <v>8726</v>
      </c>
      <c r="M30" s="35" t="s">
        <v>277</v>
      </c>
      <c r="N30" s="34" t="s">
        <v>2257</v>
      </c>
      <c r="O30" s="36" t="s">
        <v>8930</v>
      </c>
      <c r="P30" s="33"/>
    </row>
    <row r="31" spans="1:16" x14ac:dyDescent="0.3">
      <c r="A31" s="34" t="s">
        <v>8823</v>
      </c>
      <c r="B31" s="34" t="s">
        <v>7880</v>
      </c>
      <c r="C31" s="35" t="s">
        <v>8986</v>
      </c>
      <c r="D31" s="35" t="s">
        <v>3009</v>
      </c>
      <c r="E31" s="35" t="s">
        <v>419</v>
      </c>
      <c r="F31" s="35" t="s">
        <v>2105</v>
      </c>
      <c r="G31" s="34" t="s">
        <v>8926</v>
      </c>
      <c r="H31" s="34" t="s">
        <v>8987</v>
      </c>
      <c r="I31" s="34" t="s">
        <v>20</v>
      </c>
      <c r="J31" s="34" t="s">
        <v>8928</v>
      </c>
      <c r="K31" s="34" t="s">
        <v>8955</v>
      </c>
      <c r="L31" s="34" t="s">
        <v>2784</v>
      </c>
      <c r="M31" s="35" t="s">
        <v>8508</v>
      </c>
      <c r="N31" s="34" t="s">
        <v>2257</v>
      </c>
      <c r="O31" s="36" t="s">
        <v>8930</v>
      </c>
      <c r="P31" s="33"/>
    </row>
    <row r="32" spans="1:16" x14ac:dyDescent="0.3">
      <c r="A32" s="34" t="s">
        <v>8849</v>
      </c>
      <c r="B32" s="34" t="s">
        <v>7880</v>
      </c>
      <c r="C32" s="35" t="s">
        <v>5140</v>
      </c>
      <c r="D32" s="35" t="s">
        <v>3009</v>
      </c>
      <c r="E32" s="35" t="s">
        <v>419</v>
      </c>
      <c r="F32" s="35" t="s">
        <v>2105</v>
      </c>
      <c r="G32" s="34" t="s">
        <v>8926</v>
      </c>
      <c r="H32" s="34" t="s">
        <v>8988</v>
      </c>
      <c r="I32" s="34" t="s">
        <v>20</v>
      </c>
      <c r="J32" s="34" t="s">
        <v>8989</v>
      </c>
      <c r="K32" s="34" t="s">
        <v>8955</v>
      </c>
      <c r="L32" s="34" t="s">
        <v>2784</v>
      </c>
      <c r="M32" s="35" t="s">
        <v>8508</v>
      </c>
      <c r="N32" s="34" t="s">
        <v>2257</v>
      </c>
      <c r="O32" s="36" t="s">
        <v>8930</v>
      </c>
      <c r="P32" s="33"/>
    </row>
    <row r="33" spans="1:16" x14ac:dyDescent="0.3">
      <c r="A33" s="34" t="s">
        <v>8876</v>
      </c>
      <c r="B33" s="34" t="s">
        <v>7880</v>
      </c>
      <c r="C33" s="35" t="s">
        <v>8990</v>
      </c>
      <c r="D33" s="35" t="s">
        <v>8726</v>
      </c>
      <c r="E33" s="35" t="s">
        <v>419</v>
      </c>
      <c r="F33" s="35" t="s">
        <v>2105</v>
      </c>
      <c r="G33" s="34" t="s">
        <v>8932</v>
      </c>
      <c r="H33" s="34" t="s">
        <v>8991</v>
      </c>
      <c r="I33" s="34" t="s">
        <v>20</v>
      </c>
      <c r="J33" s="34" t="s">
        <v>8992</v>
      </c>
      <c r="K33" s="34" t="s">
        <v>8955</v>
      </c>
      <c r="L33" s="34" t="s">
        <v>2784</v>
      </c>
      <c r="M33" s="35" t="s">
        <v>8508</v>
      </c>
      <c r="N33" s="34" t="s">
        <v>2257</v>
      </c>
      <c r="O33" s="36" t="s">
        <v>8930</v>
      </c>
      <c r="P33" s="33"/>
    </row>
    <row r="34" spans="1:16" x14ac:dyDescent="0.3">
      <c r="A34" s="34" t="s">
        <v>8886</v>
      </c>
      <c r="B34" s="34" t="s">
        <v>7880</v>
      </c>
      <c r="C34" s="35" t="s">
        <v>7689</v>
      </c>
      <c r="D34" s="35" t="s">
        <v>3009</v>
      </c>
      <c r="E34" s="35" t="s">
        <v>419</v>
      </c>
      <c r="F34" s="35" t="s">
        <v>8472</v>
      </c>
      <c r="G34" s="34" t="s">
        <v>8932</v>
      </c>
      <c r="H34" s="34" t="s">
        <v>8993</v>
      </c>
      <c r="I34" s="34" t="s">
        <v>20</v>
      </c>
      <c r="J34" s="34" t="s">
        <v>8994</v>
      </c>
      <c r="K34" s="34" t="s">
        <v>8955</v>
      </c>
      <c r="L34" s="34" t="s">
        <v>2784</v>
      </c>
      <c r="M34" s="35" t="s">
        <v>8508</v>
      </c>
      <c r="N34" s="34" t="s">
        <v>2257</v>
      </c>
      <c r="O34" s="36" t="s">
        <v>8930</v>
      </c>
      <c r="P34" s="33"/>
    </row>
    <row r="35" spans="1:16" x14ac:dyDescent="0.3">
      <c r="A35" s="34" t="s">
        <v>8843</v>
      </c>
      <c r="B35" s="34" t="s">
        <v>7984</v>
      </c>
      <c r="C35" s="35" t="s">
        <v>8995</v>
      </c>
      <c r="D35" s="35" t="s">
        <v>3009</v>
      </c>
      <c r="E35" s="35" t="s">
        <v>419</v>
      </c>
      <c r="F35" s="35" t="s">
        <v>2105</v>
      </c>
      <c r="G35" s="34" t="s">
        <v>8926</v>
      </c>
      <c r="H35" s="34" t="s">
        <v>8996</v>
      </c>
      <c r="I35" s="34" t="s">
        <v>20</v>
      </c>
      <c r="J35" s="34" t="s">
        <v>8947</v>
      </c>
      <c r="K35" s="34" t="s">
        <v>8929</v>
      </c>
      <c r="L35" s="34" t="s">
        <v>2784</v>
      </c>
      <c r="M35" s="35" t="s">
        <v>8508</v>
      </c>
      <c r="N35" s="34" t="s">
        <v>2257</v>
      </c>
      <c r="O35" s="36" t="s">
        <v>8930</v>
      </c>
      <c r="P35" s="33"/>
    </row>
    <row r="36" spans="1:16" x14ac:dyDescent="0.3">
      <c r="A36" s="34" t="s">
        <v>8823</v>
      </c>
      <c r="B36" s="34" t="s">
        <v>7984</v>
      </c>
      <c r="C36" s="35" t="s">
        <v>8997</v>
      </c>
      <c r="D36" s="35" t="s">
        <v>3009</v>
      </c>
      <c r="E36" s="35" t="s">
        <v>419</v>
      </c>
      <c r="F36" s="35" t="s">
        <v>2105</v>
      </c>
      <c r="G36" s="34" t="s">
        <v>8926</v>
      </c>
      <c r="H36" s="34" t="s">
        <v>8998</v>
      </c>
      <c r="I36" s="34" t="s">
        <v>20</v>
      </c>
      <c r="J36" s="34" t="s">
        <v>8928</v>
      </c>
      <c r="K36" s="34" t="s">
        <v>8929</v>
      </c>
      <c r="L36" s="34" t="s">
        <v>2784</v>
      </c>
      <c r="M36" s="35" t="s">
        <v>8508</v>
      </c>
      <c r="N36" s="34" t="s">
        <v>2257</v>
      </c>
      <c r="O36" s="36" t="s">
        <v>8930</v>
      </c>
      <c r="P36" s="33"/>
    </row>
    <row r="37" spans="1:16" x14ac:dyDescent="0.3">
      <c r="A37" s="34" t="s">
        <v>8849</v>
      </c>
      <c r="B37" s="34" t="s">
        <v>2822</v>
      </c>
      <c r="C37" s="35" t="s">
        <v>4896</v>
      </c>
      <c r="D37" s="35" t="s">
        <v>2104</v>
      </c>
      <c r="E37" s="35" t="s">
        <v>419</v>
      </c>
      <c r="F37" s="35" t="s">
        <v>2105</v>
      </c>
      <c r="G37" s="34" t="s">
        <v>8932</v>
      </c>
      <c r="H37" s="34" t="s">
        <v>8999</v>
      </c>
      <c r="I37" s="34" t="s">
        <v>20</v>
      </c>
      <c r="J37" s="34" t="s">
        <v>9000</v>
      </c>
      <c r="K37" s="34" t="s">
        <v>8929</v>
      </c>
      <c r="L37" s="34" t="s">
        <v>2784</v>
      </c>
      <c r="M37" s="35" t="s">
        <v>8508</v>
      </c>
      <c r="N37" s="34" t="s">
        <v>2257</v>
      </c>
      <c r="O37" s="36" t="s">
        <v>8930</v>
      </c>
      <c r="P37" s="33"/>
    </row>
    <row r="38" spans="1:16" x14ac:dyDescent="0.3">
      <c r="A38" s="34" t="s">
        <v>8843</v>
      </c>
      <c r="B38" s="34" t="s">
        <v>7829</v>
      </c>
      <c r="C38" s="35" t="s">
        <v>6325</v>
      </c>
      <c r="D38" s="35" t="s">
        <v>2104</v>
      </c>
      <c r="E38" s="35" t="s">
        <v>419</v>
      </c>
      <c r="F38" s="35" t="s">
        <v>2105</v>
      </c>
      <c r="G38" s="34" t="s">
        <v>8926</v>
      </c>
      <c r="H38" s="34" t="s">
        <v>9001</v>
      </c>
      <c r="I38" s="34" t="s">
        <v>20</v>
      </c>
      <c r="J38" s="34" t="s">
        <v>8947</v>
      </c>
      <c r="K38" s="34" t="s">
        <v>8929</v>
      </c>
      <c r="L38" s="34" t="s">
        <v>2784</v>
      </c>
      <c r="M38" s="35" t="s">
        <v>8508</v>
      </c>
      <c r="N38" s="34" t="s">
        <v>2257</v>
      </c>
      <c r="O38" s="36" t="s">
        <v>8930</v>
      </c>
      <c r="P38" s="33"/>
    </row>
    <row r="39" spans="1:16" x14ac:dyDescent="0.3">
      <c r="A39" s="34" t="s">
        <v>8881</v>
      </c>
      <c r="B39" s="34" t="s">
        <v>7829</v>
      </c>
      <c r="C39" s="35" t="s">
        <v>6867</v>
      </c>
      <c r="D39" s="35" t="s">
        <v>3009</v>
      </c>
      <c r="E39" s="35" t="s">
        <v>419</v>
      </c>
      <c r="F39" s="35" t="s">
        <v>2105</v>
      </c>
      <c r="G39" s="34" t="s">
        <v>8932</v>
      </c>
      <c r="H39" s="34" t="s">
        <v>9002</v>
      </c>
      <c r="I39" s="34" t="s">
        <v>20</v>
      </c>
      <c r="J39" s="34" t="s">
        <v>9003</v>
      </c>
      <c r="K39" s="34" t="s">
        <v>8929</v>
      </c>
      <c r="L39" s="34" t="s">
        <v>2784</v>
      </c>
      <c r="M39" s="35" t="s">
        <v>8508</v>
      </c>
      <c r="N39" s="34" t="s">
        <v>2257</v>
      </c>
      <c r="O39" s="36" t="s">
        <v>8930</v>
      </c>
      <c r="P39" s="33"/>
    </row>
    <row r="40" spans="1:16" x14ac:dyDescent="0.3">
      <c r="A40" s="34" t="s">
        <v>8843</v>
      </c>
      <c r="B40" s="34" t="s">
        <v>7843</v>
      </c>
      <c r="C40" s="35" t="s">
        <v>9004</v>
      </c>
      <c r="D40" s="35" t="s">
        <v>3009</v>
      </c>
      <c r="E40" s="35" t="s">
        <v>419</v>
      </c>
      <c r="F40" s="35" t="s">
        <v>2105</v>
      </c>
      <c r="G40" s="34" t="s">
        <v>8926</v>
      </c>
      <c r="H40" s="34" t="s">
        <v>9005</v>
      </c>
      <c r="I40" s="34" t="s">
        <v>20</v>
      </c>
      <c r="J40" s="34" t="s">
        <v>8947</v>
      </c>
      <c r="K40" s="34" t="s">
        <v>8929</v>
      </c>
      <c r="L40" s="34" t="s">
        <v>2784</v>
      </c>
      <c r="M40" s="35" t="s">
        <v>8508</v>
      </c>
      <c r="N40" s="34" t="s">
        <v>2257</v>
      </c>
      <c r="O40" s="36" t="s">
        <v>8930</v>
      </c>
      <c r="P40" s="33"/>
    </row>
    <row r="41" spans="1:16" x14ac:dyDescent="0.3">
      <c r="A41" s="34" t="s">
        <v>8823</v>
      </c>
      <c r="B41" s="34" t="s">
        <v>7843</v>
      </c>
      <c r="C41" s="35" t="s">
        <v>9006</v>
      </c>
      <c r="D41" s="35" t="s">
        <v>3009</v>
      </c>
      <c r="E41" s="35" t="s">
        <v>419</v>
      </c>
      <c r="F41" s="35" t="s">
        <v>2105</v>
      </c>
      <c r="G41" s="34" t="s">
        <v>8926</v>
      </c>
      <c r="H41" s="34" t="s">
        <v>9007</v>
      </c>
      <c r="I41" s="34" t="s">
        <v>20</v>
      </c>
      <c r="J41" s="34" t="s">
        <v>8928</v>
      </c>
      <c r="K41" s="34" t="s">
        <v>8929</v>
      </c>
      <c r="L41" s="34" t="s">
        <v>2784</v>
      </c>
      <c r="M41" s="35" t="s">
        <v>8508</v>
      </c>
      <c r="N41" s="34" t="s">
        <v>2257</v>
      </c>
      <c r="O41" s="36" t="s">
        <v>8930</v>
      </c>
      <c r="P41" s="33"/>
    </row>
    <row r="42" spans="1:16" x14ac:dyDescent="0.3">
      <c r="A42" s="34" t="s">
        <v>8881</v>
      </c>
      <c r="B42" s="34" t="s">
        <v>7843</v>
      </c>
      <c r="C42" s="35" t="s">
        <v>9008</v>
      </c>
      <c r="D42" s="35" t="s">
        <v>2104</v>
      </c>
      <c r="E42" s="35" t="s">
        <v>419</v>
      </c>
      <c r="F42" s="35" t="s">
        <v>2105</v>
      </c>
      <c r="G42" s="34" t="s">
        <v>9009</v>
      </c>
      <c r="H42" s="34" t="s">
        <v>9010</v>
      </c>
      <c r="I42" s="34" t="s">
        <v>20</v>
      </c>
      <c r="J42" s="34" t="s">
        <v>9011</v>
      </c>
      <c r="K42" s="34" t="s">
        <v>8929</v>
      </c>
      <c r="L42" s="34" t="s">
        <v>2784</v>
      </c>
      <c r="M42" s="35" t="s">
        <v>8508</v>
      </c>
      <c r="N42" s="34" t="s">
        <v>2257</v>
      </c>
      <c r="O42" s="36" t="s">
        <v>8930</v>
      </c>
      <c r="P42" s="33"/>
    </row>
    <row r="43" spans="1:16" x14ac:dyDescent="0.3">
      <c r="A43" s="34" t="s">
        <v>8852</v>
      </c>
      <c r="B43" s="34" t="s">
        <v>7629</v>
      </c>
      <c r="C43" s="35" t="s">
        <v>6351</v>
      </c>
      <c r="D43" s="35" t="s">
        <v>18</v>
      </c>
      <c r="E43" s="35" t="s">
        <v>419</v>
      </c>
      <c r="F43" s="35" t="s">
        <v>2105</v>
      </c>
      <c r="G43" s="34" t="s">
        <v>9012</v>
      </c>
      <c r="H43" s="34" t="s">
        <v>9013</v>
      </c>
      <c r="I43" s="34" t="s">
        <v>20</v>
      </c>
      <c r="J43" s="34" t="s">
        <v>9014</v>
      </c>
      <c r="K43" s="34" t="s">
        <v>8955</v>
      </c>
      <c r="L43" s="34" t="s">
        <v>2784</v>
      </c>
      <c r="M43" s="35" t="s">
        <v>8491</v>
      </c>
      <c r="N43" s="34" t="s">
        <v>9015</v>
      </c>
      <c r="O43" s="36" t="s">
        <v>8930</v>
      </c>
      <c r="P43" s="33"/>
    </row>
    <row r="44" spans="1:16" x14ac:dyDescent="0.3">
      <c r="A44" s="34" t="s">
        <v>8886</v>
      </c>
      <c r="B44" s="34" t="s">
        <v>7629</v>
      </c>
      <c r="C44" s="35" t="s">
        <v>7167</v>
      </c>
      <c r="D44" s="35" t="s">
        <v>18</v>
      </c>
      <c r="E44" s="35" t="s">
        <v>419</v>
      </c>
      <c r="F44" s="35" t="s">
        <v>8472</v>
      </c>
      <c r="G44" s="34" t="s">
        <v>9016</v>
      </c>
      <c r="H44" s="34" t="s">
        <v>9017</v>
      </c>
      <c r="I44" s="34" t="s">
        <v>20</v>
      </c>
      <c r="J44" s="34" t="s">
        <v>8958</v>
      </c>
      <c r="K44" s="34" t="s">
        <v>8955</v>
      </c>
      <c r="L44" s="34" t="s">
        <v>2784</v>
      </c>
      <c r="M44" s="35" t="s">
        <v>8491</v>
      </c>
      <c r="N44" s="34" t="s">
        <v>2257</v>
      </c>
      <c r="O44" s="36" t="s">
        <v>8930</v>
      </c>
      <c r="P44" s="33"/>
    </row>
    <row r="45" spans="1:16" x14ac:dyDescent="0.3">
      <c r="A45" s="34" t="s">
        <v>8809</v>
      </c>
      <c r="B45" s="34" t="s">
        <v>9018</v>
      </c>
      <c r="C45" s="35" t="s">
        <v>7543</v>
      </c>
      <c r="D45" s="35" t="s">
        <v>3009</v>
      </c>
      <c r="E45" s="35" t="s">
        <v>419</v>
      </c>
      <c r="F45" s="35" t="s">
        <v>2105</v>
      </c>
      <c r="G45" s="34" t="s">
        <v>9016</v>
      </c>
      <c r="H45" s="34" t="s">
        <v>9019</v>
      </c>
      <c r="I45" s="34" t="s">
        <v>20</v>
      </c>
      <c r="J45" s="34" t="s">
        <v>9020</v>
      </c>
      <c r="K45" s="34" t="s">
        <v>7535</v>
      </c>
      <c r="L45" s="34" t="s">
        <v>2784</v>
      </c>
      <c r="M45" s="35" t="s">
        <v>8491</v>
      </c>
      <c r="N45" s="34" t="s">
        <v>2257</v>
      </c>
      <c r="O45" s="36" t="s">
        <v>8930</v>
      </c>
      <c r="P45" s="33"/>
    </row>
    <row r="46" spans="1:16" x14ac:dyDescent="0.3">
      <c r="A46" s="34" t="s">
        <v>8786</v>
      </c>
      <c r="B46" s="34" t="s">
        <v>7653</v>
      </c>
      <c r="C46" s="35" t="s">
        <v>5581</v>
      </c>
      <c r="D46" s="35" t="s">
        <v>18</v>
      </c>
      <c r="E46" s="35" t="s">
        <v>419</v>
      </c>
      <c r="F46" s="35" t="s">
        <v>8472</v>
      </c>
      <c r="G46" s="34" t="s">
        <v>9016</v>
      </c>
      <c r="H46" s="34" t="s">
        <v>9021</v>
      </c>
      <c r="I46" s="34" t="s">
        <v>20</v>
      </c>
      <c r="J46" s="34" t="s">
        <v>8961</v>
      </c>
      <c r="K46" s="34" t="s">
        <v>8955</v>
      </c>
      <c r="L46" s="34" t="s">
        <v>2784</v>
      </c>
      <c r="M46" s="35" t="s">
        <v>8491</v>
      </c>
      <c r="N46" s="34" t="s">
        <v>2257</v>
      </c>
      <c r="O46" s="36" t="s">
        <v>8930</v>
      </c>
      <c r="P46" s="33"/>
    </row>
    <row r="47" spans="1:16" x14ac:dyDescent="0.3">
      <c r="A47" s="34" t="s">
        <v>8809</v>
      </c>
      <c r="B47" s="34" t="s">
        <v>7653</v>
      </c>
      <c r="C47" s="35" t="s">
        <v>9022</v>
      </c>
      <c r="D47" s="35" t="s">
        <v>7895</v>
      </c>
      <c r="E47" s="35" t="s">
        <v>419</v>
      </c>
      <c r="F47" s="35" t="s">
        <v>2105</v>
      </c>
      <c r="G47" s="34" t="s">
        <v>9016</v>
      </c>
      <c r="H47" s="34" t="s">
        <v>9023</v>
      </c>
      <c r="I47" s="34" t="s">
        <v>20</v>
      </c>
      <c r="J47" s="34" t="s">
        <v>9024</v>
      </c>
      <c r="K47" s="34" t="s">
        <v>8955</v>
      </c>
      <c r="L47" s="34" t="s">
        <v>2784</v>
      </c>
      <c r="M47" s="35" t="s">
        <v>8491</v>
      </c>
      <c r="N47" s="34" t="s">
        <v>2257</v>
      </c>
      <c r="O47" s="36" t="s">
        <v>8930</v>
      </c>
      <c r="P47" s="33"/>
    </row>
    <row r="48" spans="1:16" x14ac:dyDescent="0.3">
      <c r="A48" s="34" t="s">
        <v>8792</v>
      </c>
      <c r="B48" s="34" t="s">
        <v>7653</v>
      </c>
      <c r="C48" s="35" t="s">
        <v>6368</v>
      </c>
      <c r="D48" s="35" t="s">
        <v>3009</v>
      </c>
      <c r="E48" s="35" t="s">
        <v>419</v>
      </c>
      <c r="F48" s="35" t="s">
        <v>2105</v>
      </c>
      <c r="G48" s="34" t="s">
        <v>9016</v>
      </c>
      <c r="H48" s="34" t="s">
        <v>9025</v>
      </c>
      <c r="I48" s="34" t="s">
        <v>20</v>
      </c>
      <c r="J48" s="34" t="s">
        <v>9026</v>
      </c>
      <c r="K48" s="34" t="s">
        <v>8955</v>
      </c>
      <c r="L48" s="34" t="s">
        <v>2784</v>
      </c>
      <c r="M48" s="35" t="s">
        <v>8491</v>
      </c>
      <c r="N48" s="34" t="s">
        <v>2257</v>
      </c>
      <c r="O48" s="36" t="s">
        <v>8930</v>
      </c>
      <c r="P48" s="33"/>
    </row>
    <row r="49" spans="1:16" x14ac:dyDescent="0.3">
      <c r="A49" s="34" t="s">
        <v>8852</v>
      </c>
      <c r="B49" s="34" t="s">
        <v>7653</v>
      </c>
      <c r="C49" s="35" t="s">
        <v>6898</v>
      </c>
      <c r="D49" s="35" t="s">
        <v>18</v>
      </c>
      <c r="E49" s="35" t="s">
        <v>419</v>
      </c>
      <c r="F49" s="35" t="s">
        <v>2105</v>
      </c>
      <c r="G49" s="34" t="s">
        <v>9012</v>
      </c>
      <c r="H49" s="34" t="s">
        <v>9027</v>
      </c>
      <c r="I49" s="34" t="s">
        <v>20</v>
      </c>
      <c r="J49" s="34" t="s">
        <v>9014</v>
      </c>
      <c r="K49" s="34" t="s">
        <v>8955</v>
      </c>
      <c r="L49" s="34" t="s">
        <v>2784</v>
      </c>
      <c r="M49" s="35" t="s">
        <v>8491</v>
      </c>
      <c r="N49" s="34" t="s">
        <v>9015</v>
      </c>
      <c r="O49" s="36" t="s">
        <v>8930</v>
      </c>
      <c r="P49" s="33"/>
    </row>
    <row r="50" spans="1:16" x14ac:dyDescent="0.3">
      <c r="A50" s="34" t="s">
        <v>8876</v>
      </c>
      <c r="B50" s="34" t="s">
        <v>7653</v>
      </c>
      <c r="C50" s="35" t="s">
        <v>9028</v>
      </c>
      <c r="D50" s="35" t="s">
        <v>26</v>
      </c>
      <c r="E50" s="35" t="s">
        <v>419</v>
      </c>
      <c r="F50" s="35" t="s">
        <v>2105</v>
      </c>
      <c r="G50" s="34" t="s">
        <v>9016</v>
      </c>
      <c r="H50" s="34" t="s">
        <v>9029</v>
      </c>
      <c r="I50" s="34" t="s">
        <v>20</v>
      </c>
      <c r="J50" s="34" t="s">
        <v>9030</v>
      </c>
      <c r="K50" s="34" t="s">
        <v>8955</v>
      </c>
      <c r="L50" s="34" t="s">
        <v>2784</v>
      </c>
      <c r="M50" s="35" t="s">
        <v>8491</v>
      </c>
      <c r="N50" s="34" t="s">
        <v>2257</v>
      </c>
      <c r="O50" s="36" t="s">
        <v>8930</v>
      </c>
      <c r="P50" s="33"/>
    </row>
    <row r="51" spans="1:16" x14ac:dyDescent="0.3">
      <c r="A51" s="34" t="s">
        <v>8886</v>
      </c>
      <c r="B51" s="34" t="s">
        <v>7653</v>
      </c>
      <c r="C51" s="35" t="s">
        <v>9031</v>
      </c>
      <c r="D51" s="35" t="s">
        <v>18</v>
      </c>
      <c r="E51" s="35" t="s">
        <v>419</v>
      </c>
      <c r="F51" s="35" t="s">
        <v>8472</v>
      </c>
      <c r="G51" s="34" t="s">
        <v>9016</v>
      </c>
      <c r="H51" s="34" t="s">
        <v>9032</v>
      </c>
      <c r="I51" s="34" t="s">
        <v>20</v>
      </c>
      <c r="J51" s="34" t="s">
        <v>8958</v>
      </c>
      <c r="K51" s="34" t="s">
        <v>8955</v>
      </c>
      <c r="L51" s="34" t="s">
        <v>2784</v>
      </c>
      <c r="M51" s="35" t="s">
        <v>8491</v>
      </c>
      <c r="N51" s="34" t="s">
        <v>2257</v>
      </c>
      <c r="O51" s="36" t="s">
        <v>8930</v>
      </c>
      <c r="P51" s="33"/>
    </row>
    <row r="52" spans="1:16" x14ac:dyDescent="0.3">
      <c r="A52" s="34" t="s">
        <v>8792</v>
      </c>
      <c r="B52" s="34" t="s">
        <v>7653</v>
      </c>
      <c r="C52" s="35" t="s">
        <v>6861</v>
      </c>
      <c r="D52" s="35" t="s">
        <v>2104</v>
      </c>
      <c r="E52" s="35" t="s">
        <v>419</v>
      </c>
      <c r="F52" s="35" t="s">
        <v>2105</v>
      </c>
      <c r="G52" s="34" t="s">
        <v>9016</v>
      </c>
      <c r="H52" s="34" t="s">
        <v>9033</v>
      </c>
      <c r="I52" s="34" t="s">
        <v>20</v>
      </c>
      <c r="J52" s="34" t="s">
        <v>9034</v>
      </c>
      <c r="K52" s="34" t="s">
        <v>8955</v>
      </c>
      <c r="L52" s="34" t="s">
        <v>2784</v>
      </c>
      <c r="M52" s="35" t="s">
        <v>8491</v>
      </c>
      <c r="N52" s="34" t="s">
        <v>2257</v>
      </c>
      <c r="O52" s="36" t="s">
        <v>8930</v>
      </c>
      <c r="P52" s="33"/>
    </row>
    <row r="53" spans="1:16" x14ac:dyDescent="0.3">
      <c r="A53" s="34" t="s">
        <v>8849</v>
      </c>
      <c r="B53" s="34" t="s">
        <v>7753</v>
      </c>
      <c r="C53" s="35" t="s">
        <v>9035</v>
      </c>
      <c r="D53" s="35" t="s">
        <v>2104</v>
      </c>
      <c r="E53" s="35" t="s">
        <v>419</v>
      </c>
      <c r="F53" s="35" t="s">
        <v>2105</v>
      </c>
      <c r="G53" s="34" t="s">
        <v>9016</v>
      </c>
      <c r="H53" s="34" t="s">
        <v>9036</v>
      </c>
      <c r="I53" s="34" t="s">
        <v>20</v>
      </c>
      <c r="J53" s="34" t="s">
        <v>9037</v>
      </c>
      <c r="K53" s="34" t="s">
        <v>5090</v>
      </c>
      <c r="L53" s="34" t="s">
        <v>2784</v>
      </c>
      <c r="M53" s="35" t="s">
        <v>8491</v>
      </c>
      <c r="N53" s="34" t="s">
        <v>2257</v>
      </c>
      <c r="O53" s="36" t="s">
        <v>8930</v>
      </c>
      <c r="P53" s="33"/>
    </row>
    <row r="54" spans="1:16" x14ac:dyDescent="0.3">
      <c r="A54" s="34" t="s">
        <v>8852</v>
      </c>
      <c r="B54" s="34" t="s">
        <v>8914</v>
      </c>
      <c r="C54" s="35" t="s">
        <v>9038</v>
      </c>
      <c r="D54" s="35" t="s">
        <v>18</v>
      </c>
      <c r="E54" s="35" t="s">
        <v>419</v>
      </c>
      <c r="F54" s="35" t="s">
        <v>2105</v>
      </c>
      <c r="G54" s="34" t="s">
        <v>9012</v>
      </c>
      <c r="H54" s="34" t="s">
        <v>9039</v>
      </c>
      <c r="I54" s="34" t="s">
        <v>1327</v>
      </c>
      <c r="J54" s="34" t="s">
        <v>9014</v>
      </c>
      <c r="K54" s="34" t="s">
        <v>8955</v>
      </c>
      <c r="L54" s="34" t="s">
        <v>2784</v>
      </c>
      <c r="M54" s="35" t="s">
        <v>8491</v>
      </c>
      <c r="N54" s="34" t="s">
        <v>9015</v>
      </c>
      <c r="O54" s="36" t="s">
        <v>8930</v>
      </c>
      <c r="P54" s="33"/>
    </row>
    <row r="55" spans="1:16" ht="15" thickBot="1" x14ac:dyDescent="0.35">
      <c r="A55" s="37" t="s">
        <v>8849</v>
      </c>
      <c r="B55" s="37" t="s">
        <v>7662</v>
      </c>
      <c r="C55" s="38" t="s">
        <v>9040</v>
      </c>
      <c r="D55" s="38" t="s">
        <v>2104</v>
      </c>
      <c r="E55" s="38" t="s">
        <v>419</v>
      </c>
      <c r="F55" s="38" t="s">
        <v>2105</v>
      </c>
      <c r="G55" s="37" t="s">
        <v>9016</v>
      </c>
      <c r="H55" s="37" t="s">
        <v>9041</v>
      </c>
      <c r="I55" s="37" t="s">
        <v>20</v>
      </c>
      <c r="J55" s="37" t="s">
        <v>9037</v>
      </c>
      <c r="K55" s="37" t="s">
        <v>8955</v>
      </c>
      <c r="L55" s="37" t="s">
        <v>27</v>
      </c>
      <c r="M55" s="38" t="s">
        <v>8491</v>
      </c>
      <c r="N55" s="37" t="s">
        <v>2257</v>
      </c>
      <c r="O55" s="39" t="s">
        <v>8930</v>
      </c>
      <c r="P55" s="40"/>
    </row>
    <row r="56" spans="1:16" x14ac:dyDescent="0.3">
      <c r="A56" s="41" t="s">
        <v>8800</v>
      </c>
      <c r="B56" s="41" t="s">
        <v>7935</v>
      </c>
      <c r="C56" s="42" t="s">
        <v>9042</v>
      </c>
      <c r="D56" s="42" t="s">
        <v>2104</v>
      </c>
      <c r="E56" s="42" t="s">
        <v>419</v>
      </c>
      <c r="F56" s="42" t="s">
        <v>2105</v>
      </c>
      <c r="G56" s="41" t="s">
        <v>9043</v>
      </c>
      <c r="H56" s="41" t="s">
        <v>9044</v>
      </c>
      <c r="I56" s="41" t="s">
        <v>20</v>
      </c>
      <c r="J56" s="41" t="s">
        <v>9045</v>
      </c>
      <c r="K56" s="41" t="s">
        <v>7538</v>
      </c>
      <c r="L56" s="41" t="s">
        <v>2784</v>
      </c>
      <c r="M56" s="42" t="s">
        <v>8508</v>
      </c>
      <c r="N56" s="41" t="s">
        <v>2257</v>
      </c>
      <c r="O56" s="43" t="s">
        <v>9046</v>
      </c>
      <c r="P56" s="44"/>
    </row>
    <row r="57" spans="1:16" x14ac:dyDescent="0.3">
      <c r="A57" s="34" t="s">
        <v>8833</v>
      </c>
      <c r="B57" s="34" t="s">
        <v>7897</v>
      </c>
      <c r="C57" s="35" t="s">
        <v>2948</v>
      </c>
      <c r="D57" s="35" t="s">
        <v>2104</v>
      </c>
      <c r="E57" s="35" t="s">
        <v>419</v>
      </c>
      <c r="F57" s="35" t="s">
        <v>8472</v>
      </c>
      <c r="G57" s="34" t="s">
        <v>9043</v>
      </c>
      <c r="H57" s="34" t="s">
        <v>9047</v>
      </c>
      <c r="I57" s="34" t="s">
        <v>20</v>
      </c>
      <c r="J57" s="34" t="s">
        <v>9048</v>
      </c>
      <c r="K57" s="34" t="s">
        <v>7538</v>
      </c>
      <c r="L57" s="34" t="s">
        <v>2784</v>
      </c>
      <c r="M57" s="35" t="s">
        <v>8508</v>
      </c>
      <c r="N57" s="34" t="s">
        <v>2257</v>
      </c>
      <c r="O57" s="36" t="s">
        <v>9046</v>
      </c>
      <c r="P57" s="33"/>
    </row>
    <row r="58" spans="1:16" x14ac:dyDescent="0.3">
      <c r="A58" s="34" t="s">
        <v>8800</v>
      </c>
      <c r="B58" s="34" t="s">
        <v>7897</v>
      </c>
      <c r="C58" s="35" t="s">
        <v>2957</v>
      </c>
      <c r="D58" s="35" t="s">
        <v>3009</v>
      </c>
      <c r="E58" s="35" t="s">
        <v>419</v>
      </c>
      <c r="F58" s="35" t="s">
        <v>2105</v>
      </c>
      <c r="G58" s="34" t="s">
        <v>9049</v>
      </c>
      <c r="H58" s="34" t="s">
        <v>9050</v>
      </c>
      <c r="I58" s="34" t="s">
        <v>20</v>
      </c>
      <c r="J58" s="34" t="s">
        <v>9045</v>
      </c>
      <c r="K58" s="34" t="s">
        <v>7538</v>
      </c>
      <c r="L58" s="34" t="s">
        <v>2784</v>
      </c>
      <c r="M58" s="35" t="s">
        <v>8508</v>
      </c>
      <c r="N58" s="34" t="s">
        <v>2257</v>
      </c>
      <c r="O58" s="36" t="s">
        <v>9046</v>
      </c>
      <c r="P58" s="33"/>
    </row>
    <row r="59" spans="1:16" x14ac:dyDescent="0.3">
      <c r="A59" s="34" t="s">
        <v>8833</v>
      </c>
      <c r="B59" s="34" t="s">
        <v>7904</v>
      </c>
      <c r="C59" s="35" t="s">
        <v>9051</v>
      </c>
      <c r="D59" s="35" t="s">
        <v>2104</v>
      </c>
      <c r="E59" s="35" t="s">
        <v>419</v>
      </c>
      <c r="F59" s="35" t="s">
        <v>8472</v>
      </c>
      <c r="G59" s="34" t="s">
        <v>9043</v>
      </c>
      <c r="H59" s="34" t="s">
        <v>9052</v>
      </c>
      <c r="I59" s="34" t="s">
        <v>20</v>
      </c>
      <c r="J59" s="34" t="s">
        <v>9048</v>
      </c>
      <c r="K59" s="34" t="s">
        <v>7538</v>
      </c>
      <c r="L59" s="34" t="s">
        <v>2784</v>
      </c>
      <c r="M59" s="35" t="s">
        <v>8508</v>
      </c>
      <c r="N59" s="34" t="s">
        <v>2257</v>
      </c>
      <c r="O59" s="36" t="s">
        <v>9046</v>
      </c>
      <c r="P59" s="33"/>
    </row>
    <row r="60" spans="1:16" x14ac:dyDescent="0.3">
      <c r="A60" s="34" t="s">
        <v>8823</v>
      </c>
      <c r="B60" s="34" t="s">
        <v>7904</v>
      </c>
      <c r="C60" s="35" t="s">
        <v>9053</v>
      </c>
      <c r="D60" s="35" t="s">
        <v>3009</v>
      </c>
      <c r="E60" s="35" t="s">
        <v>419</v>
      </c>
      <c r="F60" s="35" t="s">
        <v>2105</v>
      </c>
      <c r="G60" s="34" t="s">
        <v>9043</v>
      </c>
      <c r="H60" s="34" t="s">
        <v>9054</v>
      </c>
      <c r="I60" s="34" t="s">
        <v>20</v>
      </c>
      <c r="J60" s="34" t="s">
        <v>9055</v>
      </c>
      <c r="K60" s="34" t="s">
        <v>7538</v>
      </c>
      <c r="L60" s="34" t="s">
        <v>2784</v>
      </c>
      <c r="M60" s="35" t="s">
        <v>8508</v>
      </c>
      <c r="N60" s="34" t="s">
        <v>2257</v>
      </c>
      <c r="O60" s="36" t="s">
        <v>9046</v>
      </c>
      <c r="P60" s="33" t="s">
        <v>9056</v>
      </c>
    </row>
    <row r="61" spans="1:16" x14ac:dyDescent="0.3">
      <c r="A61" s="34" t="s">
        <v>8800</v>
      </c>
      <c r="B61" s="34" t="s">
        <v>7904</v>
      </c>
      <c r="C61" s="35" t="s">
        <v>9057</v>
      </c>
      <c r="D61" s="35" t="s">
        <v>3009</v>
      </c>
      <c r="E61" s="35" t="s">
        <v>419</v>
      </c>
      <c r="F61" s="35" t="s">
        <v>2105</v>
      </c>
      <c r="G61" s="34" t="s">
        <v>9043</v>
      </c>
      <c r="H61" s="34" t="s">
        <v>9058</v>
      </c>
      <c r="I61" s="34" t="s">
        <v>20</v>
      </c>
      <c r="J61" s="34" t="s">
        <v>9045</v>
      </c>
      <c r="K61" s="34" t="s">
        <v>7538</v>
      </c>
      <c r="L61" s="34" t="s">
        <v>2784</v>
      </c>
      <c r="M61" s="35" t="s">
        <v>8508</v>
      </c>
      <c r="N61" s="34" t="s">
        <v>2257</v>
      </c>
      <c r="O61" s="36" t="s">
        <v>9046</v>
      </c>
      <c r="P61" s="33"/>
    </row>
    <row r="62" spans="1:16" x14ac:dyDescent="0.3">
      <c r="A62" s="34" t="s">
        <v>8786</v>
      </c>
      <c r="B62" s="34" t="s">
        <v>7904</v>
      </c>
      <c r="C62" s="35" t="s">
        <v>9059</v>
      </c>
      <c r="D62" s="35" t="s">
        <v>8726</v>
      </c>
      <c r="E62" s="35" t="s">
        <v>419</v>
      </c>
      <c r="F62" s="35" t="s">
        <v>8472</v>
      </c>
      <c r="G62" s="34" t="s">
        <v>9043</v>
      </c>
      <c r="H62" s="34" t="s">
        <v>9060</v>
      </c>
      <c r="I62" s="34" t="s">
        <v>20</v>
      </c>
      <c r="J62" s="34" t="s">
        <v>9061</v>
      </c>
      <c r="K62" s="34" t="s">
        <v>7538</v>
      </c>
      <c r="L62" s="34" t="s">
        <v>2784</v>
      </c>
      <c r="M62" s="35" t="s">
        <v>8508</v>
      </c>
      <c r="N62" s="34" t="s">
        <v>2257</v>
      </c>
      <c r="O62" s="36" t="s">
        <v>9046</v>
      </c>
      <c r="P62" s="33" t="s">
        <v>9056</v>
      </c>
    </row>
    <row r="63" spans="1:16" x14ac:dyDescent="0.3">
      <c r="A63" s="34" t="s">
        <v>8786</v>
      </c>
      <c r="B63" s="34" t="s">
        <v>8074</v>
      </c>
      <c r="C63" s="35" t="s">
        <v>9062</v>
      </c>
      <c r="D63" s="35" t="s">
        <v>8726</v>
      </c>
      <c r="E63" s="35" t="s">
        <v>419</v>
      </c>
      <c r="F63" s="35" t="s">
        <v>8472</v>
      </c>
      <c r="G63" s="34" t="s">
        <v>9049</v>
      </c>
      <c r="H63" s="34" t="s">
        <v>9063</v>
      </c>
      <c r="I63" s="34" t="s">
        <v>20</v>
      </c>
      <c r="J63" s="34" t="s">
        <v>9064</v>
      </c>
      <c r="K63" s="34" t="s">
        <v>7538</v>
      </c>
      <c r="L63" s="34" t="s">
        <v>2784</v>
      </c>
      <c r="M63" s="35" t="s">
        <v>8508</v>
      </c>
      <c r="N63" s="34" t="s">
        <v>2257</v>
      </c>
      <c r="O63" s="36" t="s">
        <v>9046</v>
      </c>
      <c r="P63" s="33" t="s">
        <v>9056</v>
      </c>
    </row>
    <row r="64" spans="1:16" x14ac:dyDescent="0.3">
      <c r="A64" s="34" t="s">
        <v>8804</v>
      </c>
      <c r="B64" s="34" t="s">
        <v>7886</v>
      </c>
      <c r="C64" s="35" t="s">
        <v>9065</v>
      </c>
      <c r="D64" s="35" t="s">
        <v>2104</v>
      </c>
      <c r="E64" s="35" t="s">
        <v>419</v>
      </c>
      <c r="F64" s="35" t="s">
        <v>2105</v>
      </c>
      <c r="G64" s="34" t="s">
        <v>9049</v>
      </c>
      <c r="H64" s="34" t="s">
        <v>9066</v>
      </c>
      <c r="I64" s="34" t="s">
        <v>20</v>
      </c>
      <c r="J64" s="34" t="s">
        <v>9067</v>
      </c>
      <c r="K64" s="34" t="s">
        <v>7538</v>
      </c>
      <c r="L64" s="34" t="s">
        <v>2784</v>
      </c>
      <c r="M64" s="35" t="s">
        <v>8508</v>
      </c>
      <c r="N64" s="34" t="s">
        <v>2257</v>
      </c>
      <c r="O64" s="36" t="s">
        <v>9046</v>
      </c>
      <c r="P64" s="33"/>
    </row>
    <row r="65" spans="1:16" x14ac:dyDescent="0.3">
      <c r="A65" s="34" t="s">
        <v>8833</v>
      </c>
      <c r="B65" s="34" t="s">
        <v>2284</v>
      </c>
      <c r="C65" s="35" t="s">
        <v>9068</v>
      </c>
      <c r="D65" s="35" t="s">
        <v>2104</v>
      </c>
      <c r="E65" s="35" t="s">
        <v>419</v>
      </c>
      <c r="F65" s="35" t="s">
        <v>8472</v>
      </c>
      <c r="G65" s="34" t="s">
        <v>9069</v>
      </c>
      <c r="H65" s="34" t="s">
        <v>8726</v>
      </c>
      <c r="I65" s="34" t="s">
        <v>667</v>
      </c>
      <c r="J65" s="34" t="s">
        <v>9070</v>
      </c>
      <c r="K65" s="34" t="s">
        <v>3819</v>
      </c>
      <c r="L65" s="34" t="s">
        <v>8726</v>
      </c>
      <c r="M65" s="35" t="s">
        <v>1862</v>
      </c>
      <c r="N65" s="34" t="s">
        <v>2257</v>
      </c>
      <c r="O65" s="36" t="s">
        <v>9046</v>
      </c>
      <c r="P65" s="33"/>
    </row>
    <row r="66" spans="1:16" ht="15" customHeight="1" x14ac:dyDescent="0.3">
      <c r="A66" s="34" t="s">
        <v>8845</v>
      </c>
      <c r="B66" s="34" t="s">
        <v>2284</v>
      </c>
      <c r="C66" s="35" t="s">
        <v>9071</v>
      </c>
      <c r="D66" s="35" t="s">
        <v>8726</v>
      </c>
      <c r="E66" s="35" t="s">
        <v>419</v>
      </c>
      <c r="F66" s="35" t="s">
        <v>2105</v>
      </c>
      <c r="G66" s="34" t="s">
        <v>9072</v>
      </c>
      <c r="H66" s="34" t="s">
        <v>8726</v>
      </c>
      <c r="I66" s="34" t="s">
        <v>27</v>
      </c>
      <c r="J66" s="34" t="s">
        <v>9073</v>
      </c>
      <c r="K66" s="34" t="s">
        <v>3819</v>
      </c>
      <c r="L66" s="34" t="s">
        <v>8726</v>
      </c>
      <c r="M66" s="35" t="s">
        <v>1862</v>
      </c>
      <c r="N66" s="34" t="s">
        <v>2257</v>
      </c>
      <c r="O66" s="36" t="s">
        <v>9046</v>
      </c>
      <c r="P66" s="33" t="s">
        <v>9074</v>
      </c>
    </row>
    <row r="67" spans="1:16" ht="14.4" customHeight="1" x14ac:dyDescent="0.3">
      <c r="A67" s="34" t="s">
        <v>8845</v>
      </c>
      <c r="B67" s="34" t="s">
        <v>2284</v>
      </c>
      <c r="C67" s="35" t="s">
        <v>9071</v>
      </c>
      <c r="D67" s="35" t="s">
        <v>3009</v>
      </c>
      <c r="E67" s="35" t="s">
        <v>419</v>
      </c>
      <c r="F67" s="35" t="s">
        <v>2105</v>
      </c>
      <c r="G67" s="34" t="s">
        <v>9075</v>
      </c>
      <c r="H67" s="34" t="s">
        <v>8726</v>
      </c>
      <c r="I67" s="34" t="s">
        <v>20</v>
      </c>
      <c r="J67" s="34" t="s">
        <v>9073</v>
      </c>
      <c r="K67" s="34" t="s">
        <v>3819</v>
      </c>
      <c r="L67" s="34" t="s">
        <v>8726</v>
      </c>
      <c r="M67" s="35" t="s">
        <v>1862</v>
      </c>
      <c r="N67" s="34" t="s">
        <v>2257</v>
      </c>
      <c r="O67" s="36" t="s">
        <v>9046</v>
      </c>
      <c r="P67" s="33" t="s">
        <v>9076</v>
      </c>
    </row>
    <row r="68" spans="1:16" x14ac:dyDescent="0.3">
      <c r="A68" s="34" t="s">
        <v>8833</v>
      </c>
      <c r="B68" s="34" t="s">
        <v>2284</v>
      </c>
      <c r="C68" s="35" t="s">
        <v>1826</v>
      </c>
      <c r="D68" s="35" t="s">
        <v>8726</v>
      </c>
      <c r="E68" s="35" t="s">
        <v>419</v>
      </c>
      <c r="F68" s="35" t="s">
        <v>8472</v>
      </c>
      <c r="G68" s="34" t="s">
        <v>9077</v>
      </c>
      <c r="H68" s="34" t="s">
        <v>8726</v>
      </c>
      <c r="I68" s="34" t="s">
        <v>27</v>
      </c>
      <c r="J68" s="34" t="s">
        <v>9078</v>
      </c>
      <c r="K68" s="34" t="s">
        <v>3819</v>
      </c>
      <c r="L68" s="34" t="s">
        <v>8726</v>
      </c>
      <c r="M68" s="35" t="s">
        <v>1862</v>
      </c>
      <c r="N68" s="34" t="s">
        <v>2257</v>
      </c>
      <c r="O68" s="36" t="s">
        <v>9046</v>
      </c>
      <c r="P68" s="33" t="s">
        <v>9079</v>
      </c>
    </row>
    <row r="69" spans="1:16" x14ac:dyDescent="0.3">
      <c r="A69" s="34" t="s">
        <v>8833</v>
      </c>
      <c r="B69" s="34" t="s">
        <v>2284</v>
      </c>
      <c r="C69" s="35" t="s">
        <v>1826</v>
      </c>
      <c r="D69" s="35" t="s">
        <v>3009</v>
      </c>
      <c r="E69" s="35" t="s">
        <v>419</v>
      </c>
      <c r="F69" s="35" t="s">
        <v>8472</v>
      </c>
      <c r="G69" s="34" t="s">
        <v>9080</v>
      </c>
      <c r="H69" s="34" t="s">
        <v>8726</v>
      </c>
      <c r="I69" s="34" t="s">
        <v>20</v>
      </c>
      <c r="J69" s="34" t="s">
        <v>9070</v>
      </c>
      <c r="K69" s="34" t="s">
        <v>3819</v>
      </c>
      <c r="L69" s="34" t="s">
        <v>8726</v>
      </c>
      <c r="M69" s="35" t="s">
        <v>1862</v>
      </c>
      <c r="N69" s="34" t="s">
        <v>2257</v>
      </c>
      <c r="O69" s="36" t="s">
        <v>9046</v>
      </c>
      <c r="P69" s="33"/>
    </row>
    <row r="70" spans="1:16" x14ac:dyDescent="0.3">
      <c r="A70" s="34" t="s">
        <v>8849</v>
      </c>
      <c r="B70" s="34" t="s">
        <v>2110</v>
      </c>
      <c r="C70" s="35" t="s">
        <v>9081</v>
      </c>
      <c r="D70" s="35" t="s">
        <v>3009</v>
      </c>
      <c r="E70" s="35" t="s">
        <v>419</v>
      </c>
      <c r="F70" s="35" t="s">
        <v>2105</v>
      </c>
      <c r="G70" s="34" t="s">
        <v>9082</v>
      </c>
      <c r="H70" s="34" t="s">
        <v>9083</v>
      </c>
      <c r="I70" s="34" t="s">
        <v>20</v>
      </c>
      <c r="J70" s="34" t="s">
        <v>9084</v>
      </c>
      <c r="K70" s="34" t="s">
        <v>3819</v>
      </c>
      <c r="L70" s="34" t="s">
        <v>2784</v>
      </c>
      <c r="M70" s="35" t="s">
        <v>1862</v>
      </c>
      <c r="N70" s="34" t="s">
        <v>2257</v>
      </c>
      <c r="O70" s="36" t="s">
        <v>9046</v>
      </c>
      <c r="P70" s="33" t="s">
        <v>9056</v>
      </c>
    </row>
    <row r="71" spans="1:16" x14ac:dyDescent="0.3">
      <c r="A71" s="34" t="s">
        <v>8800</v>
      </c>
      <c r="B71" s="34" t="s">
        <v>7880</v>
      </c>
      <c r="C71" s="35" t="s">
        <v>6621</v>
      </c>
      <c r="D71" s="35" t="s">
        <v>3009</v>
      </c>
      <c r="E71" s="35" t="s">
        <v>419</v>
      </c>
      <c r="F71" s="35" t="s">
        <v>2105</v>
      </c>
      <c r="G71" s="34" t="s">
        <v>9049</v>
      </c>
      <c r="H71" s="34" t="s">
        <v>9085</v>
      </c>
      <c r="I71" s="34" t="s">
        <v>20</v>
      </c>
      <c r="J71" s="34" t="s">
        <v>9045</v>
      </c>
      <c r="K71" s="34" t="s">
        <v>7538</v>
      </c>
      <c r="L71" s="34" t="s">
        <v>2784</v>
      </c>
      <c r="M71" s="35" t="s">
        <v>8508</v>
      </c>
      <c r="N71" s="34" t="s">
        <v>2257</v>
      </c>
      <c r="O71" s="36" t="s">
        <v>9046</v>
      </c>
      <c r="P71" s="33"/>
    </row>
    <row r="72" spans="1:16" x14ac:dyDescent="0.3">
      <c r="A72" s="34" t="s">
        <v>8833</v>
      </c>
      <c r="B72" s="34" t="s">
        <v>7829</v>
      </c>
      <c r="C72" s="35" t="s">
        <v>5688</v>
      </c>
      <c r="D72" s="35" t="s">
        <v>2104</v>
      </c>
      <c r="E72" s="35" t="s">
        <v>419</v>
      </c>
      <c r="F72" s="35" t="s">
        <v>8472</v>
      </c>
      <c r="G72" s="34" t="s">
        <v>9049</v>
      </c>
      <c r="H72" s="34" t="s">
        <v>9086</v>
      </c>
      <c r="I72" s="34" t="s">
        <v>20</v>
      </c>
      <c r="J72" s="34" t="s">
        <v>9048</v>
      </c>
      <c r="K72" s="34" t="s">
        <v>7538</v>
      </c>
      <c r="L72" s="34" t="s">
        <v>2784</v>
      </c>
      <c r="M72" s="35" t="s">
        <v>8508</v>
      </c>
      <c r="N72" s="34" t="s">
        <v>2257</v>
      </c>
      <c r="O72" s="36" t="s">
        <v>9046</v>
      </c>
      <c r="P72" s="33"/>
    </row>
    <row r="73" spans="1:16" x14ac:dyDescent="0.3">
      <c r="A73" s="34" t="s">
        <v>8786</v>
      </c>
      <c r="B73" s="34" t="s">
        <v>7829</v>
      </c>
      <c r="C73" s="35" t="s">
        <v>3930</v>
      </c>
      <c r="D73" s="35" t="s">
        <v>3009</v>
      </c>
      <c r="E73" s="35" t="s">
        <v>419</v>
      </c>
      <c r="F73" s="35" t="s">
        <v>8472</v>
      </c>
      <c r="G73" s="34" t="s">
        <v>9087</v>
      </c>
      <c r="H73" s="34" t="s">
        <v>9088</v>
      </c>
      <c r="I73" s="34" t="s">
        <v>20</v>
      </c>
      <c r="J73" s="34" t="s">
        <v>9089</v>
      </c>
      <c r="K73" s="34" t="s">
        <v>7538</v>
      </c>
      <c r="L73" s="34" t="s">
        <v>2784</v>
      </c>
      <c r="M73" s="35" t="s">
        <v>8508</v>
      </c>
      <c r="N73" s="34" t="s">
        <v>2257</v>
      </c>
      <c r="O73" s="36" t="s">
        <v>9046</v>
      </c>
      <c r="P73" s="33" t="s">
        <v>9056</v>
      </c>
    </row>
    <row r="74" spans="1:16" x14ac:dyDescent="0.3">
      <c r="A74" s="34" t="s">
        <v>8800</v>
      </c>
      <c r="B74" s="34" t="s">
        <v>7829</v>
      </c>
      <c r="C74" s="35" t="s">
        <v>4337</v>
      </c>
      <c r="D74" s="35" t="s">
        <v>3009</v>
      </c>
      <c r="E74" s="35" t="s">
        <v>419</v>
      </c>
      <c r="F74" s="35" t="s">
        <v>2105</v>
      </c>
      <c r="G74" s="34" t="s">
        <v>9049</v>
      </c>
      <c r="H74" s="34" t="s">
        <v>9090</v>
      </c>
      <c r="I74" s="34" t="s">
        <v>20</v>
      </c>
      <c r="J74" s="34" t="s">
        <v>9045</v>
      </c>
      <c r="K74" s="34" t="s">
        <v>7538</v>
      </c>
      <c r="L74" s="34" t="s">
        <v>2784</v>
      </c>
      <c r="M74" s="35" t="s">
        <v>8508</v>
      </c>
      <c r="N74" s="34" t="s">
        <v>2257</v>
      </c>
      <c r="O74" s="36" t="s">
        <v>9046</v>
      </c>
      <c r="P74" s="33"/>
    </row>
    <row r="75" spans="1:16" x14ac:dyDescent="0.3">
      <c r="A75" s="34" t="s">
        <v>8806</v>
      </c>
      <c r="B75" s="34" t="s">
        <v>7843</v>
      </c>
      <c r="C75" s="35" t="s">
        <v>9091</v>
      </c>
      <c r="D75" s="35" t="s">
        <v>25</v>
      </c>
      <c r="E75" s="35" t="s">
        <v>419</v>
      </c>
      <c r="F75" s="35" t="s">
        <v>2105</v>
      </c>
      <c r="G75" s="34" t="s">
        <v>9049</v>
      </c>
      <c r="H75" s="34" t="s">
        <v>9092</v>
      </c>
      <c r="I75" s="34" t="s">
        <v>20</v>
      </c>
      <c r="J75" s="34" t="s">
        <v>9093</v>
      </c>
      <c r="K75" s="34" t="s">
        <v>7538</v>
      </c>
      <c r="L75" s="34" t="s">
        <v>2784</v>
      </c>
      <c r="M75" s="35" t="s">
        <v>8508</v>
      </c>
      <c r="N75" s="34" t="s">
        <v>2257</v>
      </c>
      <c r="O75" s="36" t="s">
        <v>9046</v>
      </c>
      <c r="P75" s="33"/>
    </row>
    <row r="76" spans="1:16" x14ac:dyDescent="0.3">
      <c r="A76" s="34" t="s">
        <v>8833</v>
      </c>
      <c r="B76" s="34" t="s">
        <v>7843</v>
      </c>
      <c r="C76" s="35" t="s">
        <v>4334</v>
      </c>
      <c r="D76" s="35" t="s">
        <v>2104</v>
      </c>
      <c r="E76" s="35" t="s">
        <v>419</v>
      </c>
      <c r="F76" s="35" t="s">
        <v>8472</v>
      </c>
      <c r="G76" s="34" t="s">
        <v>9049</v>
      </c>
      <c r="H76" s="34" t="s">
        <v>9094</v>
      </c>
      <c r="I76" s="34" t="s">
        <v>20</v>
      </c>
      <c r="J76" s="34" t="s">
        <v>9048</v>
      </c>
      <c r="K76" s="34" t="s">
        <v>7538</v>
      </c>
      <c r="L76" s="34" t="s">
        <v>2784</v>
      </c>
      <c r="M76" s="35" t="s">
        <v>8508</v>
      </c>
      <c r="N76" s="34" t="s">
        <v>2257</v>
      </c>
      <c r="O76" s="36" t="s">
        <v>9046</v>
      </c>
      <c r="P76" s="33"/>
    </row>
    <row r="77" spans="1:16" x14ac:dyDescent="0.3">
      <c r="A77" s="34" t="s">
        <v>8823</v>
      </c>
      <c r="B77" s="34" t="s">
        <v>7843</v>
      </c>
      <c r="C77" s="35" t="s">
        <v>4009</v>
      </c>
      <c r="D77" s="35" t="s">
        <v>3009</v>
      </c>
      <c r="E77" s="35" t="s">
        <v>419</v>
      </c>
      <c r="F77" s="35" t="s">
        <v>2105</v>
      </c>
      <c r="G77" s="34" t="s">
        <v>9049</v>
      </c>
      <c r="H77" s="34" t="s">
        <v>9095</v>
      </c>
      <c r="I77" s="34" t="s">
        <v>20</v>
      </c>
      <c r="J77" s="34" t="s">
        <v>9055</v>
      </c>
      <c r="K77" s="34" t="s">
        <v>7538</v>
      </c>
      <c r="L77" s="34" t="s">
        <v>2784</v>
      </c>
      <c r="M77" s="35" t="s">
        <v>8508</v>
      </c>
      <c r="N77" s="34" t="s">
        <v>2257</v>
      </c>
      <c r="O77" s="36" t="s">
        <v>9046</v>
      </c>
      <c r="P77" s="33" t="s">
        <v>9056</v>
      </c>
    </row>
    <row r="78" spans="1:16" x14ac:dyDescent="0.3">
      <c r="A78" s="34" t="s">
        <v>8786</v>
      </c>
      <c r="B78" s="34" t="s">
        <v>7843</v>
      </c>
      <c r="C78" s="35" t="s">
        <v>9096</v>
      </c>
      <c r="D78" s="35" t="s">
        <v>3009</v>
      </c>
      <c r="E78" s="35" t="s">
        <v>419</v>
      </c>
      <c r="F78" s="35" t="s">
        <v>8472</v>
      </c>
      <c r="G78" s="34" t="s">
        <v>9087</v>
      </c>
      <c r="H78" s="34" t="s">
        <v>9097</v>
      </c>
      <c r="I78" s="34" t="s">
        <v>20</v>
      </c>
      <c r="J78" s="34" t="s">
        <v>9089</v>
      </c>
      <c r="K78" s="34" t="s">
        <v>7538</v>
      </c>
      <c r="L78" s="34" t="s">
        <v>2784</v>
      </c>
      <c r="M78" s="35" t="s">
        <v>8508</v>
      </c>
      <c r="N78" s="34" t="s">
        <v>2257</v>
      </c>
      <c r="O78" s="36" t="s">
        <v>9046</v>
      </c>
      <c r="P78" s="33" t="s">
        <v>9056</v>
      </c>
    </row>
    <row r="79" spans="1:16" x14ac:dyDescent="0.3">
      <c r="A79" s="34" t="s">
        <v>8800</v>
      </c>
      <c r="B79" s="34" t="s">
        <v>7843</v>
      </c>
      <c r="C79" s="35" t="s">
        <v>9098</v>
      </c>
      <c r="D79" s="35" t="s">
        <v>3009</v>
      </c>
      <c r="E79" s="35" t="s">
        <v>419</v>
      </c>
      <c r="F79" s="35" t="s">
        <v>2105</v>
      </c>
      <c r="G79" s="34" t="s">
        <v>9049</v>
      </c>
      <c r="H79" s="34" t="s">
        <v>9099</v>
      </c>
      <c r="I79" s="34" t="s">
        <v>20</v>
      </c>
      <c r="J79" s="34" t="s">
        <v>9045</v>
      </c>
      <c r="K79" s="34" t="s">
        <v>7538</v>
      </c>
      <c r="L79" s="34" t="s">
        <v>2784</v>
      </c>
      <c r="M79" s="35" t="s">
        <v>8508</v>
      </c>
      <c r="N79" s="34" t="s">
        <v>2257</v>
      </c>
      <c r="O79" s="36" t="s">
        <v>9046</v>
      </c>
      <c r="P79" s="33"/>
    </row>
    <row r="80" spans="1:16" x14ac:dyDescent="0.3">
      <c r="A80" s="34" t="s">
        <v>8786</v>
      </c>
      <c r="B80" s="34" t="s">
        <v>7843</v>
      </c>
      <c r="C80" s="35" t="s">
        <v>9100</v>
      </c>
      <c r="D80" s="35" t="s">
        <v>8726</v>
      </c>
      <c r="E80" s="35" t="s">
        <v>419</v>
      </c>
      <c r="F80" s="35" t="s">
        <v>8472</v>
      </c>
      <c r="G80" s="34" t="s">
        <v>9049</v>
      </c>
      <c r="H80" s="34" t="s">
        <v>9101</v>
      </c>
      <c r="I80" s="34" t="s">
        <v>20</v>
      </c>
      <c r="J80" s="34" t="s">
        <v>9102</v>
      </c>
      <c r="K80" s="34" t="s">
        <v>7538</v>
      </c>
      <c r="L80" s="34" t="s">
        <v>2784</v>
      </c>
      <c r="M80" s="35" t="s">
        <v>8508</v>
      </c>
      <c r="N80" s="34" t="s">
        <v>2257</v>
      </c>
      <c r="O80" s="36" t="s">
        <v>9046</v>
      </c>
      <c r="P80" s="33" t="s">
        <v>9056</v>
      </c>
    </row>
    <row r="81" spans="1:16" x14ac:dyDescent="0.3">
      <c r="A81" s="34" t="s">
        <v>8833</v>
      </c>
      <c r="B81" s="34" t="s">
        <v>7843</v>
      </c>
      <c r="C81" s="35" t="s">
        <v>9103</v>
      </c>
      <c r="D81" s="35" t="s">
        <v>8726</v>
      </c>
      <c r="E81" s="35" t="s">
        <v>419</v>
      </c>
      <c r="F81" s="35" t="s">
        <v>8472</v>
      </c>
      <c r="G81" s="34" t="s">
        <v>9104</v>
      </c>
      <c r="H81" s="34" t="s">
        <v>8726</v>
      </c>
      <c r="I81" s="34" t="s">
        <v>27</v>
      </c>
      <c r="J81" s="34" t="s">
        <v>9105</v>
      </c>
      <c r="K81" s="34" t="s">
        <v>7538</v>
      </c>
      <c r="L81" s="34" t="s">
        <v>8726</v>
      </c>
      <c r="M81" s="35" t="s">
        <v>8508</v>
      </c>
      <c r="N81" s="34" t="s">
        <v>2257</v>
      </c>
      <c r="O81" s="36" t="s">
        <v>9046</v>
      </c>
      <c r="P81" s="33" t="s">
        <v>9106</v>
      </c>
    </row>
    <row r="82" spans="1:16" x14ac:dyDescent="0.3">
      <c r="A82" s="34" t="s">
        <v>8833</v>
      </c>
      <c r="B82" s="34" t="s">
        <v>7843</v>
      </c>
      <c r="C82" s="35" t="s">
        <v>9103</v>
      </c>
      <c r="D82" s="35" t="s">
        <v>3009</v>
      </c>
      <c r="E82" s="35" t="s">
        <v>419</v>
      </c>
      <c r="F82" s="35" t="s">
        <v>8472</v>
      </c>
      <c r="G82" s="34" t="s">
        <v>9107</v>
      </c>
      <c r="H82" s="34" t="s">
        <v>8726</v>
      </c>
      <c r="I82" s="34" t="s">
        <v>572</v>
      </c>
      <c r="J82" s="34" t="s">
        <v>9108</v>
      </c>
      <c r="K82" s="34" t="s">
        <v>7538</v>
      </c>
      <c r="L82" s="34" t="s">
        <v>8726</v>
      </c>
      <c r="M82" s="35" t="s">
        <v>8508</v>
      </c>
      <c r="N82" s="34" t="s">
        <v>2257</v>
      </c>
      <c r="O82" s="36" t="s">
        <v>9046</v>
      </c>
      <c r="P82" s="33"/>
    </row>
    <row r="83" spans="1:16" x14ac:dyDescent="0.3">
      <c r="A83" s="34" t="s">
        <v>8798</v>
      </c>
      <c r="B83" s="34" t="s">
        <v>7629</v>
      </c>
      <c r="C83" s="35" t="s">
        <v>3802</v>
      </c>
      <c r="D83" s="35" t="s">
        <v>32</v>
      </c>
      <c r="E83" s="35" t="s">
        <v>419</v>
      </c>
      <c r="F83" s="35" t="s">
        <v>2105</v>
      </c>
      <c r="G83" s="34" t="s">
        <v>9109</v>
      </c>
      <c r="H83" s="34" t="s">
        <v>9110</v>
      </c>
      <c r="I83" s="34" t="s">
        <v>27</v>
      </c>
      <c r="J83" s="34" t="s">
        <v>9111</v>
      </c>
      <c r="K83" s="34" t="s">
        <v>7538</v>
      </c>
      <c r="L83" s="34" t="s">
        <v>2784</v>
      </c>
      <c r="M83" s="35" t="s">
        <v>8491</v>
      </c>
      <c r="N83" s="34" t="s">
        <v>2257</v>
      </c>
      <c r="O83" s="36" t="s">
        <v>9046</v>
      </c>
      <c r="P83" s="33"/>
    </row>
    <row r="84" spans="1:16" x14ac:dyDescent="0.3">
      <c r="A84" s="34" t="s">
        <v>8800</v>
      </c>
      <c r="B84" s="34" t="s">
        <v>7629</v>
      </c>
      <c r="C84" s="35" t="s">
        <v>3802</v>
      </c>
      <c r="D84" s="35" t="s">
        <v>42</v>
      </c>
      <c r="E84" s="35" t="s">
        <v>419</v>
      </c>
      <c r="F84" s="35" t="s">
        <v>2105</v>
      </c>
      <c r="G84" s="34" t="s">
        <v>9112</v>
      </c>
      <c r="H84" s="34" t="s">
        <v>8726</v>
      </c>
      <c r="I84" s="34" t="s">
        <v>20</v>
      </c>
      <c r="J84" s="34" t="s">
        <v>9113</v>
      </c>
      <c r="K84" s="34" t="s">
        <v>7538</v>
      </c>
      <c r="L84" s="34" t="s">
        <v>8726</v>
      </c>
      <c r="M84" s="35" t="s">
        <v>8491</v>
      </c>
      <c r="N84" s="34" t="s">
        <v>2257</v>
      </c>
      <c r="O84" s="36" t="s">
        <v>9046</v>
      </c>
      <c r="P84" s="33" t="s">
        <v>8506</v>
      </c>
    </row>
    <row r="85" spans="1:16" ht="15" thickBot="1" x14ac:dyDescent="0.35">
      <c r="A85" s="37" t="s">
        <v>8857</v>
      </c>
      <c r="B85" s="37" t="s">
        <v>7629</v>
      </c>
      <c r="C85" s="38" t="s">
        <v>9114</v>
      </c>
      <c r="D85" s="38" t="s">
        <v>26</v>
      </c>
      <c r="E85" s="38" t="s">
        <v>419</v>
      </c>
      <c r="F85" s="38" t="s">
        <v>2105</v>
      </c>
      <c r="G85" s="37" t="s">
        <v>9109</v>
      </c>
      <c r="H85" s="37" t="s">
        <v>9115</v>
      </c>
      <c r="I85" s="37" t="s">
        <v>20</v>
      </c>
      <c r="J85" s="37" t="s">
        <v>9116</v>
      </c>
      <c r="K85" s="37" t="s">
        <v>7538</v>
      </c>
      <c r="L85" s="37" t="s">
        <v>2784</v>
      </c>
      <c r="M85" s="38" t="s">
        <v>8491</v>
      </c>
      <c r="N85" s="37" t="s">
        <v>2257</v>
      </c>
      <c r="O85" s="39" t="s">
        <v>9046</v>
      </c>
      <c r="P85" s="40"/>
    </row>
    <row r="86" spans="1:16" x14ac:dyDescent="0.3">
      <c r="A86" s="41" t="s">
        <v>8817</v>
      </c>
      <c r="B86" s="41" t="s">
        <v>7638</v>
      </c>
      <c r="C86" s="42" t="s">
        <v>9117</v>
      </c>
      <c r="D86" s="42" t="s">
        <v>3009</v>
      </c>
      <c r="E86" s="42" t="s">
        <v>419</v>
      </c>
      <c r="F86" s="42" t="s">
        <v>2105</v>
      </c>
      <c r="G86" s="41" t="s">
        <v>9118</v>
      </c>
      <c r="H86" s="41" t="s">
        <v>8726</v>
      </c>
      <c r="I86" s="41" t="s">
        <v>20</v>
      </c>
      <c r="J86" s="41" t="s">
        <v>9119</v>
      </c>
      <c r="K86" s="41" t="s">
        <v>4933</v>
      </c>
      <c r="L86" s="41" t="s">
        <v>8726</v>
      </c>
      <c r="M86" s="42" t="s">
        <v>8491</v>
      </c>
      <c r="N86" s="41" t="s">
        <v>2257</v>
      </c>
      <c r="O86" s="43" t="s">
        <v>9120</v>
      </c>
      <c r="P86" s="44" t="s">
        <v>9121</v>
      </c>
    </row>
    <row r="87" spans="1:16" x14ac:dyDescent="0.3">
      <c r="A87" s="34" t="s">
        <v>8819</v>
      </c>
      <c r="B87" s="34" t="s">
        <v>7638</v>
      </c>
      <c r="C87" s="35" t="s">
        <v>8057</v>
      </c>
      <c r="D87" s="35" t="s">
        <v>8726</v>
      </c>
      <c r="E87" s="35" t="s">
        <v>419</v>
      </c>
      <c r="F87" s="35" t="s">
        <v>2105</v>
      </c>
      <c r="G87" s="34" t="s">
        <v>9122</v>
      </c>
      <c r="H87" s="34" t="s">
        <v>8726</v>
      </c>
      <c r="I87" s="34" t="s">
        <v>20</v>
      </c>
      <c r="J87" s="34" t="s">
        <v>9123</v>
      </c>
      <c r="K87" s="34" t="s">
        <v>4933</v>
      </c>
      <c r="L87" s="34" t="s">
        <v>8726</v>
      </c>
      <c r="M87" s="35" t="s">
        <v>8491</v>
      </c>
      <c r="N87" s="34" t="s">
        <v>2257</v>
      </c>
      <c r="O87" s="36" t="s">
        <v>9120</v>
      </c>
      <c r="P87" s="33"/>
    </row>
    <row r="88" spans="1:16" x14ac:dyDescent="0.3">
      <c r="A88" s="34" t="s">
        <v>8819</v>
      </c>
      <c r="B88" s="34" t="s">
        <v>7634</v>
      </c>
      <c r="C88" s="35" t="s">
        <v>9124</v>
      </c>
      <c r="D88" s="35" t="s">
        <v>2104</v>
      </c>
      <c r="E88" s="35" t="s">
        <v>419</v>
      </c>
      <c r="F88" s="35" t="s">
        <v>2105</v>
      </c>
      <c r="G88" s="34" t="s">
        <v>9125</v>
      </c>
      <c r="H88" s="34" t="s">
        <v>9126</v>
      </c>
      <c r="I88" s="34" t="s">
        <v>20</v>
      </c>
      <c r="J88" s="34" t="s">
        <v>9127</v>
      </c>
      <c r="K88" s="34" t="s">
        <v>4933</v>
      </c>
      <c r="L88" s="34" t="s">
        <v>2784</v>
      </c>
      <c r="M88" s="35" t="s">
        <v>8491</v>
      </c>
      <c r="N88" s="34" t="s">
        <v>2257</v>
      </c>
      <c r="O88" s="36" t="s">
        <v>9120</v>
      </c>
      <c r="P88" s="33"/>
    </row>
    <row r="89" spans="1:16" x14ac:dyDescent="0.3">
      <c r="A89" s="34" t="s">
        <v>8836</v>
      </c>
      <c r="B89" s="34" t="s">
        <v>2284</v>
      </c>
      <c r="C89" s="35" t="s">
        <v>9128</v>
      </c>
      <c r="D89" s="35" t="s">
        <v>8726</v>
      </c>
      <c r="E89" s="35" t="s">
        <v>1314</v>
      </c>
      <c r="F89" s="35" t="s">
        <v>8472</v>
      </c>
      <c r="G89" s="34" t="s">
        <v>9129</v>
      </c>
      <c r="H89" s="34" t="s">
        <v>8726</v>
      </c>
      <c r="I89" s="34" t="s">
        <v>27</v>
      </c>
      <c r="J89" s="45" t="s">
        <v>9130</v>
      </c>
      <c r="K89" s="34" t="s">
        <v>9131</v>
      </c>
      <c r="L89" s="34" t="s">
        <v>8726</v>
      </c>
      <c r="M89" s="35" t="s">
        <v>1862</v>
      </c>
      <c r="N89" s="34" t="s">
        <v>8924</v>
      </c>
      <c r="O89" s="36" t="s">
        <v>9120</v>
      </c>
      <c r="P89" s="33" t="s">
        <v>9132</v>
      </c>
    </row>
    <row r="90" spans="1:16" x14ac:dyDescent="0.3">
      <c r="A90" s="34" t="s">
        <v>8836</v>
      </c>
      <c r="B90" s="34" t="s">
        <v>2284</v>
      </c>
      <c r="C90" s="35" t="s">
        <v>9128</v>
      </c>
      <c r="D90" s="35" t="s">
        <v>3009</v>
      </c>
      <c r="E90" s="35" t="s">
        <v>1314</v>
      </c>
      <c r="F90" s="35" t="s">
        <v>8472</v>
      </c>
      <c r="G90" s="34" t="s">
        <v>9133</v>
      </c>
      <c r="H90" s="34" t="s">
        <v>8726</v>
      </c>
      <c r="I90" s="34" t="s">
        <v>27</v>
      </c>
      <c r="J90" s="45" t="s">
        <v>9130</v>
      </c>
      <c r="K90" s="34" t="s">
        <v>9131</v>
      </c>
      <c r="L90" s="34" t="s">
        <v>8726</v>
      </c>
      <c r="M90" s="35" t="s">
        <v>1862</v>
      </c>
      <c r="N90" s="34" t="s">
        <v>8924</v>
      </c>
      <c r="O90" s="36" t="s">
        <v>9120</v>
      </c>
      <c r="P90" s="33" t="s">
        <v>9132</v>
      </c>
    </row>
    <row r="91" spans="1:16" x14ac:dyDescent="0.3">
      <c r="A91" s="34" t="s">
        <v>8836</v>
      </c>
      <c r="B91" s="34" t="s">
        <v>2284</v>
      </c>
      <c r="C91" s="35" t="s">
        <v>9128</v>
      </c>
      <c r="D91" s="35" t="s">
        <v>2104</v>
      </c>
      <c r="E91" s="35" t="s">
        <v>1314</v>
      </c>
      <c r="F91" s="35" t="s">
        <v>8472</v>
      </c>
      <c r="G91" s="34" t="s">
        <v>9134</v>
      </c>
      <c r="H91" s="34" t="s">
        <v>8726</v>
      </c>
      <c r="I91" s="34" t="s">
        <v>20</v>
      </c>
      <c r="J91" s="34" t="s">
        <v>9135</v>
      </c>
      <c r="K91" s="34" t="s">
        <v>9131</v>
      </c>
      <c r="L91" s="34" t="s">
        <v>8726</v>
      </c>
      <c r="M91" s="35" t="s">
        <v>1862</v>
      </c>
      <c r="N91" s="34" t="s">
        <v>8924</v>
      </c>
      <c r="O91" s="36" t="s">
        <v>9120</v>
      </c>
      <c r="P91" s="33"/>
    </row>
    <row r="92" spans="1:16" x14ac:dyDescent="0.3">
      <c r="A92" s="34" t="s">
        <v>8833</v>
      </c>
      <c r="B92" s="34" t="s">
        <v>2284</v>
      </c>
      <c r="C92" s="35" t="s">
        <v>7733</v>
      </c>
      <c r="D92" s="35" t="s">
        <v>8726</v>
      </c>
      <c r="E92" s="35" t="s">
        <v>419</v>
      </c>
      <c r="F92" s="35" t="s">
        <v>8472</v>
      </c>
      <c r="G92" s="34" t="s">
        <v>9136</v>
      </c>
      <c r="H92" s="34" t="s">
        <v>8726</v>
      </c>
      <c r="I92" s="34" t="s">
        <v>27</v>
      </c>
      <c r="J92" s="45" t="s">
        <v>9078</v>
      </c>
      <c r="K92" s="34" t="s">
        <v>3790</v>
      </c>
      <c r="L92" s="34" t="s">
        <v>8726</v>
      </c>
      <c r="M92" s="35" t="s">
        <v>1862</v>
      </c>
      <c r="N92" s="34" t="s">
        <v>2257</v>
      </c>
      <c r="O92" s="36" t="s">
        <v>9120</v>
      </c>
      <c r="P92" s="33" t="s">
        <v>9137</v>
      </c>
    </row>
    <row r="93" spans="1:16" x14ac:dyDescent="0.3">
      <c r="A93" s="34" t="s">
        <v>8833</v>
      </c>
      <c r="B93" s="34" t="s">
        <v>2284</v>
      </c>
      <c r="C93" s="35" t="s">
        <v>7733</v>
      </c>
      <c r="D93" s="35" t="s">
        <v>3009</v>
      </c>
      <c r="E93" s="35" t="s">
        <v>419</v>
      </c>
      <c r="F93" s="35" t="s">
        <v>8472</v>
      </c>
      <c r="G93" s="34" t="s">
        <v>9138</v>
      </c>
      <c r="H93" s="34" t="s">
        <v>8726</v>
      </c>
      <c r="I93" s="34" t="s">
        <v>27</v>
      </c>
      <c r="J93" s="45" t="s">
        <v>9078</v>
      </c>
      <c r="K93" s="34" t="s">
        <v>3790</v>
      </c>
      <c r="L93" s="34" t="s">
        <v>8726</v>
      </c>
      <c r="M93" s="35" t="s">
        <v>1862</v>
      </c>
      <c r="N93" s="34" t="s">
        <v>2257</v>
      </c>
      <c r="O93" s="36" t="s">
        <v>9120</v>
      </c>
      <c r="P93" s="33" t="s">
        <v>9137</v>
      </c>
    </row>
    <row r="94" spans="1:16" x14ac:dyDescent="0.3">
      <c r="A94" s="34" t="s">
        <v>8833</v>
      </c>
      <c r="B94" s="34" t="s">
        <v>2284</v>
      </c>
      <c r="C94" s="35" t="s">
        <v>7733</v>
      </c>
      <c r="D94" s="35" t="s">
        <v>2104</v>
      </c>
      <c r="E94" s="35" t="s">
        <v>419</v>
      </c>
      <c r="F94" s="35" t="s">
        <v>8472</v>
      </c>
      <c r="G94" s="34" t="s">
        <v>9139</v>
      </c>
      <c r="H94" s="34" t="s">
        <v>8726</v>
      </c>
      <c r="I94" s="34" t="s">
        <v>20</v>
      </c>
      <c r="J94" s="34" t="s">
        <v>9070</v>
      </c>
      <c r="K94" s="34" t="s">
        <v>3790</v>
      </c>
      <c r="L94" s="34" t="s">
        <v>8726</v>
      </c>
      <c r="M94" s="35" t="s">
        <v>1862</v>
      </c>
      <c r="N94" s="34" t="s">
        <v>2257</v>
      </c>
      <c r="O94" s="36" t="s">
        <v>9120</v>
      </c>
      <c r="P94" s="33"/>
    </row>
    <row r="95" spans="1:16" x14ac:dyDescent="0.3">
      <c r="A95" s="34" t="s">
        <v>8806</v>
      </c>
      <c r="B95" s="34" t="s">
        <v>7829</v>
      </c>
      <c r="C95" s="35" t="s">
        <v>9140</v>
      </c>
      <c r="D95" s="35" t="s">
        <v>3009</v>
      </c>
      <c r="E95" s="35" t="s">
        <v>419</v>
      </c>
      <c r="F95" s="35" t="s">
        <v>2105</v>
      </c>
      <c r="G95" s="34" t="s">
        <v>9141</v>
      </c>
      <c r="H95" s="34" t="s">
        <v>9142</v>
      </c>
      <c r="I95" s="34" t="s">
        <v>20</v>
      </c>
      <c r="J95" s="34" t="s">
        <v>9143</v>
      </c>
      <c r="K95" s="34" t="s">
        <v>4933</v>
      </c>
      <c r="L95" s="34" t="s">
        <v>2784</v>
      </c>
      <c r="M95" s="35" t="s">
        <v>8508</v>
      </c>
      <c r="N95" s="34" t="s">
        <v>2257</v>
      </c>
      <c r="O95" s="36" t="s">
        <v>9120</v>
      </c>
      <c r="P95" s="33" t="s">
        <v>9144</v>
      </c>
    </row>
    <row r="96" spans="1:16" x14ac:dyDescent="0.3">
      <c r="A96" s="34" t="s">
        <v>8890</v>
      </c>
      <c r="B96" s="34" t="s">
        <v>7829</v>
      </c>
      <c r="C96" s="35" t="s">
        <v>9145</v>
      </c>
      <c r="D96" s="35" t="s">
        <v>8726</v>
      </c>
      <c r="E96" s="35" t="s">
        <v>419</v>
      </c>
      <c r="F96" s="35" t="s">
        <v>2105</v>
      </c>
      <c r="G96" s="34" t="s">
        <v>9141</v>
      </c>
      <c r="H96" s="34" t="s">
        <v>9146</v>
      </c>
      <c r="I96" s="34" t="s">
        <v>20</v>
      </c>
      <c r="J96" s="34" t="s">
        <v>9147</v>
      </c>
      <c r="K96" s="34" t="s">
        <v>4933</v>
      </c>
      <c r="L96" s="34" t="s">
        <v>2784</v>
      </c>
      <c r="M96" s="35" t="s">
        <v>8508</v>
      </c>
      <c r="N96" s="34" t="s">
        <v>2257</v>
      </c>
      <c r="O96" s="36" t="s">
        <v>9120</v>
      </c>
      <c r="P96" s="33"/>
    </row>
    <row r="97" spans="1:16" x14ac:dyDescent="0.3">
      <c r="A97" s="34" t="s">
        <v>8890</v>
      </c>
      <c r="B97" s="34" t="s">
        <v>7956</v>
      </c>
      <c r="C97" s="35" t="s">
        <v>9148</v>
      </c>
      <c r="D97" s="35" t="s">
        <v>8726</v>
      </c>
      <c r="E97" s="35" t="s">
        <v>419</v>
      </c>
      <c r="F97" s="35" t="s">
        <v>2105</v>
      </c>
      <c r="G97" s="34" t="s">
        <v>9141</v>
      </c>
      <c r="H97" s="34" t="s">
        <v>9149</v>
      </c>
      <c r="I97" s="34" t="s">
        <v>20</v>
      </c>
      <c r="J97" s="34" t="s">
        <v>9147</v>
      </c>
      <c r="K97" s="34" t="s">
        <v>4933</v>
      </c>
      <c r="L97" s="34" t="s">
        <v>2784</v>
      </c>
      <c r="M97" s="35" t="s">
        <v>8508</v>
      </c>
      <c r="N97" s="34" t="s">
        <v>2257</v>
      </c>
      <c r="O97" s="36" t="s">
        <v>9120</v>
      </c>
      <c r="P97" s="33"/>
    </row>
    <row r="98" spans="1:16" x14ac:dyDescent="0.3">
      <c r="A98" s="34" t="s">
        <v>8890</v>
      </c>
      <c r="B98" s="34" t="s">
        <v>7843</v>
      </c>
      <c r="C98" s="35" t="s">
        <v>4725</v>
      </c>
      <c r="D98" s="35" t="s">
        <v>8726</v>
      </c>
      <c r="E98" s="35" t="s">
        <v>419</v>
      </c>
      <c r="F98" s="35" t="s">
        <v>2105</v>
      </c>
      <c r="G98" s="34" t="s">
        <v>9141</v>
      </c>
      <c r="H98" s="34" t="s">
        <v>9150</v>
      </c>
      <c r="I98" s="34" t="s">
        <v>20</v>
      </c>
      <c r="J98" s="34" t="s">
        <v>9147</v>
      </c>
      <c r="K98" s="34" t="s">
        <v>4933</v>
      </c>
      <c r="L98" s="34" t="s">
        <v>2784</v>
      </c>
      <c r="M98" s="35" t="s">
        <v>8508</v>
      </c>
      <c r="N98" s="34" t="s">
        <v>2257</v>
      </c>
      <c r="O98" s="36" t="s">
        <v>9120</v>
      </c>
      <c r="P98" s="33"/>
    </row>
    <row r="99" spans="1:16" x14ac:dyDescent="0.3">
      <c r="A99" s="34" t="s">
        <v>8888</v>
      </c>
      <c r="B99" s="34" t="s">
        <v>7662</v>
      </c>
      <c r="C99" s="35" t="s">
        <v>9151</v>
      </c>
      <c r="D99" s="35" t="s">
        <v>2104</v>
      </c>
      <c r="E99" s="35" t="s">
        <v>419</v>
      </c>
      <c r="F99" s="35" t="s">
        <v>2105</v>
      </c>
      <c r="G99" s="34" t="s">
        <v>9152</v>
      </c>
      <c r="H99" s="34" t="s">
        <v>8726</v>
      </c>
      <c r="I99" s="34" t="s">
        <v>27</v>
      </c>
      <c r="J99" s="34" t="s">
        <v>9153</v>
      </c>
      <c r="K99" s="34" t="s">
        <v>4933</v>
      </c>
      <c r="L99" s="34" t="s">
        <v>8726</v>
      </c>
      <c r="M99" s="35" t="s">
        <v>8491</v>
      </c>
      <c r="N99" s="34" t="s">
        <v>2257</v>
      </c>
      <c r="O99" s="36" t="s">
        <v>9120</v>
      </c>
      <c r="P99" s="33"/>
    </row>
    <row r="100" spans="1:16" ht="16.2" customHeight="1" x14ac:dyDescent="0.3">
      <c r="A100" s="34" t="s">
        <v>8846</v>
      </c>
      <c r="B100" s="34" t="s">
        <v>7662</v>
      </c>
      <c r="C100" s="35" t="s">
        <v>9151</v>
      </c>
      <c r="D100" s="35" t="s">
        <v>18</v>
      </c>
      <c r="E100" s="35" t="s">
        <v>419</v>
      </c>
      <c r="F100" s="35" t="s">
        <v>2105</v>
      </c>
      <c r="G100" s="34" t="s">
        <v>9154</v>
      </c>
      <c r="H100" s="34" t="s">
        <v>8726</v>
      </c>
      <c r="I100" s="34" t="s">
        <v>20</v>
      </c>
      <c r="J100" s="34" t="s">
        <v>9155</v>
      </c>
      <c r="K100" s="34" t="s">
        <v>4933</v>
      </c>
      <c r="L100" s="34" t="s">
        <v>8726</v>
      </c>
      <c r="M100" s="35" t="s">
        <v>8491</v>
      </c>
      <c r="N100" s="34" t="s">
        <v>2257</v>
      </c>
      <c r="O100" s="36" t="s">
        <v>9120</v>
      </c>
      <c r="P100" s="33"/>
    </row>
    <row r="101" spans="1:16" x14ac:dyDescent="0.3">
      <c r="A101" s="34" t="s">
        <v>8786</v>
      </c>
      <c r="B101" s="34" t="s">
        <v>7634</v>
      </c>
      <c r="C101" s="35" t="s">
        <v>9156</v>
      </c>
      <c r="D101" s="35" t="s">
        <v>8726</v>
      </c>
      <c r="E101" s="35" t="s">
        <v>419</v>
      </c>
      <c r="F101" s="35" t="s">
        <v>1728</v>
      </c>
      <c r="G101" s="34" t="s">
        <v>9125</v>
      </c>
      <c r="H101" s="34" t="s">
        <v>9157</v>
      </c>
      <c r="I101" s="34" t="s">
        <v>20</v>
      </c>
      <c r="J101" s="34" t="s">
        <v>9158</v>
      </c>
      <c r="K101" s="34" t="s">
        <v>4933</v>
      </c>
      <c r="L101" s="34" t="s">
        <v>2784</v>
      </c>
      <c r="M101" s="35" t="s">
        <v>8491</v>
      </c>
      <c r="N101" s="34" t="s">
        <v>2257</v>
      </c>
      <c r="O101" s="36" t="s">
        <v>9120</v>
      </c>
      <c r="P101" s="33"/>
    </row>
    <row r="102" spans="1:16" x14ac:dyDescent="0.3">
      <c r="A102" s="34" t="s">
        <v>8836</v>
      </c>
      <c r="B102" s="34" t="s">
        <v>2284</v>
      </c>
      <c r="C102" s="35" t="s">
        <v>7730</v>
      </c>
      <c r="D102" s="35" t="s">
        <v>3009</v>
      </c>
      <c r="E102" s="35" t="s">
        <v>419</v>
      </c>
      <c r="F102" s="35" t="s">
        <v>6281</v>
      </c>
      <c r="G102" s="34" t="s">
        <v>9159</v>
      </c>
      <c r="H102" s="34" t="s">
        <v>8726</v>
      </c>
      <c r="I102" s="34" t="s">
        <v>20</v>
      </c>
      <c r="J102" s="34" t="s">
        <v>9135</v>
      </c>
      <c r="K102" s="34" t="s">
        <v>3790</v>
      </c>
      <c r="L102" s="34" t="s">
        <v>8726</v>
      </c>
      <c r="M102" s="35" t="s">
        <v>1862</v>
      </c>
      <c r="N102" s="34" t="s">
        <v>8924</v>
      </c>
      <c r="O102" s="36" t="s">
        <v>9120</v>
      </c>
      <c r="P102" s="33" t="s">
        <v>9160</v>
      </c>
    </row>
    <row r="103" spans="1:16" x14ac:dyDescent="0.3">
      <c r="A103" s="34" t="s">
        <v>8800</v>
      </c>
      <c r="B103" s="34" t="s">
        <v>7880</v>
      </c>
      <c r="C103" s="35" t="s">
        <v>9161</v>
      </c>
      <c r="D103" s="35" t="s">
        <v>8726</v>
      </c>
      <c r="E103" s="35" t="s">
        <v>419</v>
      </c>
      <c r="F103" s="35" t="s">
        <v>1728</v>
      </c>
      <c r="G103" s="34" t="s">
        <v>9141</v>
      </c>
      <c r="H103" s="34" t="s">
        <v>9162</v>
      </c>
      <c r="I103" s="34" t="s">
        <v>20</v>
      </c>
      <c r="J103" s="34" t="s">
        <v>9163</v>
      </c>
      <c r="K103" s="34" t="s">
        <v>4933</v>
      </c>
      <c r="L103" s="34" t="s">
        <v>2784</v>
      </c>
      <c r="M103" s="35" t="s">
        <v>8508</v>
      </c>
      <c r="N103" s="34" t="s">
        <v>2257</v>
      </c>
      <c r="O103" s="36" t="s">
        <v>9120</v>
      </c>
      <c r="P103" s="33"/>
    </row>
    <row r="104" spans="1:16" x14ac:dyDescent="0.3">
      <c r="A104" s="34" t="s">
        <v>8800</v>
      </c>
      <c r="B104" s="34" t="s">
        <v>7829</v>
      </c>
      <c r="C104" s="35" t="s">
        <v>9164</v>
      </c>
      <c r="D104" s="35" t="s">
        <v>8726</v>
      </c>
      <c r="E104" s="35" t="s">
        <v>419</v>
      </c>
      <c r="F104" s="35" t="s">
        <v>1728</v>
      </c>
      <c r="G104" s="34" t="s">
        <v>9141</v>
      </c>
      <c r="H104" s="34" t="s">
        <v>9165</v>
      </c>
      <c r="I104" s="34" t="s">
        <v>20</v>
      </c>
      <c r="J104" s="34" t="s">
        <v>9166</v>
      </c>
      <c r="K104" s="34" t="s">
        <v>4933</v>
      </c>
      <c r="L104" s="34" t="s">
        <v>2784</v>
      </c>
      <c r="M104" s="35" t="s">
        <v>8508</v>
      </c>
      <c r="N104" s="34" t="s">
        <v>2257</v>
      </c>
      <c r="O104" s="36" t="s">
        <v>9120</v>
      </c>
      <c r="P104" s="33"/>
    </row>
    <row r="105" spans="1:16" x14ac:dyDescent="0.3">
      <c r="A105" s="34" t="s">
        <v>8823</v>
      </c>
      <c r="B105" s="34" t="s">
        <v>7843</v>
      </c>
      <c r="C105" s="35" t="s">
        <v>5758</v>
      </c>
      <c r="D105" s="35" t="s">
        <v>18</v>
      </c>
      <c r="E105" s="35" t="s">
        <v>419</v>
      </c>
      <c r="F105" s="35" t="s">
        <v>1728</v>
      </c>
      <c r="G105" s="34" t="s">
        <v>9141</v>
      </c>
      <c r="H105" s="34" t="s">
        <v>9167</v>
      </c>
      <c r="I105" s="34" t="s">
        <v>20</v>
      </c>
      <c r="J105" s="34" t="s">
        <v>9168</v>
      </c>
      <c r="K105" s="34" t="s">
        <v>4933</v>
      </c>
      <c r="L105" s="34" t="s">
        <v>2784</v>
      </c>
      <c r="M105" s="35" t="s">
        <v>8508</v>
      </c>
      <c r="N105" s="34" t="s">
        <v>2257</v>
      </c>
      <c r="O105" s="36" t="s">
        <v>9120</v>
      </c>
      <c r="P105" s="33"/>
    </row>
    <row r="106" spans="1:16" x14ac:dyDescent="0.3">
      <c r="A106" s="34" t="s">
        <v>8786</v>
      </c>
      <c r="B106" s="34" t="s">
        <v>7653</v>
      </c>
      <c r="C106" s="35" t="s">
        <v>5972</v>
      </c>
      <c r="D106" s="35" t="s">
        <v>8726</v>
      </c>
      <c r="E106" s="35" t="s">
        <v>419</v>
      </c>
      <c r="F106" s="35" t="s">
        <v>1728</v>
      </c>
      <c r="G106" s="34" t="s">
        <v>9169</v>
      </c>
      <c r="H106" s="34" t="s">
        <v>9170</v>
      </c>
      <c r="I106" s="34" t="s">
        <v>20</v>
      </c>
      <c r="J106" s="34" t="s">
        <v>9158</v>
      </c>
      <c r="K106" s="34" t="s">
        <v>4933</v>
      </c>
      <c r="L106" s="34" t="s">
        <v>2784</v>
      </c>
      <c r="M106" s="35" t="s">
        <v>8491</v>
      </c>
      <c r="N106" s="34" t="s">
        <v>2257</v>
      </c>
      <c r="O106" s="36" t="s">
        <v>9120</v>
      </c>
      <c r="P106" s="33"/>
    </row>
    <row r="107" spans="1:16" x14ac:dyDescent="0.3">
      <c r="A107" s="34" t="s">
        <v>9171</v>
      </c>
      <c r="B107" s="34" t="s">
        <v>7829</v>
      </c>
      <c r="C107" s="35" t="s">
        <v>9172</v>
      </c>
      <c r="D107" s="35" t="s">
        <v>3009</v>
      </c>
      <c r="E107" s="35" t="s">
        <v>419</v>
      </c>
      <c r="F107" s="35" t="s">
        <v>1728</v>
      </c>
      <c r="G107" s="34" t="s">
        <v>9141</v>
      </c>
      <c r="H107" s="34" t="s">
        <v>9173</v>
      </c>
      <c r="I107" s="34" t="s">
        <v>20</v>
      </c>
      <c r="J107" s="45" t="s">
        <v>9174</v>
      </c>
      <c r="K107" s="34" t="s">
        <v>4933</v>
      </c>
      <c r="L107" s="34" t="s">
        <v>2784</v>
      </c>
      <c r="M107" s="35" t="s">
        <v>8508</v>
      </c>
      <c r="N107" s="34" t="s">
        <v>2257</v>
      </c>
      <c r="O107" s="36" t="s">
        <v>9120</v>
      </c>
      <c r="P107" s="33" t="s">
        <v>9175</v>
      </c>
    </row>
    <row r="108" spans="1:16" x14ac:dyDescent="0.3">
      <c r="A108" s="34" t="s">
        <v>8836</v>
      </c>
      <c r="B108" s="34" t="s">
        <v>7829</v>
      </c>
      <c r="C108" s="35" t="s">
        <v>9176</v>
      </c>
      <c r="D108" s="35" t="s">
        <v>8726</v>
      </c>
      <c r="E108" s="35" t="s">
        <v>1314</v>
      </c>
      <c r="F108" s="35" t="s">
        <v>1728</v>
      </c>
      <c r="G108" s="34" t="s">
        <v>9177</v>
      </c>
      <c r="H108" s="34" t="s">
        <v>9178</v>
      </c>
      <c r="I108" s="34" t="s">
        <v>20</v>
      </c>
      <c r="J108" s="45" t="s">
        <v>9179</v>
      </c>
      <c r="K108" s="34" t="s">
        <v>6631</v>
      </c>
      <c r="L108" s="34" t="s">
        <v>2784</v>
      </c>
      <c r="M108" s="35" t="s">
        <v>8508</v>
      </c>
      <c r="N108" s="34" t="s">
        <v>8924</v>
      </c>
      <c r="O108" s="36" t="s">
        <v>9120</v>
      </c>
      <c r="P108" s="33" t="s">
        <v>9180</v>
      </c>
    </row>
    <row r="109" spans="1:16" x14ac:dyDescent="0.3">
      <c r="A109" s="34" t="s">
        <v>8836</v>
      </c>
      <c r="B109" s="34" t="s">
        <v>7843</v>
      </c>
      <c r="C109" s="35" t="s">
        <v>4716</v>
      </c>
      <c r="D109" s="35" t="s">
        <v>8726</v>
      </c>
      <c r="E109" s="35" t="s">
        <v>1314</v>
      </c>
      <c r="F109" s="35" t="s">
        <v>1728</v>
      </c>
      <c r="G109" s="34" t="s">
        <v>9177</v>
      </c>
      <c r="H109" s="34" t="s">
        <v>9181</v>
      </c>
      <c r="I109" s="34" t="s">
        <v>20</v>
      </c>
      <c r="J109" s="45" t="s">
        <v>9182</v>
      </c>
      <c r="K109" s="34" t="s">
        <v>6631</v>
      </c>
      <c r="L109" s="34" t="s">
        <v>2784</v>
      </c>
      <c r="M109" s="35" t="s">
        <v>8508</v>
      </c>
      <c r="N109" s="34" t="s">
        <v>8678</v>
      </c>
      <c r="O109" s="36" t="s">
        <v>9120</v>
      </c>
      <c r="P109" s="33" t="s">
        <v>9183</v>
      </c>
    </row>
    <row r="110" spans="1:16" x14ac:dyDescent="0.3">
      <c r="A110" s="34" t="s">
        <v>8836</v>
      </c>
      <c r="B110" s="34" t="s">
        <v>7843</v>
      </c>
      <c r="C110" s="35" t="s">
        <v>4719</v>
      </c>
      <c r="D110" s="35" t="s">
        <v>8726</v>
      </c>
      <c r="E110" s="35" t="s">
        <v>419</v>
      </c>
      <c r="F110" s="35" t="s">
        <v>6281</v>
      </c>
      <c r="G110" s="34" t="s">
        <v>9177</v>
      </c>
      <c r="H110" s="34" t="s">
        <v>9184</v>
      </c>
      <c r="I110" s="34" t="s">
        <v>20</v>
      </c>
      <c r="J110" s="45" t="s">
        <v>9182</v>
      </c>
      <c r="K110" s="34" t="s">
        <v>4933</v>
      </c>
      <c r="L110" s="34" t="s">
        <v>2784</v>
      </c>
      <c r="M110" s="35" t="s">
        <v>8508</v>
      </c>
      <c r="N110" s="34" t="s">
        <v>8678</v>
      </c>
      <c r="O110" s="36" t="s">
        <v>9120</v>
      </c>
      <c r="P110" s="33" t="s">
        <v>9183</v>
      </c>
    </row>
    <row r="111" spans="1:16" x14ac:dyDescent="0.3">
      <c r="A111" s="34" t="s">
        <v>8833</v>
      </c>
      <c r="B111" s="34" t="s">
        <v>7843</v>
      </c>
      <c r="C111" s="35" t="s">
        <v>4722</v>
      </c>
      <c r="D111" s="35" t="s">
        <v>8726</v>
      </c>
      <c r="E111" s="35" t="s">
        <v>419</v>
      </c>
      <c r="F111" s="35" t="s">
        <v>1728</v>
      </c>
      <c r="G111" s="34" t="s">
        <v>9177</v>
      </c>
      <c r="H111" s="34" t="s">
        <v>9185</v>
      </c>
      <c r="I111" s="34" t="s">
        <v>20</v>
      </c>
      <c r="J111" s="45" t="s">
        <v>9186</v>
      </c>
      <c r="K111" s="34" t="s">
        <v>4933</v>
      </c>
      <c r="L111" s="34" t="s">
        <v>2784</v>
      </c>
      <c r="M111" s="35" t="s">
        <v>8508</v>
      </c>
      <c r="N111" s="34" t="s">
        <v>8562</v>
      </c>
      <c r="O111" s="36" t="s">
        <v>9120</v>
      </c>
      <c r="P111" s="33" t="s">
        <v>9187</v>
      </c>
    </row>
    <row r="112" spans="1:16" x14ac:dyDescent="0.3">
      <c r="A112" s="34" t="s">
        <v>8836</v>
      </c>
      <c r="B112" s="34" t="s">
        <v>7897</v>
      </c>
      <c r="C112" s="35" t="s">
        <v>4178</v>
      </c>
      <c r="D112" s="35" t="s">
        <v>3009</v>
      </c>
      <c r="E112" s="35" t="s">
        <v>1314</v>
      </c>
      <c r="F112" s="35" t="s">
        <v>1728</v>
      </c>
      <c r="G112" s="34" t="s">
        <v>9177</v>
      </c>
      <c r="H112" s="34" t="s">
        <v>9188</v>
      </c>
      <c r="I112" s="34" t="s">
        <v>20</v>
      </c>
      <c r="J112" s="45" t="s">
        <v>9179</v>
      </c>
      <c r="K112" s="34" t="s">
        <v>6631</v>
      </c>
      <c r="L112" s="34" t="s">
        <v>2784</v>
      </c>
      <c r="M112" s="35" t="s">
        <v>8508</v>
      </c>
      <c r="N112" s="34" t="s">
        <v>8924</v>
      </c>
      <c r="O112" s="36" t="s">
        <v>9120</v>
      </c>
      <c r="P112" s="33" t="s">
        <v>9183</v>
      </c>
    </row>
    <row r="113" spans="1:16" ht="15" thickBot="1" x14ac:dyDescent="0.35">
      <c r="A113" s="37" t="s">
        <v>9171</v>
      </c>
      <c r="B113" s="37" t="s">
        <v>7897</v>
      </c>
      <c r="C113" s="38" t="s">
        <v>4181</v>
      </c>
      <c r="D113" s="38" t="s">
        <v>3009</v>
      </c>
      <c r="E113" s="38" t="s">
        <v>419</v>
      </c>
      <c r="F113" s="38" t="s">
        <v>1728</v>
      </c>
      <c r="G113" s="37" t="s">
        <v>9177</v>
      </c>
      <c r="H113" s="37" t="s">
        <v>9189</v>
      </c>
      <c r="I113" s="37" t="s">
        <v>20</v>
      </c>
      <c r="J113" s="46" t="s">
        <v>9174</v>
      </c>
      <c r="K113" s="37" t="s">
        <v>4933</v>
      </c>
      <c r="L113" s="37" t="s">
        <v>2784</v>
      </c>
      <c r="M113" s="38" t="s">
        <v>8508</v>
      </c>
      <c r="N113" s="37" t="s">
        <v>2257</v>
      </c>
      <c r="O113" s="39" t="s">
        <v>9120</v>
      </c>
      <c r="P113" s="40" t="s">
        <v>9190</v>
      </c>
    </row>
    <row r="114" spans="1:16" x14ac:dyDescent="0.3">
      <c r="A114" s="47" t="s">
        <v>8823</v>
      </c>
      <c r="B114" s="47" t="s">
        <v>7904</v>
      </c>
      <c r="C114" s="48" t="s">
        <v>9191</v>
      </c>
      <c r="D114" s="48" t="s">
        <v>2104</v>
      </c>
      <c r="E114" s="48" t="s">
        <v>419</v>
      </c>
      <c r="F114" s="48" t="s">
        <v>1728</v>
      </c>
      <c r="G114" s="47" t="s">
        <v>9192</v>
      </c>
      <c r="H114" s="47" t="s">
        <v>9193</v>
      </c>
      <c r="I114" s="47" t="s">
        <v>20</v>
      </c>
      <c r="J114" s="47" t="s">
        <v>9194</v>
      </c>
      <c r="K114" s="47" t="s">
        <v>5200</v>
      </c>
      <c r="L114" s="47" t="s">
        <v>2784</v>
      </c>
      <c r="M114" s="48" t="s">
        <v>8508</v>
      </c>
      <c r="N114" s="49" t="s">
        <v>2257</v>
      </c>
      <c r="O114" s="47" t="s">
        <v>9195</v>
      </c>
      <c r="P114" s="47"/>
    </row>
    <row r="115" spans="1:16" x14ac:dyDescent="0.3">
      <c r="A115" s="50" t="s">
        <v>8833</v>
      </c>
      <c r="B115" s="50" t="s">
        <v>2284</v>
      </c>
      <c r="C115" s="51" t="s">
        <v>7723</v>
      </c>
      <c r="D115" s="51" t="s">
        <v>8726</v>
      </c>
      <c r="E115" s="51" t="s">
        <v>419</v>
      </c>
      <c r="F115" s="51" t="s">
        <v>2105</v>
      </c>
      <c r="G115" s="50" t="s">
        <v>9196</v>
      </c>
      <c r="H115" s="50" t="s">
        <v>9197</v>
      </c>
      <c r="I115" s="50" t="s">
        <v>20</v>
      </c>
      <c r="J115" s="50" t="s">
        <v>9198</v>
      </c>
      <c r="K115" s="50" t="s">
        <v>8075</v>
      </c>
      <c r="L115" s="50" t="s">
        <v>2784</v>
      </c>
      <c r="M115" s="51" t="s">
        <v>1862</v>
      </c>
      <c r="N115" s="52" t="s">
        <v>2257</v>
      </c>
      <c r="O115" s="50" t="s">
        <v>9195</v>
      </c>
      <c r="P115" s="50"/>
    </row>
    <row r="116" spans="1:16" x14ac:dyDescent="0.3">
      <c r="A116" s="50" t="s">
        <v>8836</v>
      </c>
      <c r="B116" s="50" t="s">
        <v>2284</v>
      </c>
      <c r="C116" s="51" t="s">
        <v>9199</v>
      </c>
      <c r="D116" s="51" t="s">
        <v>26</v>
      </c>
      <c r="E116" s="51" t="s">
        <v>419</v>
      </c>
      <c r="F116" s="51" t="s">
        <v>6281</v>
      </c>
      <c r="G116" s="50" t="s">
        <v>9200</v>
      </c>
      <c r="H116" s="50" t="s">
        <v>8726</v>
      </c>
      <c r="I116" s="50" t="s">
        <v>20</v>
      </c>
      <c r="J116" s="50" t="s">
        <v>9201</v>
      </c>
      <c r="K116" s="50" t="s">
        <v>8075</v>
      </c>
      <c r="L116" s="50" t="s">
        <v>8726</v>
      </c>
      <c r="M116" s="51" t="s">
        <v>1862</v>
      </c>
      <c r="N116" s="52" t="s">
        <v>8924</v>
      </c>
      <c r="O116" s="50" t="s">
        <v>9195</v>
      </c>
      <c r="P116" s="50"/>
    </row>
    <row r="117" spans="1:16" x14ac:dyDescent="0.3">
      <c r="A117" s="50" t="s">
        <v>8836</v>
      </c>
      <c r="B117" s="50" t="s">
        <v>2284</v>
      </c>
      <c r="C117" s="51" t="s">
        <v>9202</v>
      </c>
      <c r="D117" s="51" t="s">
        <v>2104</v>
      </c>
      <c r="E117" s="51" t="s">
        <v>1314</v>
      </c>
      <c r="F117" s="51" t="s">
        <v>1728</v>
      </c>
      <c r="G117" s="50" t="s">
        <v>9203</v>
      </c>
      <c r="H117" s="50" t="s">
        <v>8726</v>
      </c>
      <c r="I117" s="50" t="s">
        <v>20</v>
      </c>
      <c r="J117" s="50" t="s">
        <v>9201</v>
      </c>
      <c r="K117" s="50" t="s">
        <v>7755</v>
      </c>
      <c r="L117" s="50" t="s">
        <v>8726</v>
      </c>
      <c r="M117" s="51" t="s">
        <v>1862</v>
      </c>
      <c r="N117" s="52" t="s">
        <v>8924</v>
      </c>
      <c r="O117" s="50" t="s">
        <v>9195</v>
      </c>
      <c r="P117" s="50"/>
    </row>
    <row r="118" spans="1:16" x14ac:dyDescent="0.3">
      <c r="A118" s="50" t="s">
        <v>8831</v>
      </c>
      <c r="B118" s="50" t="s">
        <v>6593</v>
      </c>
      <c r="C118" s="51" t="s">
        <v>7814</v>
      </c>
      <c r="D118" s="51" t="s">
        <v>3009</v>
      </c>
      <c r="E118" s="51" t="s">
        <v>1314</v>
      </c>
      <c r="F118" s="51" t="s">
        <v>2105</v>
      </c>
      <c r="G118" s="50" t="s">
        <v>9204</v>
      </c>
      <c r="H118" s="50" t="s">
        <v>8726</v>
      </c>
      <c r="I118" s="50" t="s">
        <v>20</v>
      </c>
      <c r="J118" s="50" t="s">
        <v>9205</v>
      </c>
      <c r="K118" s="50" t="s">
        <v>7755</v>
      </c>
      <c r="L118" s="50" t="s">
        <v>8726</v>
      </c>
      <c r="M118" s="51" t="s">
        <v>1862</v>
      </c>
      <c r="N118" s="52" t="s">
        <v>8924</v>
      </c>
      <c r="O118" s="50" t="s">
        <v>9195</v>
      </c>
      <c r="P118" s="50"/>
    </row>
    <row r="119" spans="1:16" x14ac:dyDescent="0.3">
      <c r="A119" s="50" t="s">
        <v>8831</v>
      </c>
      <c r="B119" s="50" t="s">
        <v>6593</v>
      </c>
      <c r="C119" s="51" t="s">
        <v>7695</v>
      </c>
      <c r="D119" s="51" t="s">
        <v>3009</v>
      </c>
      <c r="E119" s="51" t="s">
        <v>419</v>
      </c>
      <c r="F119" s="51" t="s">
        <v>6281</v>
      </c>
      <c r="G119" s="50" t="s">
        <v>9206</v>
      </c>
      <c r="H119" s="50" t="s">
        <v>8726</v>
      </c>
      <c r="I119" s="50" t="s">
        <v>20</v>
      </c>
      <c r="J119" s="50" t="s">
        <v>9207</v>
      </c>
      <c r="K119" s="50" t="s">
        <v>8075</v>
      </c>
      <c r="L119" s="50" t="s">
        <v>8726</v>
      </c>
      <c r="M119" s="51" t="s">
        <v>1862</v>
      </c>
      <c r="N119" s="52" t="s">
        <v>8924</v>
      </c>
      <c r="O119" s="50" t="s">
        <v>9195</v>
      </c>
      <c r="P119" s="50"/>
    </row>
    <row r="120" spans="1:16" x14ac:dyDescent="0.3">
      <c r="A120" s="50" t="s">
        <v>8783</v>
      </c>
      <c r="B120" s="50" t="s">
        <v>7829</v>
      </c>
      <c r="C120" s="51" t="s">
        <v>9208</v>
      </c>
      <c r="D120" s="51" t="s">
        <v>2104</v>
      </c>
      <c r="E120" s="51" t="s">
        <v>419</v>
      </c>
      <c r="F120" s="51" t="s">
        <v>8472</v>
      </c>
      <c r="G120" s="50" t="s">
        <v>9192</v>
      </c>
      <c r="H120" s="50" t="s">
        <v>9209</v>
      </c>
      <c r="I120" s="50" t="s">
        <v>20</v>
      </c>
      <c r="J120" s="50" t="s">
        <v>9210</v>
      </c>
      <c r="K120" s="50" t="s">
        <v>5200</v>
      </c>
      <c r="L120" s="50" t="s">
        <v>2784</v>
      </c>
      <c r="M120" s="51" t="s">
        <v>8508</v>
      </c>
      <c r="N120" s="52" t="s">
        <v>2257</v>
      </c>
      <c r="O120" s="50" t="s">
        <v>9195</v>
      </c>
      <c r="P120" s="50"/>
    </row>
    <row r="121" spans="1:16" x14ac:dyDescent="0.3">
      <c r="A121" s="50" t="s">
        <v>8820</v>
      </c>
      <c r="B121" s="50" t="s">
        <v>7829</v>
      </c>
      <c r="C121" s="51" t="s">
        <v>3864</v>
      </c>
      <c r="D121" s="51" t="s">
        <v>3009</v>
      </c>
      <c r="E121" s="51" t="s">
        <v>419</v>
      </c>
      <c r="F121" s="51" t="s">
        <v>8472</v>
      </c>
      <c r="G121" s="50" t="s">
        <v>9211</v>
      </c>
      <c r="H121" s="50" t="s">
        <v>9212</v>
      </c>
      <c r="I121" s="50" t="s">
        <v>20</v>
      </c>
      <c r="J121" s="50" t="s">
        <v>9213</v>
      </c>
      <c r="K121" s="50" t="s">
        <v>5200</v>
      </c>
      <c r="L121" s="50" t="s">
        <v>114</v>
      </c>
      <c r="M121" s="51" t="s">
        <v>8508</v>
      </c>
      <c r="N121" s="52" t="s">
        <v>2257</v>
      </c>
      <c r="O121" s="50" t="s">
        <v>9195</v>
      </c>
      <c r="P121" s="50"/>
    </row>
    <row r="122" spans="1:16" x14ac:dyDescent="0.3">
      <c r="A122" s="50" t="s">
        <v>8881</v>
      </c>
      <c r="B122" s="50" t="s">
        <v>7843</v>
      </c>
      <c r="C122" s="51" t="s">
        <v>4752</v>
      </c>
      <c r="D122" s="51" t="s">
        <v>18</v>
      </c>
      <c r="E122" s="51" t="s">
        <v>419</v>
      </c>
      <c r="F122" s="51" t="s">
        <v>1728</v>
      </c>
      <c r="G122" s="50" t="s">
        <v>9192</v>
      </c>
      <c r="H122" s="50" t="s">
        <v>9214</v>
      </c>
      <c r="I122" s="50" t="s">
        <v>20</v>
      </c>
      <c r="J122" s="50" t="s">
        <v>9215</v>
      </c>
      <c r="K122" s="50" t="s">
        <v>5200</v>
      </c>
      <c r="L122" s="50" t="s">
        <v>2784</v>
      </c>
      <c r="M122" s="51" t="s">
        <v>8508</v>
      </c>
      <c r="N122" s="52" t="s">
        <v>9216</v>
      </c>
      <c r="O122" s="50" t="s">
        <v>9195</v>
      </c>
      <c r="P122" s="50"/>
    </row>
    <row r="123" spans="1:16" x14ac:dyDescent="0.3">
      <c r="A123" s="50" t="s">
        <v>8783</v>
      </c>
      <c r="B123" s="50" t="s">
        <v>7843</v>
      </c>
      <c r="C123" s="51" t="s">
        <v>3254</v>
      </c>
      <c r="D123" s="51" t="s">
        <v>18</v>
      </c>
      <c r="E123" s="51" t="s">
        <v>419</v>
      </c>
      <c r="F123" s="51" t="s">
        <v>8472</v>
      </c>
      <c r="G123" s="50" t="s">
        <v>9192</v>
      </c>
      <c r="H123" s="50" t="s">
        <v>9217</v>
      </c>
      <c r="I123" s="50" t="s">
        <v>20</v>
      </c>
      <c r="J123" s="50" t="s">
        <v>9218</v>
      </c>
      <c r="K123" s="50" t="s">
        <v>5200</v>
      </c>
      <c r="L123" s="50" t="s">
        <v>2784</v>
      </c>
      <c r="M123" s="51" t="s">
        <v>8508</v>
      </c>
      <c r="N123" s="52" t="s">
        <v>2257</v>
      </c>
      <c r="O123" s="50" t="s">
        <v>9195</v>
      </c>
      <c r="P123" s="50"/>
    </row>
    <row r="124" spans="1:16" x14ac:dyDescent="0.3">
      <c r="A124" s="50" t="s">
        <v>8823</v>
      </c>
      <c r="B124" s="50" t="s">
        <v>7843</v>
      </c>
      <c r="C124" s="51" t="s">
        <v>4234</v>
      </c>
      <c r="D124" s="51" t="s">
        <v>2104</v>
      </c>
      <c r="E124" s="51" t="s">
        <v>419</v>
      </c>
      <c r="F124" s="51" t="s">
        <v>1728</v>
      </c>
      <c r="G124" s="50" t="s">
        <v>9192</v>
      </c>
      <c r="H124" s="50" t="s">
        <v>9219</v>
      </c>
      <c r="I124" s="50" t="s">
        <v>20</v>
      </c>
      <c r="J124" s="50" t="s">
        <v>9194</v>
      </c>
      <c r="K124" s="50" t="s">
        <v>5200</v>
      </c>
      <c r="L124" s="50" t="s">
        <v>2784</v>
      </c>
      <c r="M124" s="51" t="s">
        <v>8508</v>
      </c>
      <c r="N124" s="52" t="s">
        <v>2257</v>
      </c>
      <c r="O124" s="50" t="s">
        <v>9195</v>
      </c>
      <c r="P124" s="50"/>
    </row>
    <row r="125" spans="1:16" x14ac:dyDescent="0.3">
      <c r="A125" s="50" t="s">
        <v>8838</v>
      </c>
      <c r="B125" s="50" t="s">
        <v>7843</v>
      </c>
      <c r="C125" s="51" t="s">
        <v>4222</v>
      </c>
      <c r="D125" s="51" t="s">
        <v>2104</v>
      </c>
      <c r="E125" s="51" t="s">
        <v>419</v>
      </c>
      <c r="F125" s="51" t="s">
        <v>2105</v>
      </c>
      <c r="G125" s="50" t="s">
        <v>9192</v>
      </c>
      <c r="H125" s="50" t="s">
        <v>9220</v>
      </c>
      <c r="I125" s="50" t="s">
        <v>20</v>
      </c>
      <c r="J125" s="50" t="s">
        <v>9221</v>
      </c>
      <c r="K125" s="50" t="s">
        <v>5200</v>
      </c>
      <c r="L125" s="50" t="s">
        <v>2784</v>
      </c>
      <c r="M125" s="51" t="s">
        <v>8508</v>
      </c>
      <c r="N125" s="52" t="s">
        <v>2257</v>
      </c>
      <c r="O125" s="50" t="s">
        <v>9195</v>
      </c>
      <c r="P125" s="50"/>
    </row>
    <row r="126" spans="1:16" x14ac:dyDescent="0.3">
      <c r="A126" s="50" t="s">
        <v>8820</v>
      </c>
      <c r="B126" s="50" t="s">
        <v>7843</v>
      </c>
      <c r="C126" s="51" t="s">
        <v>9222</v>
      </c>
      <c r="D126" s="51" t="s">
        <v>3009</v>
      </c>
      <c r="E126" s="51" t="s">
        <v>419</v>
      </c>
      <c r="F126" s="51" t="s">
        <v>8472</v>
      </c>
      <c r="G126" s="50" t="s">
        <v>9211</v>
      </c>
      <c r="H126" s="50" t="s">
        <v>9223</v>
      </c>
      <c r="I126" s="50" t="s">
        <v>27</v>
      </c>
      <c r="J126" s="50" t="s">
        <v>9224</v>
      </c>
      <c r="K126" s="50" t="s">
        <v>5200</v>
      </c>
      <c r="L126" s="50" t="s">
        <v>114</v>
      </c>
      <c r="M126" s="51" t="s">
        <v>8508</v>
      </c>
      <c r="N126" s="52" t="s">
        <v>2257</v>
      </c>
      <c r="O126" s="50" t="s">
        <v>9195</v>
      </c>
      <c r="P126" s="50"/>
    </row>
    <row r="127" spans="1:16" x14ac:dyDescent="0.3">
      <c r="A127" s="50" t="s">
        <v>8820</v>
      </c>
      <c r="B127" s="50" t="s">
        <v>7843</v>
      </c>
      <c r="C127" s="51" t="s">
        <v>9222</v>
      </c>
      <c r="D127" s="51" t="s">
        <v>2104</v>
      </c>
      <c r="E127" s="51" t="s">
        <v>419</v>
      </c>
      <c r="F127" s="51" t="s">
        <v>8472</v>
      </c>
      <c r="G127" s="50" t="s">
        <v>9225</v>
      </c>
      <c r="H127" s="50" t="s">
        <v>8726</v>
      </c>
      <c r="I127" s="50" t="s">
        <v>20</v>
      </c>
      <c r="J127" s="50" t="s">
        <v>9213</v>
      </c>
      <c r="K127" s="50" t="s">
        <v>5200</v>
      </c>
      <c r="L127" s="50" t="s">
        <v>8726</v>
      </c>
      <c r="M127" s="51" t="s">
        <v>8508</v>
      </c>
      <c r="N127" s="52" t="s">
        <v>2257</v>
      </c>
      <c r="O127" s="50" t="s">
        <v>9195</v>
      </c>
      <c r="P127" s="50"/>
    </row>
    <row r="128" spans="1:16" x14ac:dyDescent="0.3">
      <c r="A128" s="50" t="s">
        <v>8793</v>
      </c>
      <c r="B128" s="50" t="s">
        <v>9226</v>
      </c>
      <c r="C128" s="51" t="s">
        <v>9227</v>
      </c>
      <c r="D128" s="51" t="s">
        <v>2104</v>
      </c>
      <c r="E128" s="51" t="s">
        <v>419</v>
      </c>
      <c r="F128" s="51" t="s">
        <v>1728</v>
      </c>
      <c r="G128" s="50" t="s">
        <v>9228</v>
      </c>
      <c r="H128" s="50" t="s">
        <v>9229</v>
      </c>
      <c r="I128" s="50" t="s">
        <v>20</v>
      </c>
      <c r="J128" s="50" t="s">
        <v>9230</v>
      </c>
      <c r="K128" s="50" t="s">
        <v>4933</v>
      </c>
      <c r="L128" s="50" t="s">
        <v>2784</v>
      </c>
      <c r="M128" s="51" t="s">
        <v>8491</v>
      </c>
      <c r="N128" s="52" t="s">
        <v>2257</v>
      </c>
      <c r="O128" s="50" t="s">
        <v>9195</v>
      </c>
      <c r="P128" s="50"/>
    </row>
    <row r="129" spans="1:16" x14ac:dyDescent="0.3">
      <c r="A129" s="50" t="s">
        <v>8836</v>
      </c>
      <c r="B129" s="50" t="s">
        <v>2284</v>
      </c>
      <c r="C129" s="51" t="s">
        <v>9202</v>
      </c>
      <c r="D129" s="51" t="s">
        <v>3009</v>
      </c>
      <c r="E129" s="51" t="s">
        <v>1314</v>
      </c>
      <c r="F129" s="51" t="s">
        <v>1728</v>
      </c>
      <c r="G129" s="50" t="s">
        <v>9231</v>
      </c>
      <c r="H129" s="50" t="s">
        <v>9232</v>
      </c>
      <c r="I129" s="50" t="s">
        <v>27</v>
      </c>
      <c r="J129" s="53" t="s">
        <v>9233</v>
      </c>
      <c r="K129" s="50" t="s">
        <v>7755</v>
      </c>
      <c r="L129" s="50" t="s">
        <v>2784</v>
      </c>
      <c r="M129" s="51" t="s">
        <v>1862</v>
      </c>
      <c r="N129" s="52" t="s">
        <v>8924</v>
      </c>
      <c r="O129" s="50" t="s">
        <v>9195</v>
      </c>
      <c r="P129" s="50" t="s">
        <v>9234</v>
      </c>
    </row>
    <row r="130" spans="1:16" ht="15" thickBot="1" x14ac:dyDescent="0.35">
      <c r="A130" s="54" t="s">
        <v>8836</v>
      </c>
      <c r="B130" s="54" t="s">
        <v>2284</v>
      </c>
      <c r="C130" s="55" t="s">
        <v>9199</v>
      </c>
      <c r="D130" s="55" t="s">
        <v>18</v>
      </c>
      <c r="E130" s="55" t="s">
        <v>419</v>
      </c>
      <c r="F130" s="55" t="s">
        <v>6281</v>
      </c>
      <c r="G130" s="54" t="s">
        <v>9231</v>
      </c>
      <c r="H130" s="54" t="s">
        <v>9235</v>
      </c>
      <c r="I130" s="54" t="s">
        <v>27</v>
      </c>
      <c r="J130" s="56" t="s">
        <v>9233</v>
      </c>
      <c r="K130" s="54" t="s">
        <v>8075</v>
      </c>
      <c r="L130" s="54" t="s">
        <v>2784</v>
      </c>
      <c r="M130" s="55" t="s">
        <v>1862</v>
      </c>
      <c r="N130" s="57" t="s">
        <v>8924</v>
      </c>
      <c r="O130" s="54" t="s">
        <v>9195</v>
      </c>
      <c r="P130" s="54" t="s">
        <v>9234</v>
      </c>
    </row>
    <row r="131" spans="1:16" x14ac:dyDescent="0.3">
      <c r="A131" s="47" t="s">
        <v>8790</v>
      </c>
      <c r="B131" s="47" t="s">
        <v>7897</v>
      </c>
      <c r="C131" s="48" t="s">
        <v>5478</v>
      </c>
      <c r="D131" s="48" t="s">
        <v>2104</v>
      </c>
      <c r="E131" s="48" t="s">
        <v>1314</v>
      </c>
      <c r="F131" s="48" t="s">
        <v>2105</v>
      </c>
      <c r="G131" s="47" t="s">
        <v>9236</v>
      </c>
      <c r="H131" s="47" t="s">
        <v>9237</v>
      </c>
      <c r="I131" s="47" t="s">
        <v>20</v>
      </c>
      <c r="J131" s="47" t="s">
        <v>9238</v>
      </c>
      <c r="K131" s="47" t="s">
        <v>6427</v>
      </c>
      <c r="L131" s="47" t="s">
        <v>2784</v>
      </c>
      <c r="M131" s="48" t="s">
        <v>8508</v>
      </c>
      <c r="N131" s="49" t="s">
        <v>8924</v>
      </c>
      <c r="O131" s="47" t="s">
        <v>9239</v>
      </c>
      <c r="P131" s="47"/>
    </row>
    <row r="132" spans="1:16" x14ac:dyDescent="0.3">
      <c r="A132" s="50" t="s">
        <v>8790</v>
      </c>
      <c r="B132" s="50" t="s">
        <v>7897</v>
      </c>
      <c r="C132" s="51" t="s">
        <v>5575</v>
      </c>
      <c r="D132" s="51" t="s">
        <v>2104</v>
      </c>
      <c r="E132" s="51" t="s">
        <v>419</v>
      </c>
      <c r="F132" s="51" t="s">
        <v>6281</v>
      </c>
      <c r="G132" s="50" t="s">
        <v>9236</v>
      </c>
      <c r="H132" s="50" t="s">
        <v>9240</v>
      </c>
      <c r="I132" s="50" t="s">
        <v>20</v>
      </c>
      <c r="J132" s="50" t="s">
        <v>9238</v>
      </c>
      <c r="K132" s="50" t="s">
        <v>9241</v>
      </c>
      <c r="L132" s="50" t="s">
        <v>2784</v>
      </c>
      <c r="M132" s="51" t="s">
        <v>8508</v>
      </c>
      <c r="N132" s="52" t="s">
        <v>8924</v>
      </c>
      <c r="O132" s="50" t="s">
        <v>9239</v>
      </c>
      <c r="P132" s="50"/>
    </row>
    <row r="133" spans="1:16" x14ac:dyDescent="0.3">
      <c r="A133" s="50" t="s">
        <v>8790</v>
      </c>
      <c r="B133" s="50" t="s">
        <v>7904</v>
      </c>
      <c r="C133" s="51" t="s">
        <v>9242</v>
      </c>
      <c r="D133" s="51" t="s">
        <v>18</v>
      </c>
      <c r="E133" s="51" t="s">
        <v>1314</v>
      </c>
      <c r="F133" s="51" t="s">
        <v>2105</v>
      </c>
      <c r="G133" s="50" t="s">
        <v>9236</v>
      </c>
      <c r="H133" s="50" t="s">
        <v>9243</v>
      </c>
      <c r="I133" s="50" t="s">
        <v>20</v>
      </c>
      <c r="J133" s="50" t="s">
        <v>9244</v>
      </c>
      <c r="K133" s="50" t="s">
        <v>6605</v>
      </c>
      <c r="L133" s="50" t="s">
        <v>2784</v>
      </c>
      <c r="M133" s="51" t="s">
        <v>8508</v>
      </c>
      <c r="N133" s="52" t="s">
        <v>8924</v>
      </c>
      <c r="O133" s="50" t="s">
        <v>9239</v>
      </c>
      <c r="P133" s="50"/>
    </row>
    <row r="134" spans="1:16" x14ac:dyDescent="0.3">
      <c r="A134" s="50" t="s">
        <v>8790</v>
      </c>
      <c r="B134" s="50" t="s">
        <v>7904</v>
      </c>
      <c r="C134" s="51" t="s">
        <v>9245</v>
      </c>
      <c r="D134" s="51" t="s">
        <v>2104</v>
      </c>
      <c r="E134" s="51" t="s">
        <v>419</v>
      </c>
      <c r="F134" s="51" t="s">
        <v>6281</v>
      </c>
      <c r="G134" s="50" t="s">
        <v>9236</v>
      </c>
      <c r="H134" s="50" t="s">
        <v>9246</v>
      </c>
      <c r="I134" s="50" t="s">
        <v>20</v>
      </c>
      <c r="J134" s="50" t="s">
        <v>9247</v>
      </c>
      <c r="K134" s="50" t="s">
        <v>9241</v>
      </c>
      <c r="L134" s="50" t="s">
        <v>2784</v>
      </c>
      <c r="M134" s="51" t="s">
        <v>8508</v>
      </c>
      <c r="N134" s="52" t="s">
        <v>8924</v>
      </c>
      <c r="O134" s="50" t="s">
        <v>9239</v>
      </c>
      <c r="P134" s="50"/>
    </row>
    <row r="135" spans="1:16" x14ac:dyDescent="0.3">
      <c r="A135" s="50" t="s">
        <v>8833</v>
      </c>
      <c r="B135" s="50" t="s">
        <v>2284</v>
      </c>
      <c r="C135" s="51" t="s">
        <v>9248</v>
      </c>
      <c r="D135" s="51" t="s">
        <v>3009</v>
      </c>
      <c r="E135" s="51" t="s">
        <v>419</v>
      </c>
      <c r="F135" s="51" t="s">
        <v>1728</v>
      </c>
      <c r="G135" s="50" t="s">
        <v>9249</v>
      </c>
      <c r="H135" s="50" t="s">
        <v>9250</v>
      </c>
      <c r="I135" s="50" t="s">
        <v>20</v>
      </c>
      <c r="J135" s="50" t="s">
        <v>9251</v>
      </c>
      <c r="K135" s="50" t="s">
        <v>6608</v>
      </c>
      <c r="L135" s="50" t="s">
        <v>2784</v>
      </c>
      <c r="M135" s="51" t="s">
        <v>1862</v>
      </c>
      <c r="N135" s="52" t="s">
        <v>2257</v>
      </c>
      <c r="O135" s="50" t="s">
        <v>9239</v>
      </c>
      <c r="P135" s="50"/>
    </row>
    <row r="136" spans="1:16" x14ac:dyDescent="0.3">
      <c r="A136" s="50" t="s">
        <v>8833</v>
      </c>
      <c r="B136" s="50" t="s">
        <v>2284</v>
      </c>
      <c r="C136" s="51" t="s">
        <v>9252</v>
      </c>
      <c r="D136" s="51" t="s">
        <v>8726</v>
      </c>
      <c r="E136" s="51" t="s">
        <v>232</v>
      </c>
      <c r="F136" s="51" t="s">
        <v>6281</v>
      </c>
      <c r="G136" s="50" t="s">
        <v>9249</v>
      </c>
      <c r="H136" s="50" t="s">
        <v>9253</v>
      </c>
      <c r="I136" s="50" t="s">
        <v>20</v>
      </c>
      <c r="J136" s="50" t="s">
        <v>9251</v>
      </c>
      <c r="K136" s="50" t="s">
        <v>3067</v>
      </c>
      <c r="L136" s="50" t="s">
        <v>2784</v>
      </c>
      <c r="M136" s="51" t="s">
        <v>1862</v>
      </c>
      <c r="N136" s="52" t="s">
        <v>2257</v>
      </c>
      <c r="O136" s="50" t="s">
        <v>9239</v>
      </c>
      <c r="P136" s="50"/>
    </row>
    <row r="137" spans="1:16" x14ac:dyDescent="0.3">
      <c r="A137" s="50" t="s">
        <v>8840</v>
      </c>
      <c r="B137" s="50" t="s">
        <v>7662</v>
      </c>
      <c r="C137" s="51" t="s">
        <v>9254</v>
      </c>
      <c r="D137" s="51" t="s">
        <v>26</v>
      </c>
      <c r="E137" s="51" t="s">
        <v>419</v>
      </c>
      <c r="F137" s="51" t="s">
        <v>2105</v>
      </c>
      <c r="G137" s="50" t="s">
        <v>9255</v>
      </c>
      <c r="H137" s="50" t="s">
        <v>9256</v>
      </c>
      <c r="I137" s="50" t="s">
        <v>20</v>
      </c>
      <c r="J137" s="50" t="s">
        <v>9257</v>
      </c>
      <c r="K137" s="50" t="s">
        <v>9241</v>
      </c>
      <c r="L137" s="50" t="s">
        <v>2784</v>
      </c>
      <c r="M137" s="51" t="s">
        <v>8491</v>
      </c>
      <c r="N137" s="52" t="s">
        <v>2257</v>
      </c>
      <c r="O137" s="50" t="s">
        <v>9239</v>
      </c>
      <c r="P137" s="50"/>
    </row>
    <row r="138" spans="1:16" ht="15" thickBot="1" x14ac:dyDescent="0.35">
      <c r="A138" s="54" t="s">
        <v>8841</v>
      </c>
      <c r="B138" s="54" t="s">
        <v>7662</v>
      </c>
      <c r="C138" s="55" t="s">
        <v>9258</v>
      </c>
      <c r="D138" s="55" t="s">
        <v>2104</v>
      </c>
      <c r="E138" s="55" t="s">
        <v>419</v>
      </c>
      <c r="F138" s="55" t="s">
        <v>2105</v>
      </c>
      <c r="G138" s="54" t="s">
        <v>9255</v>
      </c>
      <c r="H138" s="54" t="s">
        <v>9259</v>
      </c>
      <c r="I138" s="54" t="s">
        <v>20</v>
      </c>
      <c r="J138" s="54" t="s">
        <v>9260</v>
      </c>
      <c r="K138" s="54" t="s">
        <v>9241</v>
      </c>
      <c r="L138" s="54" t="s">
        <v>2784</v>
      </c>
      <c r="M138" s="55" t="s">
        <v>8491</v>
      </c>
      <c r="N138" s="57" t="s">
        <v>2257</v>
      </c>
      <c r="O138" s="54" t="s">
        <v>9239</v>
      </c>
      <c r="P138" s="54"/>
    </row>
    <row r="139" spans="1:16" x14ac:dyDescent="0.3">
      <c r="A139" s="47" t="s">
        <v>8839</v>
      </c>
      <c r="B139" s="47" t="s">
        <v>7638</v>
      </c>
      <c r="C139" s="48" t="s">
        <v>9261</v>
      </c>
      <c r="D139" s="48" t="s">
        <v>26</v>
      </c>
      <c r="E139" s="48" t="s">
        <v>419</v>
      </c>
      <c r="F139" s="48" t="s">
        <v>2105</v>
      </c>
      <c r="G139" s="47" t="s">
        <v>9262</v>
      </c>
      <c r="H139" s="47" t="s">
        <v>9263</v>
      </c>
      <c r="I139" s="47" t="s">
        <v>20</v>
      </c>
      <c r="J139" s="47" t="s">
        <v>9264</v>
      </c>
      <c r="K139" s="47" t="s">
        <v>4677</v>
      </c>
      <c r="L139" s="47" t="s">
        <v>2784</v>
      </c>
      <c r="M139" s="48" t="s">
        <v>8491</v>
      </c>
      <c r="N139" s="49" t="s">
        <v>2257</v>
      </c>
      <c r="O139" s="47" t="s">
        <v>9265</v>
      </c>
      <c r="P139" s="47"/>
    </row>
    <row r="140" spans="1:16" x14ac:dyDescent="0.3">
      <c r="A140" s="50" t="s">
        <v>8841</v>
      </c>
      <c r="B140" s="50" t="s">
        <v>7634</v>
      </c>
      <c r="C140" s="51" t="s">
        <v>9266</v>
      </c>
      <c r="D140" s="51" t="s">
        <v>2104</v>
      </c>
      <c r="E140" s="51" t="s">
        <v>419</v>
      </c>
      <c r="F140" s="51" t="s">
        <v>2105</v>
      </c>
      <c r="G140" s="50" t="s">
        <v>9267</v>
      </c>
      <c r="H140" s="50" t="s">
        <v>9268</v>
      </c>
      <c r="I140" s="50" t="s">
        <v>20</v>
      </c>
      <c r="J140" s="50" t="s">
        <v>9269</v>
      </c>
      <c r="K140" s="50" t="s">
        <v>4677</v>
      </c>
      <c r="L140" s="50" t="s">
        <v>2784</v>
      </c>
      <c r="M140" s="51" t="s">
        <v>8491</v>
      </c>
      <c r="N140" s="52" t="s">
        <v>2257</v>
      </c>
      <c r="O140" s="50" t="s">
        <v>9265</v>
      </c>
      <c r="P140" s="50"/>
    </row>
    <row r="141" spans="1:16" ht="15" thickBot="1" x14ac:dyDescent="0.35">
      <c r="A141" s="54" t="s">
        <v>8841</v>
      </c>
      <c r="B141" s="54" t="s">
        <v>7653</v>
      </c>
      <c r="C141" s="55" t="s">
        <v>2783</v>
      </c>
      <c r="D141" s="55" t="s">
        <v>2104</v>
      </c>
      <c r="E141" s="55" t="s">
        <v>419</v>
      </c>
      <c r="F141" s="55" t="s">
        <v>2105</v>
      </c>
      <c r="G141" s="54" t="s">
        <v>9267</v>
      </c>
      <c r="H141" s="54" t="s">
        <v>9270</v>
      </c>
      <c r="I141" s="54" t="s">
        <v>20</v>
      </c>
      <c r="J141" s="54" t="s">
        <v>9271</v>
      </c>
      <c r="K141" s="54" t="s">
        <v>4677</v>
      </c>
      <c r="L141" s="54" t="s">
        <v>2784</v>
      </c>
      <c r="M141" s="55" t="s">
        <v>8491</v>
      </c>
      <c r="N141" s="57" t="s">
        <v>2257</v>
      </c>
      <c r="O141" s="54" t="s">
        <v>9265</v>
      </c>
      <c r="P141" s="54"/>
    </row>
    <row r="142" spans="1:16" x14ac:dyDescent="0.3">
      <c r="A142" s="47" t="s">
        <v>8811</v>
      </c>
      <c r="B142" s="44" t="s">
        <v>6535</v>
      </c>
      <c r="C142" s="58" t="s">
        <v>9272</v>
      </c>
      <c r="D142" s="58" t="s">
        <v>8726</v>
      </c>
      <c r="E142" s="58" t="s">
        <v>2220</v>
      </c>
      <c r="F142" s="58" t="s">
        <v>2105</v>
      </c>
      <c r="G142" s="44" t="s">
        <v>9273</v>
      </c>
      <c r="H142" s="44" t="s">
        <v>9274</v>
      </c>
      <c r="I142" s="44" t="s">
        <v>20</v>
      </c>
      <c r="J142" s="44" t="s">
        <v>9275</v>
      </c>
      <c r="K142" s="44" t="s">
        <v>9276</v>
      </c>
      <c r="L142" s="44" t="s">
        <v>2784</v>
      </c>
      <c r="M142" s="44" t="s">
        <v>1862</v>
      </c>
      <c r="N142" s="41" t="s">
        <v>9277</v>
      </c>
      <c r="O142" s="59" t="s">
        <v>9278</v>
      </c>
      <c r="P142" s="44"/>
    </row>
    <row r="143" spans="1:16" x14ac:dyDescent="0.3">
      <c r="A143" s="50" t="s">
        <v>8811</v>
      </c>
      <c r="B143" s="33" t="s">
        <v>6535</v>
      </c>
      <c r="C143" s="60" t="s">
        <v>9279</v>
      </c>
      <c r="D143" s="60" t="s">
        <v>8726</v>
      </c>
      <c r="E143" s="60" t="s">
        <v>1314</v>
      </c>
      <c r="F143" s="60" t="s">
        <v>6281</v>
      </c>
      <c r="G143" s="33" t="s">
        <v>9280</v>
      </c>
      <c r="H143" s="33" t="s">
        <v>9281</v>
      </c>
      <c r="I143" s="33" t="s">
        <v>20</v>
      </c>
      <c r="J143" s="33" t="s">
        <v>9275</v>
      </c>
      <c r="K143" s="33" t="s">
        <v>7922</v>
      </c>
      <c r="L143" s="33" t="s">
        <v>2784</v>
      </c>
      <c r="M143" s="33" t="s">
        <v>1862</v>
      </c>
      <c r="N143" s="34" t="s">
        <v>9277</v>
      </c>
      <c r="O143" s="61" t="s">
        <v>9278</v>
      </c>
      <c r="P143" s="33"/>
    </row>
    <row r="144" spans="1:16" x14ac:dyDescent="0.3">
      <c r="A144" s="50" t="s">
        <v>8811</v>
      </c>
      <c r="B144" s="33" t="s">
        <v>6535</v>
      </c>
      <c r="C144" s="60" t="s">
        <v>9282</v>
      </c>
      <c r="D144" s="60" t="s">
        <v>8726</v>
      </c>
      <c r="E144" s="60" t="s">
        <v>419</v>
      </c>
      <c r="F144" s="60" t="s">
        <v>6281</v>
      </c>
      <c r="G144" s="33" t="s">
        <v>9280</v>
      </c>
      <c r="H144" s="33" t="s">
        <v>9283</v>
      </c>
      <c r="I144" s="33" t="s">
        <v>20</v>
      </c>
      <c r="J144" s="33" t="s">
        <v>9275</v>
      </c>
      <c r="K144" s="33" t="s">
        <v>6587</v>
      </c>
      <c r="L144" s="33" t="s">
        <v>2784</v>
      </c>
      <c r="M144" s="33" t="s">
        <v>1862</v>
      </c>
      <c r="N144" s="34" t="s">
        <v>9277</v>
      </c>
      <c r="O144" s="61" t="s">
        <v>9278</v>
      </c>
      <c r="P144" s="33"/>
    </row>
    <row r="145" spans="1:16" x14ac:dyDescent="0.3">
      <c r="A145" s="50" t="s">
        <v>8811</v>
      </c>
      <c r="B145" s="33" t="s">
        <v>6535</v>
      </c>
      <c r="C145" s="60" t="s">
        <v>9284</v>
      </c>
      <c r="D145" s="60" t="s">
        <v>8726</v>
      </c>
      <c r="E145" s="60" t="s">
        <v>232</v>
      </c>
      <c r="F145" s="60" t="s">
        <v>6281</v>
      </c>
      <c r="G145" s="33" t="s">
        <v>9280</v>
      </c>
      <c r="H145" s="33" t="s">
        <v>9285</v>
      </c>
      <c r="I145" s="33" t="s">
        <v>20</v>
      </c>
      <c r="J145" s="33" t="s">
        <v>9275</v>
      </c>
      <c r="K145" s="33" t="s">
        <v>2116</v>
      </c>
      <c r="L145" s="33" t="s">
        <v>2784</v>
      </c>
      <c r="M145" s="33" t="s">
        <v>1862</v>
      </c>
      <c r="N145" s="34" t="s">
        <v>9277</v>
      </c>
      <c r="O145" s="61" t="s">
        <v>9278</v>
      </c>
      <c r="P145" s="33"/>
    </row>
    <row r="146" spans="1:16" x14ac:dyDescent="0.3">
      <c r="A146" s="50" t="s">
        <v>8832</v>
      </c>
      <c r="B146" s="33" t="s">
        <v>2284</v>
      </c>
      <c r="C146" s="60" t="s">
        <v>9286</v>
      </c>
      <c r="D146" s="60" t="s">
        <v>3009</v>
      </c>
      <c r="E146" s="60" t="s">
        <v>232</v>
      </c>
      <c r="F146" s="60" t="s">
        <v>2105</v>
      </c>
      <c r="G146" s="33" t="s">
        <v>9287</v>
      </c>
      <c r="H146" s="33" t="s">
        <v>9288</v>
      </c>
      <c r="I146" s="33" t="s">
        <v>20</v>
      </c>
      <c r="J146" s="33" t="s">
        <v>9289</v>
      </c>
      <c r="K146" s="33" t="s">
        <v>2116</v>
      </c>
      <c r="L146" s="33" t="s">
        <v>2784</v>
      </c>
      <c r="M146" s="33" t="s">
        <v>1862</v>
      </c>
      <c r="N146" s="34" t="s">
        <v>2102</v>
      </c>
      <c r="O146" s="61" t="s">
        <v>9278</v>
      </c>
      <c r="P146" s="33"/>
    </row>
    <row r="147" spans="1:16" ht="15" thickBot="1" x14ac:dyDescent="0.35">
      <c r="A147" s="54" t="s">
        <v>8876</v>
      </c>
      <c r="B147" s="40" t="s">
        <v>7653</v>
      </c>
      <c r="C147" s="62" t="s">
        <v>9290</v>
      </c>
      <c r="D147" s="62" t="s">
        <v>18</v>
      </c>
      <c r="E147" s="62" t="s">
        <v>419</v>
      </c>
      <c r="F147" s="62" t="s">
        <v>1728</v>
      </c>
      <c r="G147" s="40" t="s">
        <v>9291</v>
      </c>
      <c r="H147" s="40" t="s">
        <v>9292</v>
      </c>
      <c r="I147" s="40" t="s">
        <v>20</v>
      </c>
      <c r="J147" s="40" t="s">
        <v>9293</v>
      </c>
      <c r="K147" s="40" t="s">
        <v>3819</v>
      </c>
      <c r="L147" s="40" t="s">
        <v>2784</v>
      </c>
      <c r="M147" s="40" t="s">
        <v>8491</v>
      </c>
      <c r="N147" s="37" t="s">
        <v>2257</v>
      </c>
      <c r="O147" s="63" t="s">
        <v>9278</v>
      </c>
      <c r="P147" s="40"/>
    </row>
    <row r="148" spans="1:16" x14ac:dyDescent="0.3">
      <c r="A148" s="44" t="s">
        <v>8875</v>
      </c>
      <c r="B148" s="44" t="s">
        <v>8172</v>
      </c>
      <c r="C148" s="44" t="s">
        <v>5257</v>
      </c>
      <c r="D148" s="58" t="s">
        <v>2104</v>
      </c>
      <c r="E148" s="44" t="s">
        <v>232</v>
      </c>
      <c r="F148" s="58" t="s">
        <v>2105</v>
      </c>
      <c r="G148" s="44" t="s">
        <v>9294</v>
      </c>
      <c r="H148" s="44" t="s">
        <v>9295</v>
      </c>
      <c r="I148" s="44" t="s">
        <v>20</v>
      </c>
      <c r="J148" s="44" t="s">
        <v>9296</v>
      </c>
      <c r="K148" s="44" t="s">
        <v>4677</v>
      </c>
      <c r="L148" s="44" t="s">
        <v>2784</v>
      </c>
      <c r="M148" s="44" t="s">
        <v>8508</v>
      </c>
      <c r="N148" s="64" t="s">
        <v>2102</v>
      </c>
      <c r="O148" s="59" t="s">
        <v>9297</v>
      </c>
      <c r="P148" s="44"/>
    </row>
    <row r="149" spans="1:16" x14ac:dyDescent="0.3">
      <c r="A149" s="33" t="s">
        <v>8873</v>
      </c>
      <c r="B149" s="33" t="s">
        <v>9298</v>
      </c>
      <c r="C149" s="33" t="s">
        <v>6883</v>
      </c>
      <c r="D149" s="60" t="s">
        <v>2104</v>
      </c>
      <c r="E149" s="33" t="s">
        <v>232</v>
      </c>
      <c r="F149" s="60" t="s">
        <v>8472</v>
      </c>
      <c r="G149" s="33" t="s">
        <v>9294</v>
      </c>
      <c r="H149" s="33" t="s">
        <v>9299</v>
      </c>
      <c r="I149" s="33" t="s">
        <v>20</v>
      </c>
      <c r="J149" s="33" t="s">
        <v>9300</v>
      </c>
      <c r="K149" s="33" t="s">
        <v>9241</v>
      </c>
      <c r="L149" s="33" t="s">
        <v>2784</v>
      </c>
      <c r="M149" s="33" t="s">
        <v>8508</v>
      </c>
      <c r="N149" s="65" t="s">
        <v>2102</v>
      </c>
      <c r="O149" s="61" t="s">
        <v>9297</v>
      </c>
      <c r="P149" s="33"/>
    </row>
    <row r="150" spans="1:16" x14ac:dyDescent="0.3">
      <c r="A150" s="33" t="s">
        <v>8780</v>
      </c>
      <c r="B150" s="33" t="s">
        <v>9298</v>
      </c>
      <c r="C150" s="33" t="s">
        <v>6886</v>
      </c>
      <c r="D150" s="60" t="s">
        <v>8726</v>
      </c>
      <c r="E150" s="33" t="s">
        <v>232</v>
      </c>
      <c r="F150" s="60" t="s">
        <v>2105</v>
      </c>
      <c r="G150" s="33" t="s">
        <v>9294</v>
      </c>
      <c r="H150" s="33" t="s">
        <v>9301</v>
      </c>
      <c r="I150" s="33" t="s">
        <v>20</v>
      </c>
      <c r="J150" s="33" t="s">
        <v>9302</v>
      </c>
      <c r="K150" s="33" t="s">
        <v>9241</v>
      </c>
      <c r="L150" s="33" t="s">
        <v>2784</v>
      </c>
      <c r="M150" s="33" t="s">
        <v>8508</v>
      </c>
      <c r="N150" s="65" t="s">
        <v>2102</v>
      </c>
      <c r="O150" s="61" t="s">
        <v>9297</v>
      </c>
      <c r="P150" s="33"/>
    </row>
    <row r="151" spans="1:16" x14ac:dyDescent="0.3">
      <c r="A151" s="33" t="s">
        <v>8875</v>
      </c>
      <c r="B151" s="33" t="s">
        <v>7897</v>
      </c>
      <c r="C151" s="33" t="s">
        <v>5854</v>
      </c>
      <c r="D151" s="60" t="s">
        <v>2104</v>
      </c>
      <c r="E151" s="33" t="s">
        <v>232</v>
      </c>
      <c r="F151" s="60" t="s">
        <v>2105</v>
      </c>
      <c r="G151" s="33" t="s">
        <v>9294</v>
      </c>
      <c r="H151" s="33" t="s">
        <v>9303</v>
      </c>
      <c r="I151" s="33" t="s">
        <v>20</v>
      </c>
      <c r="J151" s="33" t="s">
        <v>9296</v>
      </c>
      <c r="K151" s="33" t="s">
        <v>4677</v>
      </c>
      <c r="L151" s="33" t="s">
        <v>2784</v>
      </c>
      <c r="M151" s="33" t="s">
        <v>8508</v>
      </c>
      <c r="N151" s="65" t="s">
        <v>2102</v>
      </c>
      <c r="O151" s="61" t="s">
        <v>9297</v>
      </c>
      <c r="P151" s="33"/>
    </row>
    <row r="152" spans="1:16" x14ac:dyDescent="0.3">
      <c r="A152" s="33" t="s">
        <v>8802</v>
      </c>
      <c r="B152" s="33" t="s">
        <v>7904</v>
      </c>
      <c r="C152" s="33" t="s">
        <v>9304</v>
      </c>
      <c r="D152" s="60" t="s">
        <v>26</v>
      </c>
      <c r="E152" s="33" t="s">
        <v>232</v>
      </c>
      <c r="F152" s="60" t="s">
        <v>2105</v>
      </c>
      <c r="G152" s="33" t="s">
        <v>9294</v>
      </c>
      <c r="H152" s="33" t="s">
        <v>9305</v>
      </c>
      <c r="I152" s="33" t="s">
        <v>20</v>
      </c>
      <c r="J152" s="33" t="s">
        <v>9306</v>
      </c>
      <c r="K152" s="33" t="s">
        <v>3790</v>
      </c>
      <c r="L152" s="33" t="s">
        <v>2784</v>
      </c>
      <c r="M152" s="33" t="s">
        <v>8508</v>
      </c>
      <c r="N152" s="65" t="s">
        <v>2102</v>
      </c>
      <c r="O152" s="61" t="s">
        <v>9297</v>
      </c>
      <c r="P152" s="33"/>
    </row>
    <row r="153" spans="1:16" x14ac:dyDescent="0.3">
      <c r="A153" s="33" t="s">
        <v>8873</v>
      </c>
      <c r="B153" s="33" t="s">
        <v>7904</v>
      </c>
      <c r="C153" s="33" t="s">
        <v>9307</v>
      </c>
      <c r="D153" s="60" t="s">
        <v>2104</v>
      </c>
      <c r="E153" s="33" t="s">
        <v>232</v>
      </c>
      <c r="F153" s="60" t="s">
        <v>8472</v>
      </c>
      <c r="G153" s="33" t="s">
        <v>9294</v>
      </c>
      <c r="H153" s="33" t="s">
        <v>9308</v>
      </c>
      <c r="I153" s="33" t="s">
        <v>20</v>
      </c>
      <c r="J153" s="33" t="s">
        <v>9300</v>
      </c>
      <c r="K153" s="33" t="s">
        <v>3790</v>
      </c>
      <c r="L153" s="33" t="s">
        <v>2784</v>
      </c>
      <c r="M153" s="33" t="s">
        <v>8508</v>
      </c>
      <c r="N153" s="65" t="s">
        <v>2102</v>
      </c>
      <c r="O153" s="61" t="s">
        <v>9297</v>
      </c>
      <c r="P153" s="33"/>
    </row>
    <row r="154" spans="1:16" x14ac:dyDescent="0.3">
      <c r="A154" s="66" t="s">
        <v>8869</v>
      </c>
      <c r="B154" s="33" t="s">
        <v>7904</v>
      </c>
      <c r="C154" s="33" t="s">
        <v>7365</v>
      </c>
      <c r="D154" s="60" t="s">
        <v>3009</v>
      </c>
      <c r="E154" s="33" t="s">
        <v>232</v>
      </c>
      <c r="F154" s="60" t="s">
        <v>2105</v>
      </c>
      <c r="G154" s="33" t="s">
        <v>9294</v>
      </c>
      <c r="H154" s="33" t="s">
        <v>9309</v>
      </c>
      <c r="I154" s="33" t="s">
        <v>20</v>
      </c>
      <c r="J154" s="33" t="s">
        <v>9310</v>
      </c>
      <c r="K154" s="33" t="s">
        <v>3790</v>
      </c>
      <c r="L154" s="33" t="s">
        <v>2784</v>
      </c>
      <c r="M154" s="33" t="s">
        <v>8508</v>
      </c>
      <c r="N154" s="65" t="s">
        <v>2102</v>
      </c>
      <c r="O154" s="61" t="s">
        <v>9297</v>
      </c>
      <c r="P154" s="33" t="s">
        <v>9311</v>
      </c>
    </row>
    <row r="155" spans="1:16" x14ac:dyDescent="0.3">
      <c r="A155" s="33" t="s">
        <v>8875</v>
      </c>
      <c r="B155" s="33" t="s">
        <v>7904</v>
      </c>
      <c r="C155" s="33" t="s">
        <v>7368</v>
      </c>
      <c r="D155" s="60" t="s">
        <v>3009</v>
      </c>
      <c r="E155" s="33" t="s">
        <v>232</v>
      </c>
      <c r="F155" s="60" t="s">
        <v>2105</v>
      </c>
      <c r="G155" s="33" t="s">
        <v>9294</v>
      </c>
      <c r="H155" s="33" t="s">
        <v>9312</v>
      </c>
      <c r="I155" s="33" t="s">
        <v>20</v>
      </c>
      <c r="J155" s="33" t="s">
        <v>9296</v>
      </c>
      <c r="K155" s="33" t="s">
        <v>3790</v>
      </c>
      <c r="L155" s="33" t="s">
        <v>2784</v>
      </c>
      <c r="M155" s="33" t="s">
        <v>8508</v>
      </c>
      <c r="N155" s="65" t="s">
        <v>2102</v>
      </c>
      <c r="O155" s="61" t="s">
        <v>9297</v>
      </c>
      <c r="P155" s="33"/>
    </row>
    <row r="156" spans="1:16" x14ac:dyDescent="0.3">
      <c r="A156" s="33" t="s">
        <v>8874</v>
      </c>
      <c r="B156" s="33" t="s">
        <v>7638</v>
      </c>
      <c r="C156" s="33" t="s">
        <v>5949</v>
      </c>
      <c r="D156" s="60" t="s">
        <v>7895</v>
      </c>
      <c r="E156" s="33" t="s">
        <v>232</v>
      </c>
      <c r="F156" s="60" t="s">
        <v>2105</v>
      </c>
      <c r="G156" s="33" t="s">
        <v>9313</v>
      </c>
      <c r="H156" s="33" t="s">
        <v>9314</v>
      </c>
      <c r="I156" s="33" t="s">
        <v>20</v>
      </c>
      <c r="J156" s="33" t="s">
        <v>9315</v>
      </c>
      <c r="K156" s="33" t="s">
        <v>3819</v>
      </c>
      <c r="L156" s="33" t="s">
        <v>2784</v>
      </c>
      <c r="M156" s="33" t="s">
        <v>8491</v>
      </c>
      <c r="N156" s="65" t="s">
        <v>2102</v>
      </c>
      <c r="O156" s="61" t="s">
        <v>9297</v>
      </c>
      <c r="P156" s="33"/>
    </row>
    <row r="157" spans="1:16" x14ac:dyDescent="0.3">
      <c r="A157" s="33" t="s">
        <v>8874</v>
      </c>
      <c r="B157" s="33" t="s">
        <v>7634</v>
      </c>
      <c r="C157" s="33" t="s">
        <v>9316</v>
      </c>
      <c r="D157" s="60" t="s">
        <v>7895</v>
      </c>
      <c r="E157" s="33" t="s">
        <v>232</v>
      </c>
      <c r="F157" s="60" t="s">
        <v>2105</v>
      </c>
      <c r="G157" s="33" t="s">
        <v>9313</v>
      </c>
      <c r="H157" s="33" t="s">
        <v>9317</v>
      </c>
      <c r="I157" s="33" t="s">
        <v>20</v>
      </c>
      <c r="J157" s="33" t="s">
        <v>9315</v>
      </c>
      <c r="K157" s="33" t="s">
        <v>3790</v>
      </c>
      <c r="L157" s="33" t="s">
        <v>2784</v>
      </c>
      <c r="M157" s="33" t="s">
        <v>8491</v>
      </c>
      <c r="N157" s="65" t="s">
        <v>2102</v>
      </c>
      <c r="O157" s="61" t="s">
        <v>9297</v>
      </c>
      <c r="P157" s="33"/>
    </row>
    <row r="158" spans="1:16" x14ac:dyDescent="0.3">
      <c r="A158" s="33" t="s">
        <v>8772</v>
      </c>
      <c r="B158" s="33" t="s">
        <v>7886</v>
      </c>
      <c r="C158" s="33" t="s">
        <v>9318</v>
      </c>
      <c r="D158" s="60" t="s">
        <v>26</v>
      </c>
      <c r="E158" s="33" t="s">
        <v>232</v>
      </c>
      <c r="F158" s="60" t="s">
        <v>2105</v>
      </c>
      <c r="G158" s="33" t="s">
        <v>9319</v>
      </c>
      <c r="H158" s="33" t="s">
        <v>9320</v>
      </c>
      <c r="I158" s="33" t="s">
        <v>20</v>
      </c>
      <c r="J158" s="33" t="s">
        <v>9321</v>
      </c>
      <c r="K158" s="33" t="s">
        <v>3790</v>
      </c>
      <c r="L158" s="33" t="s">
        <v>2784</v>
      </c>
      <c r="M158" s="33" t="s">
        <v>8508</v>
      </c>
      <c r="N158" s="65" t="s">
        <v>2102</v>
      </c>
      <c r="O158" s="61" t="s">
        <v>9297</v>
      </c>
      <c r="P158" s="33"/>
    </row>
    <row r="159" spans="1:16" x14ac:dyDescent="0.3">
      <c r="A159" s="33" t="s">
        <v>8855</v>
      </c>
      <c r="B159" s="33" t="s">
        <v>7886</v>
      </c>
      <c r="C159" s="33" t="s">
        <v>9322</v>
      </c>
      <c r="D159" s="60" t="s">
        <v>18</v>
      </c>
      <c r="E159" s="33" t="s">
        <v>232</v>
      </c>
      <c r="F159" s="60" t="s">
        <v>8472</v>
      </c>
      <c r="G159" s="33" t="s">
        <v>9319</v>
      </c>
      <c r="H159" s="33" t="s">
        <v>9323</v>
      </c>
      <c r="I159" s="33" t="s">
        <v>20</v>
      </c>
      <c r="J159" s="33" t="s">
        <v>9324</v>
      </c>
      <c r="K159" s="33" t="s">
        <v>3790</v>
      </c>
      <c r="L159" s="33" t="s">
        <v>2784</v>
      </c>
      <c r="M159" s="33" t="s">
        <v>8508</v>
      </c>
      <c r="N159" s="65" t="s">
        <v>2102</v>
      </c>
      <c r="O159" s="61" t="s">
        <v>9297</v>
      </c>
      <c r="P159" s="33"/>
    </row>
    <row r="160" spans="1:16" x14ac:dyDescent="0.3">
      <c r="A160" s="33" t="s">
        <v>8802</v>
      </c>
      <c r="B160" s="33" t="s">
        <v>7886</v>
      </c>
      <c r="C160" s="33" t="s">
        <v>9325</v>
      </c>
      <c r="D160" s="60" t="s">
        <v>7895</v>
      </c>
      <c r="E160" s="33" t="s">
        <v>232</v>
      </c>
      <c r="F160" s="60" t="s">
        <v>2105</v>
      </c>
      <c r="G160" s="33" t="s">
        <v>9326</v>
      </c>
      <c r="H160" s="33" t="s">
        <v>9327</v>
      </c>
      <c r="I160" s="33" t="s">
        <v>20</v>
      </c>
      <c r="J160" s="33" t="s">
        <v>9328</v>
      </c>
      <c r="K160" s="33" t="s">
        <v>3790</v>
      </c>
      <c r="L160" s="33" t="s">
        <v>2784</v>
      </c>
      <c r="M160" s="33" t="s">
        <v>8508</v>
      </c>
      <c r="N160" s="65" t="s">
        <v>2102</v>
      </c>
      <c r="O160" s="61" t="s">
        <v>9297</v>
      </c>
      <c r="P160" s="33"/>
    </row>
    <row r="161" spans="1:16" x14ac:dyDescent="0.3">
      <c r="A161" s="33" t="s">
        <v>8856</v>
      </c>
      <c r="B161" s="33" t="s">
        <v>7886</v>
      </c>
      <c r="C161" s="33" t="s">
        <v>9329</v>
      </c>
      <c r="D161" s="60" t="s">
        <v>3009</v>
      </c>
      <c r="E161" s="33" t="s">
        <v>232</v>
      </c>
      <c r="F161" s="60" t="s">
        <v>8472</v>
      </c>
      <c r="G161" s="33" t="s">
        <v>9319</v>
      </c>
      <c r="H161" s="33" t="s">
        <v>9330</v>
      </c>
      <c r="I161" s="33" t="s">
        <v>20</v>
      </c>
      <c r="J161" s="33" t="s">
        <v>9331</v>
      </c>
      <c r="K161" s="33" t="s">
        <v>3790</v>
      </c>
      <c r="L161" s="33" t="s">
        <v>2784</v>
      </c>
      <c r="M161" s="33" t="s">
        <v>8508</v>
      </c>
      <c r="N161" s="65" t="s">
        <v>2102</v>
      </c>
      <c r="O161" s="61" t="s">
        <v>9297</v>
      </c>
      <c r="P161" s="33"/>
    </row>
    <row r="162" spans="1:16" x14ac:dyDescent="0.3">
      <c r="A162" s="33" t="s">
        <v>8873</v>
      </c>
      <c r="B162" s="33" t="s">
        <v>7886</v>
      </c>
      <c r="C162" s="33" t="s">
        <v>9332</v>
      </c>
      <c r="D162" s="60" t="s">
        <v>2104</v>
      </c>
      <c r="E162" s="33" t="s">
        <v>232</v>
      </c>
      <c r="F162" s="60" t="s">
        <v>8472</v>
      </c>
      <c r="G162" s="33" t="s">
        <v>9326</v>
      </c>
      <c r="H162" s="33" t="s">
        <v>9333</v>
      </c>
      <c r="I162" s="33" t="s">
        <v>20</v>
      </c>
      <c r="J162" s="33" t="s">
        <v>9300</v>
      </c>
      <c r="K162" s="33" t="s">
        <v>3790</v>
      </c>
      <c r="L162" s="33" t="s">
        <v>2784</v>
      </c>
      <c r="M162" s="33" t="s">
        <v>8508</v>
      </c>
      <c r="N162" s="65" t="s">
        <v>2102</v>
      </c>
      <c r="O162" s="61" t="s">
        <v>9297</v>
      </c>
      <c r="P162" s="33"/>
    </row>
    <row r="163" spans="1:16" x14ac:dyDescent="0.3">
      <c r="A163" s="33" t="s">
        <v>8780</v>
      </c>
      <c r="B163" s="33" t="s">
        <v>7886</v>
      </c>
      <c r="C163" s="33" t="s">
        <v>9334</v>
      </c>
      <c r="D163" s="60" t="s">
        <v>3009</v>
      </c>
      <c r="E163" s="33" t="s">
        <v>232</v>
      </c>
      <c r="F163" s="60" t="s">
        <v>2105</v>
      </c>
      <c r="G163" s="33" t="s">
        <v>9319</v>
      </c>
      <c r="H163" s="33" t="s">
        <v>9335</v>
      </c>
      <c r="I163" s="33" t="s">
        <v>20</v>
      </c>
      <c r="J163" s="33" t="s">
        <v>9302</v>
      </c>
      <c r="K163" s="33" t="s">
        <v>3790</v>
      </c>
      <c r="L163" s="33" t="s">
        <v>2784</v>
      </c>
      <c r="M163" s="33" t="s">
        <v>8508</v>
      </c>
      <c r="N163" s="65" t="s">
        <v>2102</v>
      </c>
      <c r="O163" s="61" t="s">
        <v>9297</v>
      </c>
      <c r="P163" s="33"/>
    </row>
    <row r="164" spans="1:16" x14ac:dyDescent="0.3">
      <c r="A164" s="33" t="s">
        <v>8807</v>
      </c>
      <c r="B164" s="33" t="s">
        <v>7692</v>
      </c>
      <c r="C164" s="33" t="s">
        <v>6586</v>
      </c>
      <c r="D164" s="60" t="s">
        <v>18</v>
      </c>
      <c r="E164" s="33" t="s">
        <v>232</v>
      </c>
      <c r="F164" s="60" t="s">
        <v>2105</v>
      </c>
      <c r="G164" s="33" t="s">
        <v>9313</v>
      </c>
      <c r="H164" s="33" t="s">
        <v>9336</v>
      </c>
      <c r="I164" s="33" t="s">
        <v>20</v>
      </c>
      <c r="J164" s="33" t="s">
        <v>9337</v>
      </c>
      <c r="K164" s="33" t="s">
        <v>3790</v>
      </c>
      <c r="L164" s="33" t="s">
        <v>2784</v>
      </c>
      <c r="M164" s="33" t="s">
        <v>8491</v>
      </c>
      <c r="N164" s="65" t="s">
        <v>2102</v>
      </c>
      <c r="O164" s="61" t="s">
        <v>9297</v>
      </c>
      <c r="P164" s="33"/>
    </row>
    <row r="165" spans="1:16" x14ac:dyDescent="0.3">
      <c r="A165" s="33" t="s">
        <v>8772</v>
      </c>
      <c r="B165" s="33" t="s">
        <v>6284</v>
      </c>
      <c r="C165" s="33" t="s">
        <v>8973</v>
      </c>
      <c r="D165" s="60" t="s">
        <v>8726</v>
      </c>
      <c r="E165" s="33" t="s">
        <v>232</v>
      </c>
      <c r="F165" s="60" t="s">
        <v>2105</v>
      </c>
      <c r="G165" s="33" t="s">
        <v>9338</v>
      </c>
      <c r="H165" s="33" t="s">
        <v>9339</v>
      </c>
      <c r="I165" s="33" t="s">
        <v>20</v>
      </c>
      <c r="J165" s="33" t="s">
        <v>9340</v>
      </c>
      <c r="K165" s="33" t="s">
        <v>3067</v>
      </c>
      <c r="L165" s="33" t="s">
        <v>2784</v>
      </c>
      <c r="M165" s="33" t="s">
        <v>277</v>
      </c>
      <c r="N165" s="65" t="s">
        <v>2102</v>
      </c>
      <c r="O165" s="61" t="s">
        <v>9297</v>
      </c>
      <c r="P165" s="33"/>
    </row>
    <row r="166" spans="1:16" x14ac:dyDescent="0.3">
      <c r="A166" s="33" t="s">
        <v>8784</v>
      </c>
      <c r="B166" s="33" t="s">
        <v>6291</v>
      </c>
      <c r="C166" s="33" t="s">
        <v>9341</v>
      </c>
      <c r="D166" s="60" t="s">
        <v>8726</v>
      </c>
      <c r="E166" s="33" t="s">
        <v>232</v>
      </c>
      <c r="F166" s="60" t="s">
        <v>2105</v>
      </c>
      <c r="G166" s="33" t="s">
        <v>9338</v>
      </c>
      <c r="H166" s="33" t="s">
        <v>9342</v>
      </c>
      <c r="I166" s="33" t="s">
        <v>20</v>
      </c>
      <c r="J166" s="33" t="s">
        <v>9343</v>
      </c>
      <c r="K166" s="33" t="s">
        <v>3067</v>
      </c>
      <c r="L166" s="33" t="s">
        <v>2784</v>
      </c>
      <c r="M166" s="33" t="s">
        <v>277</v>
      </c>
      <c r="N166" s="65" t="s">
        <v>2102</v>
      </c>
      <c r="O166" s="61" t="s">
        <v>9297</v>
      </c>
      <c r="P166" s="33"/>
    </row>
    <row r="167" spans="1:16" x14ac:dyDescent="0.3">
      <c r="A167" s="33" t="s">
        <v>8853</v>
      </c>
      <c r="B167" s="33" t="s">
        <v>6291</v>
      </c>
      <c r="C167" s="33" t="s">
        <v>3846</v>
      </c>
      <c r="D167" s="60" t="s">
        <v>8726</v>
      </c>
      <c r="E167" s="33" t="s">
        <v>232</v>
      </c>
      <c r="F167" s="60" t="s">
        <v>2105</v>
      </c>
      <c r="G167" s="33" t="s">
        <v>9338</v>
      </c>
      <c r="H167" s="33" t="s">
        <v>9344</v>
      </c>
      <c r="I167" s="33" t="s">
        <v>20</v>
      </c>
      <c r="J167" s="33" t="s">
        <v>9345</v>
      </c>
      <c r="K167" s="33" t="s">
        <v>3067</v>
      </c>
      <c r="L167" s="33" t="s">
        <v>2784</v>
      </c>
      <c r="M167" s="33" t="s">
        <v>277</v>
      </c>
      <c r="N167" s="65" t="s">
        <v>2102</v>
      </c>
      <c r="O167" s="61" t="s">
        <v>9297</v>
      </c>
      <c r="P167" s="33"/>
    </row>
    <row r="168" spans="1:16" x14ac:dyDescent="0.3">
      <c r="A168" s="33" t="s">
        <v>8859</v>
      </c>
      <c r="B168" s="33" t="s">
        <v>6291</v>
      </c>
      <c r="C168" s="33" t="s">
        <v>3799</v>
      </c>
      <c r="D168" s="60" t="s">
        <v>8726</v>
      </c>
      <c r="E168" s="33" t="s">
        <v>232</v>
      </c>
      <c r="F168" s="60" t="s">
        <v>2105</v>
      </c>
      <c r="G168" s="33" t="s">
        <v>9338</v>
      </c>
      <c r="H168" s="33" t="s">
        <v>9346</v>
      </c>
      <c r="I168" s="33" t="s">
        <v>20</v>
      </c>
      <c r="J168" s="33" t="s">
        <v>9347</v>
      </c>
      <c r="K168" s="33" t="s">
        <v>3067</v>
      </c>
      <c r="L168" s="33" t="s">
        <v>2784</v>
      </c>
      <c r="M168" s="33" t="s">
        <v>277</v>
      </c>
      <c r="N168" s="65" t="s">
        <v>2102</v>
      </c>
      <c r="O168" s="61" t="s">
        <v>9297</v>
      </c>
      <c r="P168" s="33"/>
    </row>
    <row r="169" spans="1:16" x14ac:dyDescent="0.3">
      <c r="A169" s="33" t="s">
        <v>8784</v>
      </c>
      <c r="B169" s="33" t="s">
        <v>7880</v>
      </c>
      <c r="C169" s="33" t="s">
        <v>5804</v>
      </c>
      <c r="D169" s="60" t="s">
        <v>3009</v>
      </c>
      <c r="E169" s="33" t="s">
        <v>232</v>
      </c>
      <c r="F169" s="60" t="s">
        <v>2105</v>
      </c>
      <c r="G169" s="33" t="s">
        <v>9326</v>
      </c>
      <c r="H169" s="33" t="s">
        <v>9348</v>
      </c>
      <c r="I169" s="33" t="s">
        <v>20</v>
      </c>
      <c r="J169" s="33" t="s">
        <v>9349</v>
      </c>
      <c r="K169" s="33" t="s">
        <v>3790</v>
      </c>
      <c r="L169" s="33" t="s">
        <v>2784</v>
      </c>
      <c r="M169" s="33" t="s">
        <v>8508</v>
      </c>
      <c r="N169" s="65" t="s">
        <v>2102</v>
      </c>
      <c r="O169" s="61" t="s">
        <v>9297</v>
      </c>
      <c r="P169" s="33"/>
    </row>
    <row r="170" spans="1:16" x14ac:dyDescent="0.3">
      <c r="A170" s="33" t="s">
        <v>8814</v>
      </c>
      <c r="B170" s="33" t="s">
        <v>7880</v>
      </c>
      <c r="C170" s="33" t="s">
        <v>4436</v>
      </c>
      <c r="D170" s="60" t="s">
        <v>8726</v>
      </c>
      <c r="E170" s="33" t="s">
        <v>232</v>
      </c>
      <c r="F170" s="60" t="s">
        <v>2105</v>
      </c>
      <c r="G170" s="33" t="s">
        <v>9326</v>
      </c>
      <c r="H170" s="33" t="s">
        <v>9350</v>
      </c>
      <c r="I170" s="33" t="s">
        <v>20</v>
      </c>
      <c r="J170" s="33" t="s">
        <v>9351</v>
      </c>
      <c r="K170" s="33" t="s">
        <v>3790</v>
      </c>
      <c r="L170" s="33" t="s">
        <v>2784</v>
      </c>
      <c r="M170" s="33" t="s">
        <v>8508</v>
      </c>
      <c r="N170" s="65" t="s">
        <v>2102</v>
      </c>
      <c r="O170" s="61" t="s">
        <v>9297</v>
      </c>
      <c r="P170" s="33"/>
    </row>
    <row r="171" spans="1:16" x14ac:dyDescent="0.3">
      <c r="A171" s="33" t="s">
        <v>8865</v>
      </c>
      <c r="B171" s="33" t="s">
        <v>7880</v>
      </c>
      <c r="C171" s="33" t="s">
        <v>5917</v>
      </c>
      <c r="D171" s="60" t="s">
        <v>8726</v>
      </c>
      <c r="E171" s="33" t="s">
        <v>232</v>
      </c>
      <c r="F171" s="60" t="s">
        <v>2105</v>
      </c>
      <c r="G171" s="33" t="s">
        <v>9326</v>
      </c>
      <c r="H171" s="33" t="s">
        <v>9352</v>
      </c>
      <c r="I171" s="33" t="s">
        <v>20</v>
      </c>
      <c r="J171" s="33" t="s">
        <v>9353</v>
      </c>
      <c r="K171" s="33" t="s">
        <v>3790</v>
      </c>
      <c r="L171" s="33" t="s">
        <v>2784</v>
      </c>
      <c r="M171" s="33" t="s">
        <v>8508</v>
      </c>
      <c r="N171" s="67" t="s">
        <v>2102</v>
      </c>
      <c r="O171" s="61" t="s">
        <v>9297</v>
      </c>
      <c r="P171" s="33" t="s">
        <v>9354</v>
      </c>
    </row>
    <row r="172" spans="1:16" x14ac:dyDescent="0.3">
      <c r="A172" s="33" t="s">
        <v>8855</v>
      </c>
      <c r="B172" s="33" t="s">
        <v>2822</v>
      </c>
      <c r="C172" s="33" t="s">
        <v>7238</v>
      </c>
      <c r="D172" s="60" t="s">
        <v>2104</v>
      </c>
      <c r="E172" s="33" t="s">
        <v>232</v>
      </c>
      <c r="F172" s="60" t="s">
        <v>8472</v>
      </c>
      <c r="G172" s="33" t="s">
        <v>9319</v>
      </c>
      <c r="H172" s="33" t="s">
        <v>9355</v>
      </c>
      <c r="I172" s="33" t="s">
        <v>20</v>
      </c>
      <c r="J172" s="33" t="s">
        <v>9356</v>
      </c>
      <c r="K172" s="33" t="s">
        <v>3790</v>
      </c>
      <c r="L172" s="33" t="s">
        <v>2784</v>
      </c>
      <c r="M172" s="33" t="s">
        <v>8508</v>
      </c>
      <c r="N172" s="65" t="s">
        <v>2102</v>
      </c>
      <c r="O172" s="61" t="s">
        <v>9297</v>
      </c>
      <c r="P172" s="33"/>
    </row>
    <row r="173" spans="1:16" x14ac:dyDescent="0.3">
      <c r="A173" s="33" t="s">
        <v>8873</v>
      </c>
      <c r="B173" s="33" t="s">
        <v>2822</v>
      </c>
      <c r="C173" s="33" t="s">
        <v>9227</v>
      </c>
      <c r="D173" s="60" t="s">
        <v>2104</v>
      </c>
      <c r="E173" s="33" t="s">
        <v>232</v>
      </c>
      <c r="F173" s="60" t="s">
        <v>8472</v>
      </c>
      <c r="G173" s="33" t="s">
        <v>9326</v>
      </c>
      <c r="H173" s="33" t="s">
        <v>9357</v>
      </c>
      <c r="I173" s="33" t="s">
        <v>20</v>
      </c>
      <c r="J173" s="33" t="s">
        <v>9300</v>
      </c>
      <c r="K173" s="33" t="s">
        <v>3790</v>
      </c>
      <c r="L173" s="33" t="s">
        <v>2784</v>
      </c>
      <c r="M173" s="33" t="s">
        <v>8508</v>
      </c>
      <c r="N173" s="65" t="s">
        <v>2102</v>
      </c>
      <c r="O173" s="61" t="s">
        <v>9297</v>
      </c>
      <c r="P173" s="33"/>
    </row>
    <row r="174" spans="1:16" x14ac:dyDescent="0.3">
      <c r="A174" s="33" t="s">
        <v>8855</v>
      </c>
      <c r="B174" s="33" t="s">
        <v>2822</v>
      </c>
      <c r="C174" s="33" t="s">
        <v>9358</v>
      </c>
      <c r="D174" s="60" t="s">
        <v>8726</v>
      </c>
      <c r="E174" s="33" t="s">
        <v>232</v>
      </c>
      <c r="F174" s="60" t="s">
        <v>2105</v>
      </c>
      <c r="G174" s="33" t="s">
        <v>9319</v>
      </c>
      <c r="H174" s="33" t="s">
        <v>9359</v>
      </c>
      <c r="I174" s="33" t="s">
        <v>20</v>
      </c>
      <c r="J174" s="33" t="s">
        <v>9360</v>
      </c>
      <c r="K174" s="33" t="s">
        <v>3790</v>
      </c>
      <c r="L174" s="33" t="s">
        <v>2784</v>
      </c>
      <c r="M174" s="33" t="s">
        <v>8508</v>
      </c>
      <c r="N174" s="65" t="s">
        <v>2102</v>
      </c>
      <c r="O174" s="61" t="s">
        <v>9297</v>
      </c>
      <c r="P174" s="33"/>
    </row>
    <row r="175" spans="1:16" x14ac:dyDescent="0.3">
      <c r="A175" s="33" t="s">
        <v>8780</v>
      </c>
      <c r="B175" s="33" t="s">
        <v>2822</v>
      </c>
      <c r="C175" s="33" t="s">
        <v>9361</v>
      </c>
      <c r="D175" s="60" t="s">
        <v>8726</v>
      </c>
      <c r="E175" s="33" t="s">
        <v>232</v>
      </c>
      <c r="F175" s="60" t="s">
        <v>2105</v>
      </c>
      <c r="G175" s="33" t="s">
        <v>9319</v>
      </c>
      <c r="H175" s="33" t="s">
        <v>9362</v>
      </c>
      <c r="I175" s="33" t="s">
        <v>20</v>
      </c>
      <c r="J175" s="33" t="s">
        <v>9302</v>
      </c>
      <c r="K175" s="33" t="s">
        <v>3790</v>
      </c>
      <c r="L175" s="33" t="s">
        <v>2784</v>
      </c>
      <c r="M175" s="33" t="s">
        <v>8508</v>
      </c>
      <c r="N175" s="65" t="s">
        <v>2102</v>
      </c>
      <c r="O175" s="61" t="s">
        <v>9297</v>
      </c>
      <c r="P175" s="33"/>
    </row>
    <row r="176" spans="1:16" x14ac:dyDescent="0.3">
      <c r="A176" s="33" t="s">
        <v>8855</v>
      </c>
      <c r="B176" s="33" t="s">
        <v>7829</v>
      </c>
      <c r="C176" s="33" t="s">
        <v>4228</v>
      </c>
      <c r="D176" s="60" t="s">
        <v>18</v>
      </c>
      <c r="E176" s="33" t="s">
        <v>232</v>
      </c>
      <c r="F176" s="60" t="s">
        <v>8472</v>
      </c>
      <c r="G176" s="66" t="s">
        <v>9319</v>
      </c>
      <c r="H176" s="33" t="s">
        <v>9363</v>
      </c>
      <c r="I176" s="33" t="s">
        <v>20</v>
      </c>
      <c r="J176" s="33" t="s">
        <v>9364</v>
      </c>
      <c r="K176" s="33" t="s">
        <v>3790</v>
      </c>
      <c r="L176" s="33" t="s">
        <v>2784</v>
      </c>
      <c r="M176" s="33" t="s">
        <v>8508</v>
      </c>
      <c r="N176" s="65" t="s">
        <v>2102</v>
      </c>
      <c r="O176" s="61" t="s">
        <v>9297</v>
      </c>
      <c r="P176" s="50" t="s">
        <v>9365</v>
      </c>
    </row>
    <row r="177" spans="1:16" x14ac:dyDescent="0.3">
      <c r="A177" s="33" t="s">
        <v>8830</v>
      </c>
      <c r="B177" s="33" t="s">
        <v>7829</v>
      </c>
      <c r="C177" s="33" t="s">
        <v>9366</v>
      </c>
      <c r="D177" s="60" t="s">
        <v>2104</v>
      </c>
      <c r="E177" s="33" t="s">
        <v>232</v>
      </c>
      <c r="F177" s="60" t="s">
        <v>2105</v>
      </c>
      <c r="G177" s="33" t="s">
        <v>9326</v>
      </c>
      <c r="H177" s="33" t="s">
        <v>9367</v>
      </c>
      <c r="I177" s="33" t="s">
        <v>20</v>
      </c>
      <c r="J177" s="33" t="s">
        <v>9368</v>
      </c>
      <c r="K177" s="33" t="s">
        <v>3790</v>
      </c>
      <c r="L177" s="33" t="s">
        <v>2784</v>
      </c>
      <c r="M177" s="33" t="s">
        <v>8508</v>
      </c>
      <c r="N177" s="65" t="s">
        <v>2102</v>
      </c>
      <c r="O177" s="61" t="s">
        <v>9297</v>
      </c>
      <c r="P177" s="33"/>
    </row>
    <row r="178" spans="1:16" x14ac:dyDescent="0.3">
      <c r="A178" s="33" t="s">
        <v>8880</v>
      </c>
      <c r="B178" s="33" t="s">
        <v>7829</v>
      </c>
      <c r="C178" s="33" t="s">
        <v>2868</v>
      </c>
      <c r="D178" s="60" t="s">
        <v>3009</v>
      </c>
      <c r="E178" s="33" t="s">
        <v>419</v>
      </c>
      <c r="F178" s="68" t="s">
        <v>1728</v>
      </c>
      <c r="G178" s="33" t="s">
        <v>9369</v>
      </c>
      <c r="H178" s="33" t="s">
        <v>9370</v>
      </c>
      <c r="I178" s="33" t="s">
        <v>20</v>
      </c>
      <c r="J178" s="33" t="s">
        <v>9371</v>
      </c>
      <c r="K178" s="33" t="s">
        <v>3790</v>
      </c>
      <c r="L178" s="33" t="s">
        <v>2784</v>
      </c>
      <c r="M178" s="33" t="s">
        <v>8508</v>
      </c>
      <c r="N178" s="65" t="s">
        <v>1811</v>
      </c>
      <c r="O178" s="61" t="s">
        <v>9297</v>
      </c>
      <c r="P178" s="33" t="s">
        <v>9372</v>
      </c>
    </row>
    <row r="179" spans="1:16" ht="409.6" x14ac:dyDescent="0.3">
      <c r="A179" s="45" t="s">
        <v>9373</v>
      </c>
      <c r="B179" s="33" t="s">
        <v>7829</v>
      </c>
      <c r="C179" s="33" t="s">
        <v>9374</v>
      </c>
      <c r="D179" s="60" t="s">
        <v>8726</v>
      </c>
      <c r="E179" s="33" t="s">
        <v>232</v>
      </c>
      <c r="F179" s="60" t="s">
        <v>2105</v>
      </c>
      <c r="G179" s="33" t="s">
        <v>9375</v>
      </c>
      <c r="H179" s="33" t="s">
        <v>9376</v>
      </c>
      <c r="I179" s="33" t="s">
        <v>20</v>
      </c>
      <c r="J179" s="66" t="s">
        <v>9377</v>
      </c>
      <c r="K179" s="33" t="s">
        <v>3790</v>
      </c>
      <c r="L179" s="33" t="s">
        <v>2784</v>
      </c>
      <c r="M179" s="33" t="s">
        <v>8508</v>
      </c>
      <c r="N179" s="65" t="s">
        <v>9378</v>
      </c>
      <c r="O179" s="61" t="s">
        <v>9297</v>
      </c>
      <c r="P179" s="69" t="s">
        <v>9379</v>
      </c>
    </row>
    <row r="180" spans="1:16" x14ac:dyDescent="0.3">
      <c r="A180" s="66" t="s">
        <v>8784</v>
      </c>
      <c r="B180" s="33" t="s">
        <v>7956</v>
      </c>
      <c r="C180" s="33" t="s">
        <v>9380</v>
      </c>
      <c r="D180" s="60" t="s">
        <v>2104</v>
      </c>
      <c r="E180" s="33" t="s">
        <v>232</v>
      </c>
      <c r="F180" s="60" t="s">
        <v>2105</v>
      </c>
      <c r="G180" s="33" t="s">
        <v>9381</v>
      </c>
      <c r="H180" s="33" t="s">
        <v>9382</v>
      </c>
      <c r="I180" s="33" t="s">
        <v>20</v>
      </c>
      <c r="J180" s="33" t="s">
        <v>9383</v>
      </c>
      <c r="K180" s="33" t="s">
        <v>3790</v>
      </c>
      <c r="L180" s="33" t="s">
        <v>2784</v>
      </c>
      <c r="M180" s="33" t="s">
        <v>8508</v>
      </c>
      <c r="N180" s="65" t="s">
        <v>9384</v>
      </c>
      <c r="O180" s="61" t="s">
        <v>9297</v>
      </c>
      <c r="P180" s="33" t="s">
        <v>9385</v>
      </c>
    </row>
    <row r="181" spans="1:16" ht="39.6" x14ac:dyDescent="0.3">
      <c r="A181" s="33" t="s">
        <v>8815</v>
      </c>
      <c r="B181" s="33" t="s">
        <v>7956</v>
      </c>
      <c r="C181" s="33" t="s">
        <v>9386</v>
      </c>
      <c r="D181" s="60" t="s">
        <v>3009</v>
      </c>
      <c r="E181" s="33" t="s">
        <v>232</v>
      </c>
      <c r="F181" s="60" t="s">
        <v>2105</v>
      </c>
      <c r="G181" s="33" t="s">
        <v>9387</v>
      </c>
      <c r="H181" s="33" t="s">
        <v>9388</v>
      </c>
      <c r="I181" s="33" t="s">
        <v>20</v>
      </c>
      <c r="J181" s="33" t="s">
        <v>9389</v>
      </c>
      <c r="K181" s="33" t="s">
        <v>3790</v>
      </c>
      <c r="L181" s="33" t="s">
        <v>2784</v>
      </c>
      <c r="M181" s="33" t="s">
        <v>8508</v>
      </c>
      <c r="N181" s="65" t="s">
        <v>9390</v>
      </c>
      <c r="O181" s="61" t="s">
        <v>9297</v>
      </c>
      <c r="P181" s="33"/>
    </row>
    <row r="182" spans="1:16" x14ac:dyDescent="0.3">
      <c r="A182" s="33" t="s">
        <v>8858</v>
      </c>
      <c r="B182" s="33" t="s">
        <v>7956</v>
      </c>
      <c r="C182" s="33" t="s">
        <v>9391</v>
      </c>
      <c r="D182" s="60" t="s">
        <v>3009</v>
      </c>
      <c r="E182" s="33" t="s">
        <v>232</v>
      </c>
      <c r="F182" s="60" t="s">
        <v>2105</v>
      </c>
      <c r="G182" s="33" t="s">
        <v>9392</v>
      </c>
      <c r="H182" s="33" t="s">
        <v>9393</v>
      </c>
      <c r="I182" s="33" t="s">
        <v>20</v>
      </c>
      <c r="J182" s="33" t="s">
        <v>9394</v>
      </c>
      <c r="K182" s="33" t="s">
        <v>3790</v>
      </c>
      <c r="L182" s="33" t="s">
        <v>2784</v>
      </c>
      <c r="M182" s="33" t="s">
        <v>8508</v>
      </c>
      <c r="N182" s="65" t="s">
        <v>9395</v>
      </c>
      <c r="O182" s="61" t="s">
        <v>9297</v>
      </c>
      <c r="P182" s="33"/>
    </row>
    <row r="183" spans="1:16" x14ac:dyDescent="0.3">
      <c r="A183" s="33" t="s">
        <v>8883</v>
      </c>
      <c r="B183" s="33" t="s">
        <v>7843</v>
      </c>
      <c r="C183" s="33" t="s">
        <v>9396</v>
      </c>
      <c r="D183" s="60" t="s">
        <v>26</v>
      </c>
      <c r="E183" s="33" t="s">
        <v>232</v>
      </c>
      <c r="F183" s="60" t="s">
        <v>8472</v>
      </c>
      <c r="G183" s="33" t="s">
        <v>9369</v>
      </c>
      <c r="H183" s="33" t="s">
        <v>9397</v>
      </c>
      <c r="I183" s="33" t="s">
        <v>20</v>
      </c>
      <c r="J183" s="33" t="s">
        <v>9398</v>
      </c>
      <c r="K183" s="33" t="s">
        <v>3790</v>
      </c>
      <c r="L183" s="33" t="s">
        <v>2784</v>
      </c>
      <c r="M183" s="33" t="s">
        <v>8508</v>
      </c>
      <c r="N183" s="65" t="s">
        <v>9399</v>
      </c>
      <c r="O183" s="61" t="s">
        <v>9297</v>
      </c>
      <c r="P183" s="33"/>
    </row>
    <row r="184" spans="1:16" x14ac:dyDescent="0.3">
      <c r="A184" s="33" t="s">
        <v>8772</v>
      </c>
      <c r="B184" s="33" t="s">
        <v>7843</v>
      </c>
      <c r="C184" s="33" t="s">
        <v>9400</v>
      </c>
      <c r="D184" s="60" t="s">
        <v>26</v>
      </c>
      <c r="E184" s="33" t="s">
        <v>232</v>
      </c>
      <c r="F184" s="60" t="s">
        <v>2105</v>
      </c>
      <c r="G184" s="33" t="s">
        <v>9319</v>
      </c>
      <c r="H184" s="33" t="s">
        <v>9401</v>
      </c>
      <c r="I184" s="33" t="s">
        <v>20</v>
      </c>
      <c r="J184" s="33" t="s">
        <v>9402</v>
      </c>
      <c r="K184" s="33" t="s">
        <v>3790</v>
      </c>
      <c r="L184" s="33" t="s">
        <v>2784</v>
      </c>
      <c r="M184" s="33" t="s">
        <v>8508</v>
      </c>
      <c r="N184" s="65" t="s">
        <v>2102</v>
      </c>
      <c r="O184" s="61" t="s">
        <v>9297</v>
      </c>
      <c r="P184" s="33"/>
    </row>
    <row r="185" spans="1:16" x14ac:dyDescent="0.3">
      <c r="A185" s="33" t="s">
        <v>8855</v>
      </c>
      <c r="B185" s="33" t="s">
        <v>7843</v>
      </c>
      <c r="C185" s="33" t="s">
        <v>9403</v>
      </c>
      <c r="D185" s="60" t="s">
        <v>7895</v>
      </c>
      <c r="E185" s="33" t="s">
        <v>232</v>
      </c>
      <c r="F185" s="60" t="s">
        <v>8472</v>
      </c>
      <c r="G185" s="33" t="s">
        <v>9319</v>
      </c>
      <c r="H185" s="33" t="s">
        <v>9404</v>
      </c>
      <c r="I185" s="33" t="s">
        <v>20</v>
      </c>
      <c r="J185" s="33" t="s">
        <v>9405</v>
      </c>
      <c r="K185" s="33" t="s">
        <v>3790</v>
      </c>
      <c r="L185" s="33" t="s">
        <v>2784</v>
      </c>
      <c r="M185" s="33" t="s">
        <v>8508</v>
      </c>
      <c r="N185" s="65" t="s">
        <v>2102</v>
      </c>
      <c r="O185" s="61" t="s">
        <v>9297</v>
      </c>
      <c r="P185" s="33"/>
    </row>
    <row r="186" spans="1:16" x14ac:dyDescent="0.3">
      <c r="A186" s="33" t="s">
        <v>8802</v>
      </c>
      <c r="B186" s="33" t="s">
        <v>7843</v>
      </c>
      <c r="C186" s="33" t="s">
        <v>9406</v>
      </c>
      <c r="D186" s="60" t="s">
        <v>26</v>
      </c>
      <c r="E186" s="33" t="s">
        <v>232</v>
      </c>
      <c r="F186" s="60" t="s">
        <v>2105</v>
      </c>
      <c r="G186" s="33" t="s">
        <v>9326</v>
      </c>
      <c r="H186" s="33" t="s">
        <v>9407</v>
      </c>
      <c r="I186" s="33" t="s">
        <v>20</v>
      </c>
      <c r="J186" s="33" t="s">
        <v>9306</v>
      </c>
      <c r="K186" s="33" t="s">
        <v>3790</v>
      </c>
      <c r="L186" s="33" t="s">
        <v>2784</v>
      </c>
      <c r="M186" s="33" t="s">
        <v>8508</v>
      </c>
      <c r="N186" s="65" t="s">
        <v>2102</v>
      </c>
      <c r="O186" s="61" t="s">
        <v>9297</v>
      </c>
      <c r="P186" s="33"/>
    </row>
    <row r="187" spans="1:16" ht="26.4" x14ac:dyDescent="0.3">
      <c r="A187" s="33" t="s">
        <v>8866</v>
      </c>
      <c r="B187" s="33" t="s">
        <v>7843</v>
      </c>
      <c r="C187" s="33" t="s">
        <v>9408</v>
      </c>
      <c r="D187" s="60" t="s">
        <v>3009</v>
      </c>
      <c r="E187" s="33" t="s">
        <v>232</v>
      </c>
      <c r="F187" s="60" t="s">
        <v>2105</v>
      </c>
      <c r="G187" s="33" t="s">
        <v>9392</v>
      </c>
      <c r="H187" s="33" t="s">
        <v>9409</v>
      </c>
      <c r="I187" s="33" t="s">
        <v>20</v>
      </c>
      <c r="J187" s="33" t="s">
        <v>9410</v>
      </c>
      <c r="K187" s="33" t="s">
        <v>3790</v>
      </c>
      <c r="L187" s="33" t="s">
        <v>2784</v>
      </c>
      <c r="M187" s="33" t="s">
        <v>8508</v>
      </c>
      <c r="N187" s="65" t="s">
        <v>9411</v>
      </c>
      <c r="O187" s="61" t="s">
        <v>9297</v>
      </c>
      <c r="P187" s="33"/>
    </row>
    <row r="188" spans="1:16" x14ac:dyDescent="0.3">
      <c r="A188" s="33" t="s">
        <v>8873</v>
      </c>
      <c r="B188" s="33" t="s">
        <v>7843</v>
      </c>
      <c r="C188" s="33" t="s">
        <v>9412</v>
      </c>
      <c r="D188" s="60" t="s">
        <v>2104</v>
      </c>
      <c r="E188" s="33" t="s">
        <v>232</v>
      </c>
      <c r="F188" s="60" t="s">
        <v>8472</v>
      </c>
      <c r="G188" s="33" t="s">
        <v>9326</v>
      </c>
      <c r="H188" s="33" t="s">
        <v>9413</v>
      </c>
      <c r="I188" s="33" t="s">
        <v>20</v>
      </c>
      <c r="J188" s="33" t="s">
        <v>9300</v>
      </c>
      <c r="K188" s="33" t="s">
        <v>3790</v>
      </c>
      <c r="L188" s="33" t="s">
        <v>2784</v>
      </c>
      <c r="M188" s="33" t="s">
        <v>8508</v>
      </c>
      <c r="N188" s="65" t="s">
        <v>2102</v>
      </c>
      <c r="O188" s="61" t="s">
        <v>9297</v>
      </c>
      <c r="P188" s="33"/>
    </row>
    <row r="189" spans="1:16" x14ac:dyDescent="0.3">
      <c r="A189" s="33" t="s">
        <v>8878</v>
      </c>
      <c r="B189" s="33" t="s">
        <v>7843</v>
      </c>
      <c r="C189" s="33" t="s">
        <v>9414</v>
      </c>
      <c r="D189" s="60" t="s">
        <v>2104</v>
      </c>
      <c r="E189" s="33" t="s">
        <v>232</v>
      </c>
      <c r="F189" s="68" t="s">
        <v>1728</v>
      </c>
      <c r="G189" s="33" t="s">
        <v>9326</v>
      </c>
      <c r="H189" s="33" t="s">
        <v>9415</v>
      </c>
      <c r="I189" s="33" t="s">
        <v>20</v>
      </c>
      <c r="J189" s="33" t="s">
        <v>9416</v>
      </c>
      <c r="K189" s="33" t="s">
        <v>3790</v>
      </c>
      <c r="L189" s="33" t="s">
        <v>2784</v>
      </c>
      <c r="M189" s="33" t="s">
        <v>8508</v>
      </c>
      <c r="N189" s="65" t="s">
        <v>2102</v>
      </c>
      <c r="O189" s="61" t="s">
        <v>9297</v>
      </c>
      <c r="P189" s="33" t="s">
        <v>9372</v>
      </c>
    </row>
    <row r="190" spans="1:16" x14ac:dyDescent="0.3">
      <c r="A190" s="33" t="s">
        <v>8830</v>
      </c>
      <c r="B190" s="33" t="s">
        <v>7843</v>
      </c>
      <c r="C190" s="33" t="s">
        <v>9417</v>
      </c>
      <c r="D190" s="60" t="s">
        <v>2104</v>
      </c>
      <c r="E190" s="33" t="s">
        <v>232</v>
      </c>
      <c r="F190" s="60" t="s">
        <v>2105</v>
      </c>
      <c r="G190" s="33" t="s">
        <v>9326</v>
      </c>
      <c r="H190" s="33" t="s">
        <v>9418</v>
      </c>
      <c r="I190" s="33" t="s">
        <v>20</v>
      </c>
      <c r="J190" s="33" t="s">
        <v>9368</v>
      </c>
      <c r="K190" s="33" t="s">
        <v>3790</v>
      </c>
      <c r="L190" s="33" t="s">
        <v>2784</v>
      </c>
      <c r="M190" s="33" t="s">
        <v>8508</v>
      </c>
      <c r="N190" s="65" t="s">
        <v>2102</v>
      </c>
      <c r="O190" s="61" t="s">
        <v>9297</v>
      </c>
      <c r="P190" s="33"/>
    </row>
    <row r="191" spans="1:16" x14ac:dyDescent="0.3">
      <c r="A191" s="33" t="s">
        <v>8879</v>
      </c>
      <c r="B191" s="33" t="s">
        <v>7843</v>
      </c>
      <c r="C191" s="33" t="s">
        <v>9419</v>
      </c>
      <c r="D191" s="60" t="s">
        <v>3009</v>
      </c>
      <c r="E191" s="33" t="s">
        <v>232</v>
      </c>
      <c r="F191" s="60" t="s">
        <v>2105</v>
      </c>
      <c r="G191" s="33" t="s">
        <v>9326</v>
      </c>
      <c r="H191" s="33" t="s">
        <v>9420</v>
      </c>
      <c r="I191" s="33" t="s">
        <v>20</v>
      </c>
      <c r="J191" s="33" t="s">
        <v>9421</v>
      </c>
      <c r="K191" s="33" t="s">
        <v>3790</v>
      </c>
      <c r="L191" s="33" t="s">
        <v>2784</v>
      </c>
      <c r="M191" s="33" t="s">
        <v>8508</v>
      </c>
      <c r="N191" s="65" t="s">
        <v>2102</v>
      </c>
      <c r="O191" s="61" t="s">
        <v>9297</v>
      </c>
      <c r="P191" s="33" t="s">
        <v>9422</v>
      </c>
    </row>
    <row r="192" spans="1:16" x14ac:dyDescent="0.3">
      <c r="A192" s="33" t="s">
        <v>8822</v>
      </c>
      <c r="B192" s="33" t="s">
        <v>7843</v>
      </c>
      <c r="C192" s="33" t="s">
        <v>9423</v>
      </c>
      <c r="D192" s="60" t="s">
        <v>3009</v>
      </c>
      <c r="E192" s="33" t="s">
        <v>232</v>
      </c>
      <c r="F192" s="60" t="s">
        <v>2105</v>
      </c>
      <c r="G192" s="33" t="s">
        <v>9326</v>
      </c>
      <c r="H192" s="33" t="s">
        <v>9424</v>
      </c>
      <c r="I192" s="33" t="s">
        <v>20</v>
      </c>
      <c r="J192" s="33" t="s">
        <v>9425</v>
      </c>
      <c r="K192" s="33" t="s">
        <v>3790</v>
      </c>
      <c r="L192" s="33" t="s">
        <v>2784</v>
      </c>
      <c r="M192" s="33" t="s">
        <v>8508</v>
      </c>
      <c r="N192" s="65" t="s">
        <v>2102</v>
      </c>
      <c r="O192" s="61" t="s">
        <v>9297</v>
      </c>
      <c r="P192" s="33"/>
    </row>
    <row r="193" spans="1:16" x14ac:dyDescent="0.3">
      <c r="A193" s="33" t="s">
        <v>8881</v>
      </c>
      <c r="B193" s="33" t="s">
        <v>7843</v>
      </c>
      <c r="C193" s="33" t="s">
        <v>9426</v>
      </c>
      <c r="D193" s="60" t="s">
        <v>3009</v>
      </c>
      <c r="E193" s="33" t="s">
        <v>419</v>
      </c>
      <c r="F193" s="60" t="s">
        <v>1728</v>
      </c>
      <c r="G193" s="33" t="s">
        <v>9427</v>
      </c>
      <c r="H193" s="33" t="s">
        <v>9428</v>
      </c>
      <c r="I193" s="33" t="s">
        <v>20</v>
      </c>
      <c r="J193" s="33" t="s">
        <v>9429</v>
      </c>
      <c r="K193" s="33" t="s">
        <v>3790</v>
      </c>
      <c r="L193" s="33" t="s">
        <v>2784</v>
      </c>
      <c r="M193" s="33" t="s">
        <v>8508</v>
      </c>
      <c r="N193" s="67" t="s">
        <v>1827</v>
      </c>
      <c r="O193" s="61" t="s">
        <v>9297</v>
      </c>
      <c r="P193" s="33" t="s">
        <v>9430</v>
      </c>
    </row>
    <row r="194" spans="1:16" x14ac:dyDescent="0.3">
      <c r="A194" s="33" t="s">
        <v>8882</v>
      </c>
      <c r="B194" s="33" t="s">
        <v>7843</v>
      </c>
      <c r="C194" s="33" t="s">
        <v>9431</v>
      </c>
      <c r="D194" s="60" t="s">
        <v>3009</v>
      </c>
      <c r="E194" s="33" t="s">
        <v>232</v>
      </c>
      <c r="F194" s="60" t="s">
        <v>2105</v>
      </c>
      <c r="G194" s="33" t="s">
        <v>9432</v>
      </c>
      <c r="H194" s="33" t="s">
        <v>9433</v>
      </c>
      <c r="I194" s="33" t="s">
        <v>20</v>
      </c>
      <c r="J194" s="33" t="s">
        <v>9434</v>
      </c>
      <c r="K194" s="33" t="s">
        <v>3790</v>
      </c>
      <c r="L194" s="33" t="s">
        <v>2784</v>
      </c>
      <c r="M194" s="33" t="s">
        <v>8508</v>
      </c>
      <c r="N194" s="65" t="s">
        <v>9435</v>
      </c>
      <c r="O194" s="61" t="s">
        <v>9297</v>
      </c>
      <c r="P194" s="33"/>
    </row>
    <row r="195" spans="1:16" x14ac:dyDescent="0.3">
      <c r="A195" s="33" t="s">
        <v>8784</v>
      </c>
      <c r="B195" s="33" t="s">
        <v>7843</v>
      </c>
      <c r="C195" s="33" t="s">
        <v>9436</v>
      </c>
      <c r="D195" s="60" t="s">
        <v>2104</v>
      </c>
      <c r="E195" s="33" t="s">
        <v>232</v>
      </c>
      <c r="F195" s="60" t="s">
        <v>2105</v>
      </c>
      <c r="G195" s="33" t="s">
        <v>9326</v>
      </c>
      <c r="H195" s="33" t="s">
        <v>9437</v>
      </c>
      <c r="I195" s="33" t="s">
        <v>20</v>
      </c>
      <c r="J195" s="33" t="s">
        <v>9438</v>
      </c>
      <c r="K195" s="33" t="s">
        <v>3790</v>
      </c>
      <c r="L195" s="33" t="s">
        <v>2784</v>
      </c>
      <c r="M195" s="33" t="s">
        <v>8508</v>
      </c>
      <c r="N195" s="65" t="s">
        <v>2102</v>
      </c>
      <c r="O195" s="61" t="s">
        <v>9297</v>
      </c>
      <c r="P195" s="33"/>
    </row>
    <row r="196" spans="1:16" x14ac:dyDescent="0.3">
      <c r="A196" s="33" t="s">
        <v>8789</v>
      </c>
      <c r="B196" s="33" t="s">
        <v>7843</v>
      </c>
      <c r="C196" s="33" t="s">
        <v>9439</v>
      </c>
      <c r="D196" s="60" t="s">
        <v>2104</v>
      </c>
      <c r="E196" s="33" t="s">
        <v>232</v>
      </c>
      <c r="F196" s="68" t="s">
        <v>1728</v>
      </c>
      <c r="G196" s="33" t="s">
        <v>9326</v>
      </c>
      <c r="H196" s="33" t="s">
        <v>9440</v>
      </c>
      <c r="I196" s="33" t="s">
        <v>20</v>
      </c>
      <c r="J196" s="33" t="s">
        <v>9441</v>
      </c>
      <c r="K196" s="33" t="s">
        <v>3790</v>
      </c>
      <c r="L196" s="33" t="s">
        <v>2784</v>
      </c>
      <c r="M196" s="33" t="s">
        <v>8508</v>
      </c>
      <c r="N196" s="65" t="s">
        <v>2102</v>
      </c>
      <c r="O196" s="61" t="s">
        <v>9297</v>
      </c>
      <c r="P196" s="33" t="s">
        <v>9372</v>
      </c>
    </row>
    <row r="197" spans="1:16" x14ac:dyDescent="0.3">
      <c r="A197" s="33" t="s">
        <v>8858</v>
      </c>
      <c r="B197" s="33" t="s">
        <v>7843</v>
      </c>
      <c r="C197" s="33" t="s">
        <v>9442</v>
      </c>
      <c r="D197" s="60" t="s">
        <v>8726</v>
      </c>
      <c r="E197" s="33" t="s">
        <v>232</v>
      </c>
      <c r="F197" s="60" t="s">
        <v>2105</v>
      </c>
      <c r="G197" s="33" t="s">
        <v>9392</v>
      </c>
      <c r="H197" s="33" t="s">
        <v>9443</v>
      </c>
      <c r="I197" s="33" t="s">
        <v>20</v>
      </c>
      <c r="J197" s="33" t="s">
        <v>9394</v>
      </c>
      <c r="K197" s="33" t="s">
        <v>3790</v>
      </c>
      <c r="L197" s="33" t="s">
        <v>2784</v>
      </c>
      <c r="M197" s="33" t="s">
        <v>8508</v>
      </c>
      <c r="N197" s="65" t="s">
        <v>9395</v>
      </c>
      <c r="O197" s="61" t="s">
        <v>9297</v>
      </c>
      <c r="P197" s="33"/>
    </row>
    <row r="198" spans="1:16" x14ac:dyDescent="0.3">
      <c r="A198" s="33" t="s">
        <v>8880</v>
      </c>
      <c r="B198" s="33" t="s">
        <v>7843</v>
      </c>
      <c r="C198" s="33" t="s">
        <v>9444</v>
      </c>
      <c r="D198" s="60" t="s">
        <v>3009</v>
      </c>
      <c r="E198" s="33" t="s">
        <v>419</v>
      </c>
      <c r="F198" s="68" t="s">
        <v>1728</v>
      </c>
      <c r="G198" s="33" t="s">
        <v>9369</v>
      </c>
      <c r="H198" s="33" t="s">
        <v>9445</v>
      </c>
      <c r="I198" s="33" t="s">
        <v>20</v>
      </c>
      <c r="J198" s="33" t="s">
        <v>9371</v>
      </c>
      <c r="K198" s="33" t="s">
        <v>3790</v>
      </c>
      <c r="L198" s="33" t="s">
        <v>2784</v>
      </c>
      <c r="M198" s="33" t="s">
        <v>8508</v>
      </c>
      <c r="N198" s="65" t="s">
        <v>1811</v>
      </c>
      <c r="O198" s="61" t="s">
        <v>9297</v>
      </c>
      <c r="P198" s="33" t="s">
        <v>9372</v>
      </c>
    </row>
    <row r="199" spans="1:16" ht="409.6" x14ac:dyDescent="0.3">
      <c r="A199" s="45" t="s">
        <v>9446</v>
      </c>
      <c r="B199" s="33" t="s">
        <v>7843</v>
      </c>
      <c r="C199" s="33" t="s">
        <v>1373</v>
      </c>
      <c r="D199" s="60" t="s">
        <v>8726</v>
      </c>
      <c r="E199" s="33" t="s">
        <v>232</v>
      </c>
      <c r="F199" s="60" t="s">
        <v>2105</v>
      </c>
      <c r="G199" s="33" t="s">
        <v>9375</v>
      </c>
      <c r="H199" s="33" t="s">
        <v>9447</v>
      </c>
      <c r="I199" s="33" t="s">
        <v>20</v>
      </c>
      <c r="J199" s="66" t="s">
        <v>9377</v>
      </c>
      <c r="K199" s="33" t="s">
        <v>3790</v>
      </c>
      <c r="L199" s="33" t="s">
        <v>2784</v>
      </c>
      <c r="M199" s="33" t="s">
        <v>8508</v>
      </c>
      <c r="N199" s="65" t="s">
        <v>9378</v>
      </c>
      <c r="O199" s="61" t="s">
        <v>9297</v>
      </c>
      <c r="P199" s="69" t="s">
        <v>9379</v>
      </c>
    </row>
    <row r="200" spans="1:16" x14ac:dyDescent="0.3">
      <c r="A200" s="33" t="s">
        <v>8814</v>
      </c>
      <c r="B200" s="33" t="s">
        <v>7688</v>
      </c>
      <c r="C200" s="33" t="s">
        <v>8978</v>
      </c>
      <c r="D200" s="60" t="s">
        <v>18</v>
      </c>
      <c r="E200" s="33" t="s">
        <v>232</v>
      </c>
      <c r="F200" s="60" t="s">
        <v>2105</v>
      </c>
      <c r="G200" s="33" t="s">
        <v>9313</v>
      </c>
      <c r="H200" s="33" t="s">
        <v>9448</v>
      </c>
      <c r="I200" s="33" t="s">
        <v>20</v>
      </c>
      <c r="J200" s="33" t="s">
        <v>9351</v>
      </c>
      <c r="K200" s="33" t="s">
        <v>3790</v>
      </c>
      <c r="L200" s="33" t="s">
        <v>2784</v>
      </c>
      <c r="M200" s="33" t="s">
        <v>8491</v>
      </c>
      <c r="N200" s="65" t="s">
        <v>2102</v>
      </c>
      <c r="O200" s="61" t="s">
        <v>9297</v>
      </c>
      <c r="P200" s="33"/>
    </row>
    <row r="201" spans="1:16" x14ac:dyDescent="0.3">
      <c r="A201" s="33" t="s">
        <v>8816</v>
      </c>
      <c r="B201" s="33" t="s">
        <v>7629</v>
      </c>
      <c r="C201" s="33" t="s">
        <v>3202</v>
      </c>
      <c r="D201" s="60" t="s">
        <v>25</v>
      </c>
      <c r="E201" s="33" t="s">
        <v>232</v>
      </c>
      <c r="F201" s="60" t="s">
        <v>2105</v>
      </c>
      <c r="G201" s="33" t="s">
        <v>9313</v>
      </c>
      <c r="H201" s="33" t="s">
        <v>9449</v>
      </c>
      <c r="I201" s="33" t="s">
        <v>20</v>
      </c>
      <c r="J201" s="33" t="s">
        <v>9450</v>
      </c>
      <c r="K201" s="33" t="s">
        <v>3790</v>
      </c>
      <c r="L201" s="33" t="s">
        <v>2784</v>
      </c>
      <c r="M201" s="33" t="s">
        <v>8491</v>
      </c>
      <c r="N201" s="65" t="s">
        <v>2102</v>
      </c>
      <c r="O201" s="61" t="s">
        <v>9297</v>
      </c>
      <c r="P201" s="33"/>
    </row>
    <row r="202" spans="1:16" x14ac:dyDescent="0.3">
      <c r="A202" s="33" t="s">
        <v>8816</v>
      </c>
      <c r="B202" s="33" t="s">
        <v>7629</v>
      </c>
      <c r="C202" s="33" t="s">
        <v>5315</v>
      </c>
      <c r="D202" s="60" t="s">
        <v>26</v>
      </c>
      <c r="E202" s="33" t="s">
        <v>232</v>
      </c>
      <c r="F202" s="60" t="s">
        <v>2105</v>
      </c>
      <c r="G202" s="33" t="s">
        <v>9313</v>
      </c>
      <c r="H202" s="33" t="s">
        <v>9451</v>
      </c>
      <c r="I202" s="33" t="s">
        <v>20</v>
      </c>
      <c r="J202" s="33" t="s">
        <v>9452</v>
      </c>
      <c r="K202" s="33" t="s">
        <v>3790</v>
      </c>
      <c r="L202" s="33" t="s">
        <v>2784</v>
      </c>
      <c r="M202" s="33" t="s">
        <v>8491</v>
      </c>
      <c r="N202" s="65" t="s">
        <v>2102</v>
      </c>
      <c r="O202" s="61" t="s">
        <v>9297</v>
      </c>
      <c r="P202" s="33"/>
    </row>
    <row r="203" spans="1:16" x14ac:dyDescent="0.3">
      <c r="A203" s="33" t="s">
        <v>8865</v>
      </c>
      <c r="B203" s="33" t="s">
        <v>7629</v>
      </c>
      <c r="C203" s="33" t="s">
        <v>9453</v>
      </c>
      <c r="D203" s="60" t="s">
        <v>3009</v>
      </c>
      <c r="E203" s="33" t="s">
        <v>232</v>
      </c>
      <c r="F203" s="60" t="s">
        <v>2105</v>
      </c>
      <c r="G203" s="33" t="s">
        <v>9313</v>
      </c>
      <c r="H203" s="33" t="s">
        <v>9454</v>
      </c>
      <c r="I203" s="33" t="s">
        <v>20</v>
      </c>
      <c r="J203" s="33" t="s">
        <v>9353</v>
      </c>
      <c r="K203" s="33" t="s">
        <v>3790</v>
      </c>
      <c r="L203" s="33" t="s">
        <v>2784</v>
      </c>
      <c r="M203" s="33" t="s">
        <v>8491</v>
      </c>
      <c r="N203" s="67" t="s">
        <v>2102</v>
      </c>
      <c r="O203" s="61" t="s">
        <v>9297</v>
      </c>
      <c r="P203" s="33" t="s">
        <v>9354</v>
      </c>
    </row>
    <row r="204" spans="1:16" x14ac:dyDescent="0.3">
      <c r="A204" s="33" t="s">
        <v>8854</v>
      </c>
      <c r="B204" s="33" t="s">
        <v>7653</v>
      </c>
      <c r="C204" s="33" t="s">
        <v>9455</v>
      </c>
      <c r="D204" s="60" t="s">
        <v>26</v>
      </c>
      <c r="E204" s="33" t="s">
        <v>232</v>
      </c>
      <c r="F204" s="60" t="s">
        <v>2105</v>
      </c>
      <c r="G204" s="33" t="s">
        <v>9313</v>
      </c>
      <c r="H204" s="33" t="s">
        <v>9456</v>
      </c>
      <c r="I204" s="33" t="s">
        <v>20</v>
      </c>
      <c r="J204" s="33" t="s">
        <v>9457</v>
      </c>
      <c r="K204" s="33" t="s">
        <v>3790</v>
      </c>
      <c r="L204" s="33" t="s">
        <v>2784</v>
      </c>
      <c r="M204" s="33" t="s">
        <v>8491</v>
      </c>
      <c r="N204" s="65" t="s">
        <v>2102</v>
      </c>
      <c r="O204" s="61" t="s">
        <v>9297</v>
      </c>
      <c r="P204" s="33"/>
    </row>
    <row r="205" spans="1:16" x14ac:dyDescent="0.3">
      <c r="A205" s="33" t="s">
        <v>8814</v>
      </c>
      <c r="B205" s="33" t="s">
        <v>7653</v>
      </c>
      <c r="C205" s="33" t="s">
        <v>5963</v>
      </c>
      <c r="D205" s="60" t="s">
        <v>2104</v>
      </c>
      <c r="E205" s="33" t="s">
        <v>232</v>
      </c>
      <c r="F205" s="60" t="s">
        <v>2105</v>
      </c>
      <c r="G205" s="33" t="s">
        <v>9313</v>
      </c>
      <c r="H205" s="33" t="s">
        <v>9458</v>
      </c>
      <c r="I205" s="33" t="s">
        <v>20</v>
      </c>
      <c r="J205" s="33" t="s">
        <v>9351</v>
      </c>
      <c r="K205" s="33" t="s">
        <v>3790</v>
      </c>
      <c r="L205" s="33" t="s">
        <v>2784</v>
      </c>
      <c r="M205" s="33" t="s">
        <v>8491</v>
      </c>
      <c r="N205" s="65" t="s">
        <v>2102</v>
      </c>
      <c r="O205" s="61" t="s">
        <v>9297</v>
      </c>
      <c r="P205" s="33"/>
    </row>
    <row r="206" spans="1:16" x14ac:dyDescent="0.3">
      <c r="A206" s="33" t="s">
        <v>8772</v>
      </c>
      <c r="B206" s="33" t="s">
        <v>7753</v>
      </c>
      <c r="C206" s="33" t="s">
        <v>9459</v>
      </c>
      <c r="D206" s="60" t="s">
        <v>18</v>
      </c>
      <c r="E206" s="33" t="s">
        <v>232</v>
      </c>
      <c r="F206" s="60" t="s">
        <v>2105</v>
      </c>
      <c r="G206" s="33" t="s">
        <v>9313</v>
      </c>
      <c r="H206" s="33" t="s">
        <v>9460</v>
      </c>
      <c r="I206" s="33" t="s">
        <v>20</v>
      </c>
      <c r="J206" s="33" t="s">
        <v>9461</v>
      </c>
      <c r="K206" s="33" t="s">
        <v>3819</v>
      </c>
      <c r="L206" s="33" t="s">
        <v>2784</v>
      </c>
      <c r="M206" s="33" t="s">
        <v>8491</v>
      </c>
      <c r="N206" s="65" t="s">
        <v>2102</v>
      </c>
      <c r="O206" s="61" t="s">
        <v>9297</v>
      </c>
      <c r="P206" s="33"/>
    </row>
    <row r="207" spans="1:16" x14ac:dyDescent="0.3">
      <c r="A207" s="33" t="s">
        <v>8854</v>
      </c>
      <c r="B207" s="33" t="s">
        <v>7753</v>
      </c>
      <c r="C207" s="33" t="s">
        <v>9462</v>
      </c>
      <c r="D207" s="60" t="s">
        <v>18</v>
      </c>
      <c r="E207" s="33" t="s">
        <v>232</v>
      </c>
      <c r="F207" s="60" t="s">
        <v>2105</v>
      </c>
      <c r="G207" s="33" t="s">
        <v>9313</v>
      </c>
      <c r="H207" s="33" t="s">
        <v>9463</v>
      </c>
      <c r="I207" s="33" t="s">
        <v>20</v>
      </c>
      <c r="J207" s="33" t="s">
        <v>9464</v>
      </c>
      <c r="K207" s="33" t="s">
        <v>3819</v>
      </c>
      <c r="L207" s="33" t="s">
        <v>2784</v>
      </c>
      <c r="M207" s="33" t="s">
        <v>8491</v>
      </c>
      <c r="N207" s="65" t="s">
        <v>2102</v>
      </c>
      <c r="O207" s="61" t="s">
        <v>9297</v>
      </c>
      <c r="P207" s="33"/>
    </row>
    <row r="208" spans="1:16" x14ac:dyDescent="0.3">
      <c r="A208" s="33" t="s">
        <v>8772</v>
      </c>
      <c r="B208" s="33" t="s">
        <v>7662</v>
      </c>
      <c r="C208" s="33" t="s">
        <v>9465</v>
      </c>
      <c r="D208" s="60" t="s">
        <v>18</v>
      </c>
      <c r="E208" s="33" t="s">
        <v>232</v>
      </c>
      <c r="F208" s="60" t="s">
        <v>2105</v>
      </c>
      <c r="G208" s="33" t="s">
        <v>9313</v>
      </c>
      <c r="H208" s="33" t="s">
        <v>9466</v>
      </c>
      <c r="I208" s="33" t="s">
        <v>20</v>
      </c>
      <c r="J208" s="33" t="s">
        <v>9461</v>
      </c>
      <c r="K208" s="33" t="s">
        <v>3790</v>
      </c>
      <c r="L208" s="33" t="s">
        <v>2784</v>
      </c>
      <c r="M208" s="33" t="s">
        <v>8491</v>
      </c>
      <c r="N208" s="65" t="s">
        <v>2102</v>
      </c>
      <c r="O208" s="61" t="s">
        <v>9297</v>
      </c>
      <c r="P208" s="33"/>
    </row>
    <row r="209" spans="1:16" x14ac:dyDescent="0.3">
      <c r="A209" s="33" t="s">
        <v>8814</v>
      </c>
      <c r="B209" s="33" t="s">
        <v>7662</v>
      </c>
      <c r="C209" s="33" t="s">
        <v>9467</v>
      </c>
      <c r="D209" s="60" t="s">
        <v>18</v>
      </c>
      <c r="E209" s="33" t="s">
        <v>232</v>
      </c>
      <c r="F209" s="60" t="s">
        <v>2105</v>
      </c>
      <c r="G209" s="33" t="s">
        <v>9313</v>
      </c>
      <c r="H209" s="33" t="s">
        <v>9468</v>
      </c>
      <c r="I209" s="33" t="s">
        <v>20</v>
      </c>
      <c r="J209" s="33" t="s">
        <v>9469</v>
      </c>
      <c r="K209" s="33" t="s">
        <v>3790</v>
      </c>
      <c r="L209" s="33" t="s">
        <v>2784</v>
      </c>
      <c r="M209" s="33" t="s">
        <v>8491</v>
      </c>
      <c r="N209" s="65" t="s">
        <v>2102</v>
      </c>
      <c r="O209" s="61" t="s">
        <v>9297</v>
      </c>
      <c r="P209" s="33"/>
    </row>
    <row r="210" spans="1:16" ht="15" thickBot="1" x14ac:dyDescent="0.35">
      <c r="A210" s="40" t="s">
        <v>8865</v>
      </c>
      <c r="B210" s="40" t="s">
        <v>7662</v>
      </c>
      <c r="C210" s="40" t="s">
        <v>7651</v>
      </c>
      <c r="D210" s="62" t="s">
        <v>2104</v>
      </c>
      <c r="E210" s="40" t="s">
        <v>232</v>
      </c>
      <c r="F210" s="62" t="s">
        <v>2105</v>
      </c>
      <c r="G210" s="40" t="s">
        <v>9313</v>
      </c>
      <c r="H210" s="40" t="s">
        <v>9470</v>
      </c>
      <c r="I210" s="40" t="s">
        <v>20</v>
      </c>
      <c r="J210" s="40" t="s">
        <v>9353</v>
      </c>
      <c r="K210" s="40" t="s">
        <v>3790</v>
      </c>
      <c r="L210" s="40" t="s">
        <v>2784</v>
      </c>
      <c r="M210" s="40" t="s">
        <v>8491</v>
      </c>
      <c r="N210" s="70" t="s">
        <v>2102</v>
      </c>
      <c r="O210" s="63" t="s">
        <v>9297</v>
      </c>
      <c r="P210" s="40" t="s">
        <v>9354</v>
      </c>
    </row>
    <row r="211" spans="1:16" x14ac:dyDescent="0.3">
      <c r="A211" s="59" t="s">
        <v>8885</v>
      </c>
      <c r="B211" s="59" t="s">
        <v>8172</v>
      </c>
      <c r="C211" s="59" t="s">
        <v>3455</v>
      </c>
      <c r="D211" s="59" t="s">
        <v>2104</v>
      </c>
      <c r="E211" s="59" t="s">
        <v>232</v>
      </c>
      <c r="F211" s="59" t="s">
        <v>2105</v>
      </c>
      <c r="G211" s="59" t="s">
        <v>9471</v>
      </c>
      <c r="H211" s="59" t="s">
        <v>9472</v>
      </c>
      <c r="I211" s="59" t="s">
        <v>20</v>
      </c>
      <c r="J211" s="59" t="s">
        <v>9473</v>
      </c>
      <c r="K211" s="59" t="s">
        <v>3067</v>
      </c>
      <c r="L211" s="59" t="s">
        <v>2784</v>
      </c>
      <c r="M211" s="59" t="s">
        <v>8508</v>
      </c>
      <c r="N211" s="59" t="s">
        <v>2102</v>
      </c>
      <c r="O211" s="59" t="s">
        <v>9474</v>
      </c>
      <c r="P211" s="59"/>
    </row>
    <row r="212" spans="1:16" x14ac:dyDescent="0.3">
      <c r="A212" s="61" t="s">
        <v>8885</v>
      </c>
      <c r="B212" s="61" t="s">
        <v>7897</v>
      </c>
      <c r="C212" s="61" t="s">
        <v>9475</v>
      </c>
      <c r="D212" s="61" t="s">
        <v>8726</v>
      </c>
      <c r="E212" s="61" t="s">
        <v>232</v>
      </c>
      <c r="F212" s="61" t="s">
        <v>2105</v>
      </c>
      <c r="G212" s="61" t="s">
        <v>9471</v>
      </c>
      <c r="H212" s="61" t="s">
        <v>9476</v>
      </c>
      <c r="I212" s="61" t="s">
        <v>20</v>
      </c>
      <c r="J212" s="61" t="s">
        <v>9477</v>
      </c>
      <c r="K212" s="61" t="s">
        <v>3067</v>
      </c>
      <c r="L212" s="61" t="s">
        <v>2784</v>
      </c>
      <c r="M212" s="61" t="s">
        <v>8508</v>
      </c>
      <c r="N212" s="61" t="s">
        <v>2102</v>
      </c>
      <c r="O212" s="61" t="s">
        <v>9474</v>
      </c>
      <c r="P212" s="61"/>
    </row>
    <row r="213" spans="1:16" x14ac:dyDescent="0.3">
      <c r="A213" s="61" t="s">
        <v>8885</v>
      </c>
      <c r="B213" s="61" t="s">
        <v>7904</v>
      </c>
      <c r="C213" s="61" t="s">
        <v>6805</v>
      </c>
      <c r="D213" s="61" t="s">
        <v>3009</v>
      </c>
      <c r="E213" s="61" t="s">
        <v>232</v>
      </c>
      <c r="F213" s="61" t="s">
        <v>2105</v>
      </c>
      <c r="G213" s="61" t="s">
        <v>9471</v>
      </c>
      <c r="H213" s="61" t="s">
        <v>9478</v>
      </c>
      <c r="I213" s="61" t="s">
        <v>20</v>
      </c>
      <c r="J213" s="61" t="s">
        <v>9479</v>
      </c>
      <c r="K213" s="61" t="s">
        <v>3067</v>
      </c>
      <c r="L213" s="61" t="s">
        <v>2784</v>
      </c>
      <c r="M213" s="61" t="s">
        <v>8508</v>
      </c>
      <c r="N213" s="61" t="s">
        <v>2102</v>
      </c>
      <c r="O213" s="61" t="s">
        <v>9474</v>
      </c>
      <c r="P213" s="61"/>
    </row>
    <row r="214" spans="1:16" x14ac:dyDescent="0.3">
      <c r="A214" s="61" t="s">
        <v>8855</v>
      </c>
      <c r="B214" s="61" t="s">
        <v>7886</v>
      </c>
      <c r="C214" s="61" t="s">
        <v>9480</v>
      </c>
      <c r="D214" s="61" t="s">
        <v>3009</v>
      </c>
      <c r="E214" s="61" t="s">
        <v>232</v>
      </c>
      <c r="F214" s="61" t="s">
        <v>1728</v>
      </c>
      <c r="G214" s="61" t="s">
        <v>9481</v>
      </c>
      <c r="H214" s="61" t="s">
        <v>9482</v>
      </c>
      <c r="I214" s="61" t="s">
        <v>20</v>
      </c>
      <c r="J214" s="61" t="s">
        <v>9483</v>
      </c>
      <c r="K214" s="61" t="s">
        <v>3067</v>
      </c>
      <c r="L214" s="61" t="s">
        <v>2784</v>
      </c>
      <c r="M214" s="61" t="s">
        <v>8508</v>
      </c>
      <c r="N214" s="61" t="s">
        <v>2102</v>
      </c>
      <c r="O214" s="61" t="s">
        <v>9474</v>
      </c>
      <c r="P214" s="61"/>
    </row>
    <row r="215" spans="1:16" x14ac:dyDescent="0.3">
      <c r="A215" s="61" t="s">
        <v>8856</v>
      </c>
      <c r="B215" s="61" t="s">
        <v>7886</v>
      </c>
      <c r="C215" s="61" t="s">
        <v>4156</v>
      </c>
      <c r="D215" s="61" t="s">
        <v>8726</v>
      </c>
      <c r="E215" s="61" t="s">
        <v>232</v>
      </c>
      <c r="F215" s="61" t="s">
        <v>1728</v>
      </c>
      <c r="G215" s="61" t="s">
        <v>9481</v>
      </c>
      <c r="H215" s="61" t="s">
        <v>9484</v>
      </c>
      <c r="I215" s="61" t="s">
        <v>20</v>
      </c>
      <c r="J215" s="61" t="s">
        <v>9485</v>
      </c>
      <c r="K215" s="61" t="s">
        <v>3067</v>
      </c>
      <c r="L215" s="61" t="s">
        <v>2784</v>
      </c>
      <c r="M215" s="61" t="s">
        <v>8508</v>
      </c>
      <c r="N215" s="61" t="s">
        <v>2102</v>
      </c>
      <c r="O215" s="61" t="s">
        <v>9474</v>
      </c>
      <c r="P215" s="61"/>
    </row>
    <row r="216" spans="1:16" x14ac:dyDescent="0.3">
      <c r="A216" s="61" t="s">
        <v>8802</v>
      </c>
      <c r="B216" s="61" t="s">
        <v>7886</v>
      </c>
      <c r="C216" s="61" t="s">
        <v>3038</v>
      </c>
      <c r="D216" s="61" t="s">
        <v>3009</v>
      </c>
      <c r="E216" s="61" t="s">
        <v>232</v>
      </c>
      <c r="F216" s="61" t="s">
        <v>1728</v>
      </c>
      <c r="G216" s="61" t="s">
        <v>9481</v>
      </c>
      <c r="H216" s="61" t="s">
        <v>9486</v>
      </c>
      <c r="I216" s="61" t="s">
        <v>20</v>
      </c>
      <c r="J216" s="61" t="s">
        <v>9487</v>
      </c>
      <c r="K216" s="61" t="s">
        <v>3067</v>
      </c>
      <c r="L216" s="61" t="s">
        <v>2784</v>
      </c>
      <c r="M216" s="61" t="s">
        <v>8508</v>
      </c>
      <c r="N216" s="61" t="s">
        <v>2102</v>
      </c>
      <c r="O216" s="61" t="s">
        <v>9474</v>
      </c>
      <c r="P216" s="61"/>
    </row>
    <row r="217" spans="1:16" x14ac:dyDescent="0.3">
      <c r="A217" s="61" t="s">
        <v>8780</v>
      </c>
      <c r="B217" s="61" t="s">
        <v>7886</v>
      </c>
      <c r="C217" s="61" t="s">
        <v>9488</v>
      </c>
      <c r="D217" s="61" t="s">
        <v>18</v>
      </c>
      <c r="E217" s="61" t="s">
        <v>232</v>
      </c>
      <c r="F217" s="61" t="s">
        <v>1728</v>
      </c>
      <c r="G217" s="61" t="s">
        <v>9481</v>
      </c>
      <c r="H217" s="61" t="s">
        <v>9489</v>
      </c>
      <c r="I217" s="61" t="s">
        <v>20</v>
      </c>
      <c r="J217" s="61" t="s">
        <v>9490</v>
      </c>
      <c r="K217" s="61" t="s">
        <v>3067</v>
      </c>
      <c r="L217" s="61" t="s">
        <v>2784</v>
      </c>
      <c r="M217" s="61" t="s">
        <v>8508</v>
      </c>
      <c r="N217" s="61" t="s">
        <v>2102</v>
      </c>
      <c r="O217" s="61" t="s">
        <v>9474</v>
      </c>
      <c r="P217" s="61"/>
    </row>
    <row r="218" spans="1:16" x14ac:dyDescent="0.3">
      <c r="A218" s="61" t="s">
        <v>8887</v>
      </c>
      <c r="B218" s="61" t="s">
        <v>2284</v>
      </c>
      <c r="C218" s="61" t="s">
        <v>9491</v>
      </c>
      <c r="D218" s="61" t="s">
        <v>8726</v>
      </c>
      <c r="E218" s="61" t="s">
        <v>1314</v>
      </c>
      <c r="F218" s="61" t="s">
        <v>2105</v>
      </c>
      <c r="G218" s="61" t="s">
        <v>9492</v>
      </c>
      <c r="H218" s="61" t="s">
        <v>9493</v>
      </c>
      <c r="I218" s="61" t="s">
        <v>20</v>
      </c>
      <c r="J218" s="61" t="s">
        <v>9494</v>
      </c>
      <c r="K218" s="61" t="s">
        <v>6650</v>
      </c>
      <c r="L218" s="61" t="s">
        <v>2784</v>
      </c>
      <c r="M218" s="61" t="s">
        <v>1862</v>
      </c>
      <c r="N218" s="61" t="s">
        <v>8924</v>
      </c>
      <c r="O218" s="61" t="s">
        <v>9474</v>
      </c>
      <c r="P218" s="61"/>
    </row>
    <row r="219" spans="1:16" x14ac:dyDescent="0.3">
      <c r="A219" s="61" t="s">
        <v>8887</v>
      </c>
      <c r="B219" s="61" t="s">
        <v>2284</v>
      </c>
      <c r="C219" s="61" t="s">
        <v>9495</v>
      </c>
      <c r="D219" s="61" t="s">
        <v>8726</v>
      </c>
      <c r="E219" s="61" t="s">
        <v>419</v>
      </c>
      <c r="F219" s="61" t="s">
        <v>2105</v>
      </c>
      <c r="G219" s="61" t="s">
        <v>9492</v>
      </c>
      <c r="H219" s="61" t="s">
        <v>9496</v>
      </c>
      <c r="I219" s="61" t="s">
        <v>20</v>
      </c>
      <c r="J219" s="61" t="s">
        <v>9494</v>
      </c>
      <c r="K219" s="61" t="s">
        <v>7556</v>
      </c>
      <c r="L219" s="61" t="s">
        <v>2784</v>
      </c>
      <c r="M219" s="61" t="s">
        <v>1862</v>
      </c>
      <c r="N219" s="61" t="s">
        <v>2257</v>
      </c>
      <c r="O219" s="61" t="s">
        <v>9474</v>
      </c>
      <c r="P219" s="61"/>
    </row>
    <row r="220" spans="1:16" x14ac:dyDescent="0.3">
      <c r="A220" s="61" t="s">
        <v>8775</v>
      </c>
      <c r="B220" s="61" t="s">
        <v>2284</v>
      </c>
      <c r="C220" s="71" t="s">
        <v>9497</v>
      </c>
      <c r="D220" s="61" t="s">
        <v>8726</v>
      </c>
      <c r="E220" s="61" t="s">
        <v>232</v>
      </c>
      <c r="F220" s="61" t="s">
        <v>1728</v>
      </c>
      <c r="G220" s="61" t="s">
        <v>9498</v>
      </c>
      <c r="H220" s="61" t="s">
        <v>8726</v>
      </c>
      <c r="I220" s="61" t="s">
        <v>27</v>
      </c>
      <c r="J220" s="61" t="s">
        <v>9499</v>
      </c>
      <c r="K220" s="61" t="s">
        <v>2914</v>
      </c>
      <c r="L220" s="61" t="s">
        <v>8726</v>
      </c>
      <c r="M220" s="61" t="s">
        <v>1862</v>
      </c>
      <c r="N220" s="61" t="s">
        <v>2102</v>
      </c>
      <c r="O220" s="61" t="s">
        <v>9474</v>
      </c>
      <c r="P220" s="61" t="s">
        <v>9500</v>
      </c>
    </row>
    <row r="221" spans="1:16" x14ac:dyDescent="0.3">
      <c r="A221" s="61" t="s">
        <v>8775</v>
      </c>
      <c r="B221" s="61" t="s">
        <v>2284</v>
      </c>
      <c r="C221" s="61" t="s">
        <v>9497</v>
      </c>
      <c r="D221" s="61" t="s">
        <v>3009</v>
      </c>
      <c r="E221" s="61" t="s">
        <v>232</v>
      </c>
      <c r="F221" s="61" t="s">
        <v>1728</v>
      </c>
      <c r="G221" s="61" t="s">
        <v>9501</v>
      </c>
      <c r="H221" s="61" t="s">
        <v>8726</v>
      </c>
      <c r="I221" s="61" t="s">
        <v>27</v>
      </c>
      <c r="J221" s="61" t="s">
        <v>9499</v>
      </c>
      <c r="K221" s="61" t="s">
        <v>2914</v>
      </c>
      <c r="L221" s="61" t="s">
        <v>8726</v>
      </c>
      <c r="M221" s="61" t="s">
        <v>1862</v>
      </c>
      <c r="N221" s="61" t="s">
        <v>2102</v>
      </c>
      <c r="O221" s="61" t="s">
        <v>9474</v>
      </c>
      <c r="P221" s="61"/>
    </row>
    <row r="222" spans="1:16" x14ac:dyDescent="0.3">
      <c r="A222" s="61" t="s">
        <v>8775</v>
      </c>
      <c r="B222" s="61" t="s">
        <v>2284</v>
      </c>
      <c r="C222" s="61" t="s">
        <v>9497</v>
      </c>
      <c r="D222" s="61" t="s">
        <v>2104</v>
      </c>
      <c r="E222" s="61" t="s">
        <v>232</v>
      </c>
      <c r="F222" s="61" t="s">
        <v>1728</v>
      </c>
      <c r="G222" s="61" t="s">
        <v>9502</v>
      </c>
      <c r="H222" s="61" t="s">
        <v>8726</v>
      </c>
      <c r="I222" s="61" t="s">
        <v>27</v>
      </c>
      <c r="J222" s="61" t="s">
        <v>9499</v>
      </c>
      <c r="K222" s="61" t="s">
        <v>2914</v>
      </c>
      <c r="L222" s="61" t="s">
        <v>8726</v>
      </c>
      <c r="M222" s="61" t="s">
        <v>1862</v>
      </c>
      <c r="N222" s="61" t="s">
        <v>2102</v>
      </c>
      <c r="O222" s="61" t="s">
        <v>9474</v>
      </c>
      <c r="P222" s="61"/>
    </row>
    <row r="223" spans="1:16" x14ac:dyDescent="0.3">
      <c r="A223" s="61" t="s">
        <v>8775</v>
      </c>
      <c r="B223" s="61" t="s">
        <v>2284</v>
      </c>
      <c r="C223" s="61" t="s">
        <v>9497</v>
      </c>
      <c r="D223" s="61" t="s">
        <v>18</v>
      </c>
      <c r="E223" s="61" t="s">
        <v>232</v>
      </c>
      <c r="F223" s="71" t="s">
        <v>2105</v>
      </c>
      <c r="G223" s="61" t="s">
        <v>9503</v>
      </c>
      <c r="H223" s="61" t="s">
        <v>8726</v>
      </c>
      <c r="I223" s="61" t="s">
        <v>27</v>
      </c>
      <c r="J223" s="61" t="s">
        <v>9499</v>
      </c>
      <c r="K223" s="61" t="s">
        <v>2914</v>
      </c>
      <c r="L223" s="61" t="s">
        <v>8726</v>
      </c>
      <c r="M223" s="61" t="s">
        <v>1862</v>
      </c>
      <c r="N223" s="61" t="s">
        <v>2102</v>
      </c>
      <c r="O223" s="61" t="s">
        <v>9474</v>
      </c>
      <c r="P223" s="61" t="s">
        <v>9504</v>
      </c>
    </row>
    <row r="224" spans="1:16" x14ac:dyDescent="0.3">
      <c r="A224" s="61" t="s">
        <v>8775</v>
      </c>
      <c r="B224" s="61" t="s">
        <v>2284</v>
      </c>
      <c r="C224" s="61" t="s">
        <v>9497</v>
      </c>
      <c r="D224" s="61" t="s">
        <v>26</v>
      </c>
      <c r="E224" s="61" t="s">
        <v>232</v>
      </c>
      <c r="F224" s="61" t="s">
        <v>2105</v>
      </c>
      <c r="G224" s="61" t="s">
        <v>9505</v>
      </c>
      <c r="H224" s="61" t="s">
        <v>8726</v>
      </c>
      <c r="I224" s="61" t="s">
        <v>20</v>
      </c>
      <c r="J224" s="61" t="s">
        <v>9499</v>
      </c>
      <c r="K224" s="61" t="s">
        <v>2914</v>
      </c>
      <c r="L224" s="61" t="s">
        <v>8726</v>
      </c>
      <c r="M224" s="61" t="s">
        <v>1862</v>
      </c>
      <c r="N224" s="61" t="s">
        <v>2102</v>
      </c>
      <c r="O224" s="61" t="s">
        <v>9474</v>
      </c>
      <c r="P224" s="61"/>
    </row>
    <row r="225" spans="1:16" x14ac:dyDescent="0.3">
      <c r="A225" s="61" t="s">
        <v>8805</v>
      </c>
      <c r="B225" s="61" t="s">
        <v>6291</v>
      </c>
      <c r="C225" s="61" t="s">
        <v>3796</v>
      </c>
      <c r="D225" s="61" t="s">
        <v>3009</v>
      </c>
      <c r="E225" s="61" t="s">
        <v>232</v>
      </c>
      <c r="F225" s="61" t="s">
        <v>2105</v>
      </c>
      <c r="G225" s="61" t="s">
        <v>9506</v>
      </c>
      <c r="H225" s="61" t="s">
        <v>9507</v>
      </c>
      <c r="I225" s="61" t="s">
        <v>20</v>
      </c>
      <c r="J225" s="61" t="s">
        <v>9508</v>
      </c>
      <c r="K225" s="61" t="s">
        <v>6417</v>
      </c>
      <c r="L225" s="61" t="s">
        <v>2784</v>
      </c>
      <c r="M225" s="61" t="s">
        <v>277</v>
      </c>
      <c r="N225" s="61" t="s">
        <v>2102</v>
      </c>
      <c r="O225" s="61" t="s">
        <v>9474</v>
      </c>
      <c r="P225" s="61"/>
    </row>
    <row r="226" spans="1:16" x14ac:dyDescent="0.3">
      <c r="A226" s="61" t="s">
        <v>8866</v>
      </c>
      <c r="B226" s="61" t="s">
        <v>6291</v>
      </c>
      <c r="C226" s="61" t="s">
        <v>5236</v>
      </c>
      <c r="D226" s="61" t="s">
        <v>3009</v>
      </c>
      <c r="E226" s="61" t="s">
        <v>232</v>
      </c>
      <c r="F226" s="61" t="s">
        <v>1728</v>
      </c>
      <c r="G226" s="61" t="s">
        <v>9509</v>
      </c>
      <c r="H226" s="61" t="s">
        <v>9510</v>
      </c>
      <c r="I226" s="61" t="s">
        <v>20</v>
      </c>
      <c r="J226" s="61" t="s">
        <v>9410</v>
      </c>
      <c r="K226" s="61" t="s">
        <v>6417</v>
      </c>
      <c r="L226" s="61" t="s">
        <v>2784</v>
      </c>
      <c r="M226" s="61" t="s">
        <v>277</v>
      </c>
      <c r="N226" s="61" t="s">
        <v>9411</v>
      </c>
      <c r="O226" s="61" t="s">
        <v>9474</v>
      </c>
      <c r="P226" s="61"/>
    </row>
    <row r="227" spans="1:16" x14ac:dyDescent="0.3">
      <c r="A227" s="61" t="s">
        <v>8880</v>
      </c>
      <c r="B227" s="61" t="s">
        <v>7880</v>
      </c>
      <c r="C227" s="61" t="s">
        <v>9511</v>
      </c>
      <c r="D227" s="61" t="s">
        <v>3009</v>
      </c>
      <c r="E227" s="61" t="s">
        <v>419</v>
      </c>
      <c r="F227" s="61" t="s">
        <v>1728</v>
      </c>
      <c r="G227" s="61" t="s">
        <v>9512</v>
      </c>
      <c r="H227" s="61" t="s">
        <v>9513</v>
      </c>
      <c r="I227" s="61" t="s">
        <v>20</v>
      </c>
      <c r="J227" s="61" t="s">
        <v>9514</v>
      </c>
      <c r="K227" s="61" t="s">
        <v>8075</v>
      </c>
      <c r="L227" s="61" t="s">
        <v>2784</v>
      </c>
      <c r="M227" s="61" t="s">
        <v>8508</v>
      </c>
      <c r="N227" s="61" t="s">
        <v>1811</v>
      </c>
      <c r="O227" s="61" t="s">
        <v>9474</v>
      </c>
      <c r="P227" s="61"/>
    </row>
    <row r="228" spans="1:16" x14ac:dyDescent="0.3">
      <c r="A228" s="61" t="s">
        <v>8880</v>
      </c>
      <c r="B228" s="61" t="s">
        <v>7880</v>
      </c>
      <c r="C228" s="61" t="s">
        <v>9515</v>
      </c>
      <c r="D228" s="61" t="s">
        <v>3009</v>
      </c>
      <c r="E228" s="61" t="s">
        <v>232</v>
      </c>
      <c r="F228" s="61" t="s">
        <v>6281</v>
      </c>
      <c r="G228" s="61" t="s">
        <v>9512</v>
      </c>
      <c r="H228" s="61" t="s">
        <v>9516</v>
      </c>
      <c r="I228" s="61" t="s">
        <v>20</v>
      </c>
      <c r="J228" s="61" t="s">
        <v>9514</v>
      </c>
      <c r="K228" s="61" t="s">
        <v>3067</v>
      </c>
      <c r="L228" s="61" t="s">
        <v>2784</v>
      </c>
      <c r="M228" s="61" t="s">
        <v>8508</v>
      </c>
      <c r="N228" s="61" t="s">
        <v>1811</v>
      </c>
      <c r="O228" s="61" t="s">
        <v>9474</v>
      </c>
      <c r="P228" s="61"/>
    </row>
    <row r="229" spans="1:16" x14ac:dyDescent="0.3">
      <c r="A229" s="61" t="s">
        <v>8879</v>
      </c>
      <c r="B229" s="61" t="s">
        <v>7880</v>
      </c>
      <c r="C229" s="61" t="s">
        <v>9517</v>
      </c>
      <c r="D229" s="61" t="s">
        <v>3009</v>
      </c>
      <c r="E229" s="61" t="s">
        <v>232</v>
      </c>
      <c r="F229" s="61" t="s">
        <v>1728</v>
      </c>
      <c r="G229" s="61" t="s">
        <v>9481</v>
      </c>
      <c r="H229" s="61" t="s">
        <v>9518</v>
      </c>
      <c r="I229" s="61" t="s">
        <v>20</v>
      </c>
      <c r="J229" s="61" t="s">
        <v>9519</v>
      </c>
      <c r="K229" s="61" t="s">
        <v>3067</v>
      </c>
      <c r="L229" s="61" t="s">
        <v>2784</v>
      </c>
      <c r="M229" s="61" t="s">
        <v>8508</v>
      </c>
      <c r="N229" s="61" t="s">
        <v>2102</v>
      </c>
      <c r="O229" s="61" t="s">
        <v>9474</v>
      </c>
      <c r="P229" s="61"/>
    </row>
    <row r="230" spans="1:16" x14ac:dyDescent="0.3">
      <c r="A230" s="61" t="s">
        <v>8775</v>
      </c>
      <c r="B230" s="61" t="s">
        <v>7880</v>
      </c>
      <c r="C230" s="61" t="s">
        <v>9520</v>
      </c>
      <c r="D230" s="61" t="s">
        <v>2104</v>
      </c>
      <c r="E230" s="61" t="s">
        <v>232</v>
      </c>
      <c r="F230" s="61" t="s">
        <v>2105</v>
      </c>
      <c r="G230" s="61" t="s">
        <v>9521</v>
      </c>
      <c r="H230" s="61" t="s">
        <v>9522</v>
      </c>
      <c r="I230" s="61" t="s">
        <v>20</v>
      </c>
      <c r="J230" s="61" t="s">
        <v>9523</v>
      </c>
      <c r="K230" s="61" t="s">
        <v>3067</v>
      </c>
      <c r="L230" s="61" t="s">
        <v>114</v>
      </c>
      <c r="M230" s="61" t="s">
        <v>8508</v>
      </c>
      <c r="N230" s="61" t="s">
        <v>8671</v>
      </c>
      <c r="O230" s="61" t="s">
        <v>9474</v>
      </c>
      <c r="P230" s="61"/>
    </row>
    <row r="231" spans="1:16" x14ac:dyDescent="0.3">
      <c r="A231" s="61" t="s">
        <v>8775</v>
      </c>
      <c r="B231" s="61" t="s">
        <v>7880</v>
      </c>
      <c r="C231" s="61" t="s">
        <v>9524</v>
      </c>
      <c r="D231" s="61" t="s">
        <v>2104</v>
      </c>
      <c r="E231" s="61" t="s">
        <v>232</v>
      </c>
      <c r="F231" s="61" t="s">
        <v>2105</v>
      </c>
      <c r="G231" s="61" t="s">
        <v>9525</v>
      </c>
      <c r="H231" s="61" t="s">
        <v>9526</v>
      </c>
      <c r="I231" s="61" t="s">
        <v>20</v>
      </c>
      <c r="J231" s="61" t="s">
        <v>9527</v>
      </c>
      <c r="K231" s="61" t="s">
        <v>3067</v>
      </c>
      <c r="L231" s="61" t="s">
        <v>2784</v>
      </c>
      <c r="M231" s="61" t="s">
        <v>8508</v>
      </c>
      <c r="N231" s="61" t="s">
        <v>8671</v>
      </c>
      <c r="O231" s="61" t="s">
        <v>9474</v>
      </c>
      <c r="P231" s="61"/>
    </row>
    <row r="232" spans="1:16" x14ac:dyDescent="0.3">
      <c r="A232" s="61" t="s">
        <v>8775</v>
      </c>
      <c r="B232" s="61" t="s">
        <v>7880</v>
      </c>
      <c r="C232" s="61" t="s">
        <v>8935</v>
      </c>
      <c r="D232" s="61" t="s">
        <v>8726</v>
      </c>
      <c r="E232" s="61" t="s">
        <v>232</v>
      </c>
      <c r="F232" s="61" t="s">
        <v>2105</v>
      </c>
      <c r="G232" s="61" t="s">
        <v>9528</v>
      </c>
      <c r="H232" s="61" t="s">
        <v>9529</v>
      </c>
      <c r="I232" s="61" t="s">
        <v>667</v>
      </c>
      <c r="J232" s="61" t="s">
        <v>9530</v>
      </c>
      <c r="K232" s="61" t="s">
        <v>3067</v>
      </c>
      <c r="L232" s="61" t="s">
        <v>114</v>
      </c>
      <c r="M232" s="61" t="s">
        <v>8508</v>
      </c>
      <c r="N232" s="61" t="s">
        <v>9531</v>
      </c>
      <c r="O232" s="61" t="s">
        <v>9474</v>
      </c>
      <c r="P232" s="61"/>
    </row>
    <row r="233" spans="1:16" x14ac:dyDescent="0.3">
      <c r="A233" s="61" t="s">
        <v>8775</v>
      </c>
      <c r="B233" s="61" t="s">
        <v>7984</v>
      </c>
      <c r="C233" s="61" t="s">
        <v>5122</v>
      </c>
      <c r="D233" s="61" t="s">
        <v>26</v>
      </c>
      <c r="E233" s="61" t="s">
        <v>232</v>
      </c>
      <c r="F233" s="61" t="s">
        <v>2105</v>
      </c>
      <c r="G233" s="61" t="s">
        <v>9521</v>
      </c>
      <c r="H233" s="61" t="s">
        <v>9532</v>
      </c>
      <c r="I233" s="61" t="s">
        <v>20</v>
      </c>
      <c r="J233" s="61" t="s">
        <v>9523</v>
      </c>
      <c r="K233" s="61" t="s">
        <v>3067</v>
      </c>
      <c r="L233" s="61" t="s">
        <v>114</v>
      </c>
      <c r="M233" s="61" t="s">
        <v>8508</v>
      </c>
      <c r="N233" s="61" t="s">
        <v>8671</v>
      </c>
      <c r="O233" s="61" t="s">
        <v>9474</v>
      </c>
      <c r="P233" s="61"/>
    </row>
    <row r="234" spans="1:16" x14ac:dyDescent="0.3">
      <c r="A234" s="61" t="s">
        <v>8775</v>
      </c>
      <c r="B234" s="61" t="s">
        <v>7984</v>
      </c>
      <c r="C234" s="61" t="s">
        <v>9533</v>
      </c>
      <c r="D234" s="61" t="s">
        <v>8726</v>
      </c>
      <c r="E234" s="61" t="s">
        <v>232</v>
      </c>
      <c r="F234" s="61" t="s">
        <v>2105</v>
      </c>
      <c r="G234" s="61" t="s">
        <v>9528</v>
      </c>
      <c r="H234" s="61" t="s">
        <v>9534</v>
      </c>
      <c r="I234" s="61" t="s">
        <v>667</v>
      </c>
      <c r="J234" s="61" t="s">
        <v>9530</v>
      </c>
      <c r="K234" s="61" t="s">
        <v>3067</v>
      </c>
      <c r="L234" s="61" t="s">
        <v>114</v>
      </c>
      <c r="M234" s="61" t="s">
        <v>8508</v>
      </c>
      <c r="N234" s="61" t="s">
        <v>9531</v>
      </c>
      <c r="O234" s="61" t="s">
        <v>9474</v>
      </c>
      <c r="P234" s="61"/>
    </row>
    <row r="235" spans="1:16" x14ac:dyDescent="0.3">
      <c r="A235" s="61" t="s">
        <v>8780</v>
      </c>
      <c r="B235" s="61" t="s">
        <v>2822</v>
      </c>
      <c r="C235" s="61" t="s">
        <v>9535</v>
      </c>
      <c r="D235" s="61" t="s">
        <v>3009</v>
      </c>
      <c r="E235" s="61" t="s">
        <v>232</v>
      </c>
      <c r="F235" s="61" t="s">
        <v>1728</v>
      </c>
      <c r="G235" s="61" t="s">
        <v>9481</v>
      </c>
      <c r="H235" s="61" t="s">
        <v>9536</v>
      </c>
      <c r="I235" s="61" t="s">
        <v>20</v>
      </c>
      <c r="J235" s="61" t="s">
        <v>9537</v>
      </c>
      <c r="K235" s="61" t="s">
        <v>3067</v>
      </c>
      <c r="L235" s="61" t="s">
        <v>2784</v>
      </c>
      <c r="M235" s="61" t="s">
        <v>8508</v>
      </c>
      <c r="N235" s="61" t="s">
        <v>2102</v>
      </c>
      <c r="O235" s="61" t="s">
        <v>9474</v>
      </c>
      <c r="P235" s="61"/>
    </row>
    <row r="236" spans="1:16" x14ac:dyDescent="0.3">
      <c r="A236" s="61" t="s">
        <v>8775</v>
      </c>
      <c r="B236" s="61" t="s">
        <v>7829</v>
      </c>
      <c r="C236" s="61" t="s">
        <v>6064</v>
      </c>
      <c r="D236" s="61" t="s">
        <v>18</v>
      </c>
      <c r="E236" s="61" t="s">
        <v>232</v>
      </c>
      <c r="F236" s="61" t="s">
        <v>2105</v>
      </c>
      <c r="G236" s="61" t="s">
        <v>9521</v>
      </c>
      <c r="H236" s="61" t="s">
        <v>9538</v>
      </c>
      <c r="I236" s="61" t="s">
        <v>27</v>
      </c>
      <c r="J236" s="61" t="s">
        <v>9523</v>
      </c>
      <c r="K236" s="61" t="s">
        <v>3067</v>
      </c>
      <c r="L236" s="61" t="s">
        <v>114</v>
      </c>
      <c r="M236" s="61" t="s">
        <v>8508</v>
      </c>
      <c r="N236" s="61" t="s">
        <v>8671</v>
      </c>
      <c r="O236" s="61" t="s">
        <v>9474</v>
      </c>
      <c r="P236" s="61"/>
    </row>
    <row r="237" spans="1:16" x14ac:dyDescent="0.3">
      <c r="A237" s="61" t="s">
        <v>8775</v>
      </c>
      <c r="B237" s="61" t="s">
        <v>7829</v>
      </c>
      <c r="C237" s="61" t="s">
        <v>6064</v>
      </c>
      <c r="D237" s="61" t="s">
        <v>26</v>
      </c>
      <c r="E237" s="61" t="s">
        <v>232</v>
      </c>
      <c r="F237" s="61" t="s">
        <v>2105</v>
      </c>
      <c r="G237" s="61" t="s">
        <v>9539</v>
      </c>
      <c r="H237" s="61" t="s">
        <v>8726</v>
      </c>
      <c r="I237" s="61" t="s">
        <v>27</v>
      </c>
      <c r="J237" s="61" t="s">
        <v>9523</v>
      </c>
      <c r="K237" s="61" t="s">
        <v>3067</v>
      </c>
      <c r="L237" s="61" t="s">
        <v>8726</v>
      </c>
      <c r="M237" s="61" t="s">
        <v>8508</v>
      </c>
      <c r="N237" s="61" t="s">
        <v>9531</v>
      </c>
      <c r="O237" s="61" t="s">
        <v>9474</v>
      </c>
      <c r="P237" s="61"/>
    </row>
    <row r="238" spans="1:16" x14ac:dyDescent="0.3">
      <c r="A238" s="61" t="s">
        <v>8775</v>
      </c>
      <c r="B238" s="61" t="s">
        <v>7829</v>
      </c>
      <c r="C238" s="61" t="s">
        <v>6064</v>
      </c>
      <c r="D238" s="61" t="s">
        <v>25</v>
      </c>
      <c r="E238" s="61" t="s">
        <v>232</v>
      </c>
      <c r="F238" s="61" t="s">
        <v>2105</v>
      </c>
      <c r="G238" s="61" t="s">
        <v>9540</v>
      </c>
      <c r="H238" s="61" t="s">
        <v>8726</v>
      </c>
      <c r="I238" s="61" t="s">
        <v>27</v>
      </c>
      <c r="J238" s="61" t="s">
        <v>9523</v>
      </c>
      <c r="K238" s="61" t="s">
        <v>3067</v>
      </c>
      <c r="L238" s="61" t="s">
        <v>8726</v>
      </c>
      <c r="M238" s="61" t="s">
        <v>8508</v>
      </c>
      <c r="N238" s="61" t="s">
        <v>9531</v>
      </c>
      <c r="O238" s="61" t="s">
        <v>9474</v>
      </c>
      <c r="P238" s="61"/>
    </row>
    <row r="239" spans="1:16" x14ac:dyDescent="0.3">
      <c r="A239" s="61" t="s">
        <v>8775</v>
      </c>
      <c r="B239" s="61" t="s">
        <v>7829</v>
      </c>
      <c r="C239" s="61" t="s">
        <v>6064</v>
      </c>
      <c r="D239" s="61" t="s">
        <v>7895</v>
      </c>
      <c r="E239" s="61" t="s">
        <v>232</v>
      </c>
      <c r="F239" s="61" t="s">
        <v>2105</v>
      </c>
      <c r="G239" s="61" t="s">
        <v>9541</v>
      </c>
      <c r="H239" s="61" t="s">
        <v>8726</v>
      </c>
      <c r="I239" s="61" t="s">
        <v>20</v>
      </c>
      <c r="J239" s="61" t="s">
        <v>9523</v>
      </c>
      <c r="K239" s="61" t="s">
        <v>3067</v>
      </c>
      <c r="L239" s="61" t="s">
        <v>8726</v>
      </c>
      <c r="M239" s="61" t="s">
        <v>8508</v>
      </c>
      <c r="N239" s="61" t="s">
        <v>2102</v>
      </c>
      <c r="O239" s="61" t="s">
        <v>9474</v>
      </c>
      <c r="P239" s="61"/>
    </row>
    <row r="240" spans="1:16" x14ac:dyDescent="0.3">
      <c r="A240" s="61" t="s">
        <v>9542</v>
      </c>
      <c r="B240" s="61" t="s">
        <v>7829</v>
      </c>
      <c r="C240" s="61" t="s">
        <v>9543</v>
      </c>
      <c r="D240" s="61" t="s">
        <v>3009</v>
      </c>
      <c r="E240" s="61" t="s">
        <v>232</v>
      </c>
      <c r="F240" s="71" t="s">
        <v>2105</v>
      </c>
      <c r="G240" s="61" t="s">
        <v>9544</v>
      </c>
      <c r="H240" s="61" t="s">
        <v>9545</v>
      </c>
      <c r="I240" s="61" t="s">
        <v>20</v>
      </c>
      <c r="J240" s="61" t="s">
        <v>9546</v>
      </c>
      <c r="K240" s="61" t="s">
        <v>3067</v>
      </c>
      <c r="L240" s="61" t="s">
        <v>2784</v>
      </c>
      <c r="M240" s="61" t="s">
        <v>8508</v>
      </c>
      <c r="N240" s="61" t="s">
        <v>9547</v>
      </c>
      <c r="O240" s="61" t="s">
        <v>9474</v>
      </c>
      <c r="P240" s="61"/>
    </row>
    <row r="241" spans="1:16" x14ac:dyDescent="0.3">
      <c r="A241" s="61" t="s">
        <v>8775</v>
      </c>
      <c r="B241" s="61" t="s">
        <v>7829</v>
      </c>
      <c r="C241" s="61" t="s">
        <v>9548</v>
      </c>
      <c r="D241" s="61" t="s">
        <v>8726</v>
      </c>
      <c r="E241" s="61" t="s">
        <v>232</v>
      </c>
      <c r="F241" s="61" t="s">
        <v>2105</v>
      </c>
      <c r="G241" s="61" t="s">
        <v>9528</v>
      </c>
      <c r="H241" s="61" t="s">
        <v>9549</v>
      </c>
      <c r="I241" s="61" t="s">
        <v>667</v>
      </c>
      <c r="J241" s="61" t="s">
        <v>9530</v>
      </c>
      <c r="K241" s="61" t="s">
        <v>3067</v>
      </c>
      <c r="L241" s="61" t="s">
        <v>114</v>
      </c>
      <c r="M241" s="61" t="s">
        <v>8508</v>
      </c>
      <c r="N241" s="61" t="s">
        <v>9531</v>
      </c>
      <c r="O241" s="61" t="s">
        <v>9474</v>
      </c>
      <c r="P241" s="61"/>
    </row>
    <row r="242" spans="1:16" x14ac:dyDescent="0.3">
      <c r="A242" s="61" t="s">
        <v>8812</v>
      </c>
      <c r="B242" s="61" t="s">
        <v>9550</v>
      </c>
      <c r="C242" s="61" t="s">
        <v>4585</v>
      </c>
      <c r="D242" s="61" t="s">
        <v>2104</v>
      </c>
      <c r="E242" s="61" t="s">
        <v>232</v>
      </c>
      <c r="F242" s="61" t="s">
        <v>2105</v>
      </c>
      <c r="G242" s="61" t="s">
        <v>9481</v>
      </c>
      <c r="H242" s="61" t="s">
        <v>9551</v>
      </c>
      <c r="I242" s="61" t="s">
        <v>20</v>
      </c>
      <c r="J242" s="61" t="s">
        <v>9552</v>
      </c>
      <c r="K242" s="61" t="s">
        <v>4677</v>
      </c>
      <c r="L242" s="61" t="s">
        <v>2784</v>
      </c>
      <c r="M242" s="61" t="s">
        <v>8508</v>
      </c>
      <c r="N242" s="61" t="s">
        <v>2102</v>
      </c>
      <c r="O242" s="61" t="s">
        <v>9474</v>
      </c>
      <c r="P242" s="61"/>
    </row>
    <row r="243" spans="1:16" x14ac:dyDescent="0.3">
      <c r="A243" s="61" t="s">
        <v>8862</v>
      </c>
      <c r="B243" s="61" t="s">
        <v>7956</v>
      </c>
      <c r="C243" s="61" t="s">
        <v>9553</v>
      </c>
      <c r="D243" s="61" t="s">
        <v>2104</v>
      </c>
      <c r="E243" s="61" t="s">
        <v>232</v>
      </c>
      <c r="F243" s="61" t="s">
        <v>2105</v>
      </c>
      <c r="G243" s="61" t="s">
        <v>9481</v>
      </c>
      <c r="H243" s="61" t="s">
        <v>9554</v>
      </c>
      <c r="I243" s="61" t="s">
        <v>20</v>
      </c>
      <c r="J243" s="61" t="s">
        <v>9555</v>
      </c>
      <c r="K243" s="61" t="s">
        <v>3067</v>
      </c>
      <c r="L243" s="61" t="s">
        <v>2784</v>
      </c>
      <c r="M243" s="61" t="s">
        <v>8508</v>
      </c>
      <c r="N243" s="61" t="s">
        <v>2102</v>
      </c>
      <c r="O243" s="61" t="s">
        <v>9474</v>
      </c>
      <c r="P243" s="61"/>
    </row>
    <row r="244" spans="1:16" x14ac:dyDescent="0.3">
      <c r="A244" s="61" t="s">
        <v>8880</v>
      </c>
      <c r="B244" s="61" t="s">
        <v>7956</v>
      </c>
      <c r="C244" s="61" t="s">
        <v>9556</v>
      </c>
      <c r="D244" s="61" t="s">
        <v>3009</v>
      </c>
      <c r="E244" s="61" t="s">
        <v>419</v>
      </c>
      <c r="F244" s="61" t="s">
        <v>1728</v>
      </c>
      <c r="G244" s="61" t="s">
        <v>9512</v>
      </c>
      <c r="H244" s="61" t="s">
        <v>9557</v>
      </c>
      <c r="I244" s="61" t="s">
        <v>20</v>
      </c>
      <c r="J244" s="61" t="s">
        <v>9558</v>
      </c>
      <c r="K244" s="61" t="s">
        <v>8075</v>
      </c>
      <c r="L244" s="61" t="s">
        <v>2784</v>
      </c>
      <c r="M244" s="61" t="s">
        <v>8508</v>
      </c>
      <c r="N244" s="61" t="s">
        <v>1811</v>
      </c>
      <c r="O244" s="61" t="s">
        <v>9474</v>
      </c>
      <c r="P244" s="61"/>
    </row>
    <row r="245" spans="1:16" x14ac:dyDescent="0.3">
      <c r="A245" s="61" t="s">
        <v>8880</v>
      </c>
      <c r="B245" s="61" t="s">
        <v>7956</v>
      </c>
      <c r="C245" s="61" t="s">
        <v>9559</v>
      </c>
      <c r="D245" s="61" t="s">
        <v>3009</v>
      </c>
      <c r="E245" s="61" t="s">
        <v>232</v>
      </c>
      <c r="F245" s="61" t="s">
        <v>6281</v>
      </c>
      <c r="G245" s="61" t="s">
        <v>9512</v>
      </c>
      <c r="H245" s="61" t="s">
        <v>9560</v>
      </c>
      <c r="I245" s="61" t="s">
        <v>20</v>
      </c>
      <c r="J245" s="61" t="s">
        <v>9558</v>
      </c>
      <c r="K245" s="61" t="s">
        <v>3067</v>
      </c>
      <c r="L245" s="61" t="s">
        <v>2784</v>
      </c>
      <c r="M245" s="61" t="s">
        <v>8508</v>
      </c>
      <c r="N245" s="61" t="s">
        <v>1811</v>
      </c>
      <c r="O245" s="61" t="s">
        <v>9474</v>
      </c>
      <c r="P245" s="61"/>
    </row>
    <row r="246" spans="1:16" x14ac:dyDescent="0.3">
      <c r="A246" s="61" t="s">
        <v>8860</v>
      </c>
      <c r="B246" s="61" t="s">
        <v>7956</v>
      </c>
      <c r="C246" s="61" t="s">
        <v>9561</v>
      </c>
      <c r="D246" s="61" t="s">
        <v>3009</v>
      </c>
      <c r="E246" s="61" t="s">
        <v>232</v>
      </c>
      <c r="F246" s="61" t="s">
        <v>2105</v>
      </c>
      <c r="G246" s="61" t="s">
        <v>9562</v>
      </c>
      <c r="H246" s="61" t="s">
        <v>9563</v>
      </c>
      <c r="I246" s="61" t="s">
        <v>20</v>
      </c>
      <c r="J246" s="61" t="s">
        <v>9564</v>
      </c>
      <c r="K246" s="61" t="s">
        <v>3067</v>
      </c>
      <c r="L246" s="61" t="s">
        <v>2784</v>
      </c>
      <c r="M246" s="61" t="s">
        <v>8508</v>
      </c>
      <c r="N246" s="61" t="s">
        <v>9565</v>
      </c>
      <c r="O246" s="61" t="s">
        <v>9474</v>
      </c>
      <c r="P246" s="61"/>
    </row>
    <row r="247" spans="1:16" x14ac:dyDescent="0.3">
      <c r="A247" s="61" t="s">
        <v>8784</v>
      </c>
      <c r="B247" s="61" t="s">
        <v>7956</v>
      </c>
      <c r="C247" s="61" t="s">
        <v>9566</v>
      </c>
      <c r="D247" s="61" t="s">
        <v>8726</v>
      </c>
      <c r="E247" s="61" t="s">
        <v>232</v>
      </c>
      <c r="F247" s="61" t="s">
        <v>1728</v>
      </c>
      <c r="G247" s="61" t="s">
        <v>9567</v>
      </c>
      <c r="H247" s="61" t="s">
        <v>9568</v>
      </c>
      <c r="I247" s="61" t="s">
        <v>20</v>
      </c>
      <c r="J247" s="71" t="s">
        <v>9569</v>
      </c>
      <c r="K247" s="61" t="s">
        <v>3067</v>
      </c>
      <c r="L247" s="61" t="s">
        <v>2784</v>
      </c>
      <c r="M247" s="61" t="s">
        <v>8508</v>
      </c>
      <c r="N247" s="61" t="s">
        <v>9570</v>
      </c>
      <c r="O247" s="61" t="s">
        <v>9474</v>
      </c>
      <c r="P247" s="61" t="s">
        <v>9571</v>
      </c>
    </row>
    <row r="248" spans="1:16" x14ac:dyDescent="0.3">
      <c r="A248" s="61" t="s">
        <v>8859</v>
      </c>
      <c r="B248" s="61" t="s">
        <v>7843</v>
      </c>
      <c r="C248" s="61" t="s">
        <v>9572</v>
      </c>
      <c r="D248" s="61" t="s">
        <v>3009</v>
      </c>
      <c r="E248" s="61" t="s">
        <v>232</v>
      </c>
      <c r="F248" s="61" t="s">
        <v>2105</v>
      </c>
      <c r="G248" s="61" t="s">
        <v>9481</v>
      </c>
      <c r="H248" s="61" t="s">
        <v>9573</v>
      </c>
      <c r="I248" s="61" t="s">
        <v>20</v>
      </c>
      <c r="J248" s="61" t="s">
        <v>9347</v>
      </c>
      <c r="K248" s="61" t="s">
        <v>3067</v>
      </c>
      <c r="L248" s="61" t="s">
        <v>2784</v>
      </c>
      <c r="M248" s="61" t="s">
        <v>8508</v>
      </c>
      <c r="N248" s="61" t="s">
        <v>2102</v>
      </c>
      <c r="O248" s="61" t="s">
        <v>9474</v>
      </c>
      <c r="P248" s="61"/>
    </row>
    <row r="249" spans="1:16" x14ac:dyDescent="0.3">
      <c r="A249" s="61" t="s">
        <v>8853</v>
      </c>
      <c r="B249" s="61" t="s">
        <v>7843</v>
      </c>
      <c r="C249" s="61" t="s">
        <v>9574</v>
      </c>
      <c r="D249" s="61" t="s">
        <v>3009</v>
      </c>
      <c r="E249" s="61" t="s">
        <v>232</v>
      </c>
      <c r="F249" s="61" t="s">
        <v>2105</v>
      </c>
      <c r="G249" s="61" t="s">
        <v>9481</v>
      </c>
      <c r="H249" s="61" t="s">
        <v>9575</v>
      </c>
      <c r="I249" s="61" t="s">
        <v>20</v>
      </c>
      <c r="J249" s="61" t="s">
        <v>9576</v>
      </c>
      <c r="K249" s="61" t="s">
        <v>3067</v>
      </c>
      <c r="L249" s="61" t="s">
        <v>2784</v>
      </c>
      <c r="M249" s="61" t="s">
        <v>8508</v>
      </c>
      <c r="N249" s="61" t="s">
        <v>2102</v>
      </c>
      <c r="O249" s="61" t="s">
        <v>9474</v>
      </c>
      <c r="P249" s="61"/>
    </row>
    <row r="250" spans="1:16" x14ac:dyDescent="0.3">
      <c r="A250" s="61" t="s">
        <v>8847</v>
      </c>
      <c r="B250" s="61" t="s">
        <v>7843</v>
      </c>
      <c r="C250" s="61" t="s">
        <v>9577</v>
      </c>
      <c r="D250" s="61" t="s">
        <v>2104</v>
      </c>
      <c r="E250" s="61" t="s">
        <v>232</v>
      </c>
      <c r="F250" s="61" t="s">
        <v>2105</v>
      </c>
      <c r="G250" s="61" t="s">
        <v>9481</v>
      </c>
      <c r="H250" s="61" t="s">
        <v>9578</v>
      </c>
      <c r="I250" s="61" t="s">
        <v>27</v>
      </c>
      <c r="J250" s="61" t="s">
        <v>9579</v>
      </c>
      <c r="K250" s="61" t="s">
        <v>3067</v>
      </c>
      <c r="L250" s="61" t="s">
        <v>2784</v>
      </c>
      <c r="M250" s="61" t="s">
        <v>8508</v>
      </c>
      <c r="N250" s="61" t="s">
        <v>2102</v>
      </c>
      <c r="O250" s="61" t="s">
        <v>9474</v>
      </c>
      <c r="P250" s="61"/>
    </row>
    <row r="251" spans="1:16" x14ac:dyDescent="0.3">
      <c r="A251" s="61" t="s">
        <v>8862</v>
      </c>
      <c r="B251" s="61" t="s">
        <v>7843</v>
      </c>
      <c r="C251" s="61" t="s">
        <v>9580</v>
      </c>
      <c r="D251" s="61" t="s">
        <v>3009</v>
      </c>
      <c r="E251" s="61" t="s">
        <v>232</v>
      </c>
      <c r="F251" s="61" t="s">
        <v>2105</v>
      </c>
      <c r="G251" s="61" t="s">
        <v>9481</v>
      </c>
      <c r="H251" s="61" t="s">
        <v>9581</v>
      </c>
      <c r="I251" s="61" t="s">
        <v>20</v>
      </c>
      <c r="J251" s="61" t="s">
        <v>9582</v>
      </c>
      <c r="K251" s="61" t="s">
        <v>3067</v>
      </c>
      <c r="L251" s="61" t="s">
        <v>2784</v>
      </c>
      <c r="M251" s="61" t="s">
        <v>8508</v>
      </c>
      <c r="N251" s="61" t="s">
        <v>2102</v>
      </c>
      <c r="O251" s="61" t="s">
        <v>9474</v>
      </c>
      <c r="P251" s="61"/>
    </row>
    <row r="252" spans="1:16" x14ac:dyDescent="0.3">
      <c r="A252" s="61" t="s">
        <v>8784</v>
      </c>
      <c r="B252" s="61" t="s">
        <v>7843</v>
      </c>
      <c r="C252" s="61" t="s">
        <v>9583</v>
      </c>
      <c r="D252" s="61" t="s">
        <v>3009</v>
      </c>
      <c r="E252" s="61" t="s">
        <v>232</v>
      </c>
      <c r="F252" s="61" t="s">
        <v>1728</v>
      </c>
      <c r="G252" s="61" t="s">
        <v>9567</v>
      </c>
      <c r="H252" s="61" t="s">
        <v>9584</v>
      </c>
      <c r="I252" s="61" t="s">
        <v>20</v>
      </c>
      <c r="J252" s="71" t="s">
        <v>9585</v>
      </c>
      <c r="K252" s="61" t="s">
        <v>3067</v>
      </c>
      <c r="L252" s="61" t="s">
        <v>2784</v>
      </c>
      <c r="M252" s="61" t="s">
        <v>8508</v>
      </c>
      <c r="N252" s="61" t="s">
        <v>9384</v>
      </c>
      <c r="O252" s="61" t="s">
        <v>9474</v>
      </c>
      <c r="P252" s="61" t="s">
        <v>9571</v>
      </c>
    </row>
    <row r="253" spans="1:16" x14ac:dyDescent="0.3">
      <c r="A253" s="61" t="s">
        <v>8775</v>
      </c>
      <c r="B253" s="61" t="s">
        <v>7843</v>
      </c>
      <c r="C253" s="61" t="s">
        <v>9586</v>
      </c>
      <c r="D253" s="61" t="s">
        <v>18</v>
      </c>
      <c r="E253" s="61" t="s">
        <v>232</v>
      </c>
      <c r="F253" s="61" t="s">
        <v>2105</v>
      </c>
      <c r="G253" s="61" t="s">
        <v>9521</v>
      </c>
      <c r="H253" s="61" t="s">
        <v>9587</v>
      </c>
      <c r="I253" s="61" t="s">
        <v>20</v>
      </c>
      <c r="J253" s="61" t="s">
        <v>9530</v>
      </c>
      <c r="K253" s="61" t="s">
        <v>3067</v>
      </c>
      <c r="L253" s="61" t="s">
        <v>114</v>
      </c>
      <c r="M253" s="61" t="s">
        <v>8508</v>
      </c>
      <c r="N253" s="61" t="s">
        <v>8671</v>
      </c>
      <c r="O253" s="61" t="s">
        <v>9474</v>
      </c>
      <c r="P253" s="61"/>
    </row>
    <row r="254" spans="1:16" x14ac:dyDescent="0.3">
      <c r="A254" s="61" t="s">
        <v>8805</v>
      </c>
      <c r="B254" s="61" t="s">
        <v>7843</v>
      </c>
      <c r="C254" s="61" t="s">
        <v>9588</v>
      </c>
      <c r="D254" s="61" t="s">
        <v>2104</v>
      </c>
      <c r="E254" s="61" t="s">
        <v>232</v>
      </c>
      <c r="F254" s="61" t="s">
        <v>2105</v>
      </c>
      <c r="G254" s="61" t="s">
        <v>9481</v>
      </c>
      <c r="H254" s="61" t="s">
        <v>9589</v>
      </c>
      <c r="I254" s="61" t="s">
        <v>20</v>
      </c>
      <c r="J254" s="61" t="s">
        <v>9590</v>
      </c>
      <c r="K254" s="61" t="s">
        <v>3067</v>
      </c>
      <c r="L254" s="61" t="s">
        <v>2784</v>
      </c>
      <c r="M254" s="61" t="s">
        <v>8508</v>
      </c>
      <c r="N254" s="61" t="s">
        <v>2102</v>
      </c>
      <c r="O254" s="61" t="s">
        <v>9474</v>
      </c>
      <c r="P254" s="61"/>
    </row>
    <row r="255" spans="1:16" x14ac:dyDescent="0.3">
      <c r="A255" s="61" t="s">
        <v>8789</v>
      </c>
      <c r="B255" s="61" t="s">
        <v>7843</v>
      </c>
      <c r="C255" s="61" t="s">
        <v>9591</v>
      </c>
      <c r="D255" s="61" t="s">
        <v>2104</v>
      </c>
      <c r="E255" s="61" t="s">
        <v>232</v>
      </c>
      <c r="F255" s="61" t="s">
        <v>1728</v>
      </c>
      <c r="G255" s="61" t="s">
        <v>9481</v>
      </c>
      <c r="H255" s="61" t="s">
        <v>9592</v>
      </c>
      <c r="I255" s="61" t="s">
        <v>20</v>
      </c>
      <c r="J255" s="71" t="s">
        <v>9593</v>
      </c>
      <c r="K255" s="61" t="s">
        <v>3067</v>
      </c>
      <c r="L255" s="61" t="s">
        <v>2784</v>
      </c>
      <c r="M255" s="61" t="s">
        <v>8508</v>
      </c>
      <c r="N255" s="61" t="s">
        <v>2102</v>
      </c>
      <c r="O255" s="61" t="s">
        <v>9474</v>
      </c>
      <c r="P255" s="61" t="s">
        <v>9594</v>
      </c>
    </row>
    <row r="256" spans="1:16" x14ac:dyDescent="0.3">
      <c r="A256" s="61" t="s">
        <v>8878</v>
      </c>
      <c r="B256" s="61" t="s">
        <v>7843</v>
      </c>
      <c r="C256" s="61" t="s">
        <v>9595</v>
      </c>
      <c r="D256" s="61" t="s">
        <v>8726</v>
      </c>
      <c r="E256" s="61" t="s">
        <v>232</v>
      </c>
      <c r="F256" s="61" t="s">
        <v>1728</v>
      </c>
      <c r="G256" s="61" t="s">
        <v>9481</v>
      </c>
      <c r="H256" s="61" t="s">
        <v>9596</v>
      </c>
      <c r="I256" s="61" t="s">
        <v>20</v>
      </c>
      <c r="J256" s="71" t="s">
        <v>9597</v>
      </c>
      <c r="K256" s="61" t="s">
        <v>3067</v>
      </c>
      <c r="L256" s="61" t="s">
        <v>2784</v>
      </c>
      <c r="M256" s="61" t="s">
        <v>8508</v>
      </c>
      <c r="N256" s="61" t="s">
        <v>2102</v>
      </c>
      <c r="O256" s="61" t="s">
        <v>9474</v>
      </c>
      <c r="P256" s="61" t="s">
        <v>9594</v>
      </c>
    </row>
    <row r="257" spans="1:16" x14ac:dyDescent="0.3">
      <c r="A257" s="61" t="s">
        <v>8828</v>
      </c>
      <c r="B257" s="61" t="s">
        <v>7843</v>
      </c>
      <c r="C257" s="61" t="s">
        <v>9598</v>
      </c>
      <c r="D257" s="61" t="s">
        <v>8726</v>
      </c>
      <c r="E257" s="61" t="s">
        <v>232</v>
      </c>
      <c r="F257" s="61" t="s">
        <v>2105</v>
      </c>
      <c r="G257" s="61" t="s">
        <v>9481</v>
      </c>
      <c r="H257" s="61" t="s">
        <v>9599</v>
      </c>
      <c r="I257" s="61" t="s">
        <v>20</v>
      </c>
      <c r="J257" s="61" t="s">
        <v>9600</v>
      </c>
      <c r="K257" s="61" t="s">
        <v>3067</v>
      </c>
      <c r="L257" s="61" t="s">
        <v>2784</v>
      </c>
      <c r="M257" s="61" t="s">
        <v>8508</v>
      </c>
      <c r="N257" s="61" t="s">
        <v>2102</v>
      </c>
      <c r="O257" s="61" t="s">
        <v>9474</v>
      </c>
      <c r="P257" s="61"/>
    </row>
    <row r="258" spans="1:16" x14ac:dyDescent="0.3">
      <c r="A258" s="61" t="s">
        <v>8860</v>
      </c>
      <c r="B258" s="61" t="s">
        <v>7843</v>
      </c>
      <c r="C258" s="61" t="s">
        <v>9601</v>
      </c>
      <c r="D258" s="61" t="s">
        <v>2104</v>
      </c>
      <c r="E258" s="61" t="s">
        <v>232</v>
      </c>
      <c r="F258" s="61" t="s">
        <v>2105</v>
      </c>
      <c r="G258" s="61" t="s">
        <v>9562</v>
      </c>
      <c r="H258" s="61" t="s">
        <v>9602</v>
      </c>
      <c r="I258" s="61" t="s">
        <v>20</v>
      </c>
      <c r="J258" s="61" t="s">
        <v>9603</v>
      </c>
      <c r="K258" s="61" t="s">
        <v>3067</v>
      </c>
      <c r="L258" s="61" t="s">
        <v>2784</v>
      </c>
      <c r="M258" s="61" t="s">
        <v>8508</v>
      </c>
      <c r="N258" s="61" t="s">
        <v>9565</v>
      </c>
      <c r="O258" s="61" t="s">
        <v>9474</v>
      </c>
      <c r="P258" s="61"/>
    </row>
    <row r="259" spans="1:16" x14ac:dyDescent="0.3">
      <c r="A259" s="61" t="s">
        <v>8805</v>
      </c>
      <c r="B259" s="61" t="s">
        <v>7843</v>
      </c>
      <c r="C259" s="61" t="s">
        <v>9604</v>
      </c>
      <c r="D259" s="61" t="s">
        <v>2104</v>
      </c>
      <c r="E259" s="61" t="s">
        <v>232</v>
      </c>
      <c r="F259" s="61" t="s">
        <v>2105</v>
      </c>
      <c r="G259" s="61" t="s">
        <v>9544</v>
      </c>
      <c r="H259" s="61" t="s">
        <v>9605</v>
      </c>
      <c r="I259" s="61" t="s">
        <v>20</v>
      </c>
      <c r="J259" s="61" t="s">
        <v>9606</v>
      </c>
      <c r="K259" s="61" t="s">
        <v>3067</v>
      </c>
      <c r="L259" s="61" t="s">
        <v>2784</v>
      </c>
      <c r="M259" s="61" t="s">
        <v>8508</v>
      </c>
      <c r="N259" s="61" t="s">
        <v>9607</v>
      </c>
      <c r="O259" s="61" t="s">
        <v>9474</v>
      </c>
      <c r="P259" s="61"/>
    </row>
    <row r="260" spans="1:16" x14ac:dyDescent="0.3">
      <c r="A260" s="61" t="s">
        <v>8775</v>
      </c>
      <c r="B260" s="61" t="s">
        <v>7843</v>
      </c>
      <c r="C260" s="61" t="s">
        <v>9608</v>
      </c>
      <c r="D260" s="61" t="s">
        <v>8726</v>
      </c>
      <c r="E260" s="61" t="s">
        <v>232</v>
      </c>
      <c r="F260" s="61" t="s">
        <v>2105</v>
      </c>
      <c r="G260" s="61" t="s">
        <v>9528</v>
      </c>
      <c r="H260" s="61" t="s">
        <v>9609</v>
      </c>
      <c r="I260" s="61" t="s">
        <v>667</v>
      </c>
      <c r="J260" s="61" t="s">
        <v>9530</v>
      </c>
      <c r="K260" s="61" t="s">
        <v>3067</v>
      </c>
      <c r="L260" s="61" t="s">
        <v>114</v>
      </c>
      <c r="M260" s="61" t="s">
        <v>8508</v>
      </c>
      <c r="N260" s="61" t="s">
        <v>9531</v>
      </c>
      <c r="O260" s="61" t="s">
        <v>9474</v>
      </c>
      <c r="P260" s="61"/>
    </row>
    <row r="261" spans="1:16" ht="15" thickBot="1" x14ac:dyDescent="0.35">
      <c r="A261" s="63" t="s">
        <v>8775</v>
      </c>
      <c r="B261" s="63" t="s">
        <v>7629</v>
      </c>
      <c r="C261" s="63" t="s">
        <v>1661</v>
      </c>
      <c r="D261" s="63" t="s">
        <v>2104</v>
      </c>
      <c r="E261" s="63" t="s">
        <v>232</v>
      </c>
      <c r="F261" s="63" t="s">
        <v>2105</v>
      </c>
      <c r="G261" s="63" t="s">
        <v>9610</v>
      </c>
      <c r="H261" s="63" t="s">
        <v>9611</v>
      </c>
      <c r="I261" s="63" t="s">
        <v>20</v>
      </c>
      <c r="J261" s="63" t="s">
        <v>9612</v>
      </c>
      <c r="K261" s="63" t="s">
        <v>3067</v>
      </c>
      <c r="L261" s="63" t="s">
        <v>2784</v>
      </c>
      <c r="M261" s="63" t="s">
        <v>8491</v>
      </c>
      <c r="N261" s="63" t="s">
        <v>2102</v>
      </c>
      <c r="O261" s="63" t="s">
        <v>9474</v>
      </c>
      <c r="P261" s="63"/>
    </row>
    <row r="262" spans="1:16" x14ac:dyDescent="0.3">
      <c r="A262" s="47" t="s">
        <v>8868</v>
      </c>
      <c r="B262" s="47" t="s">
        <v>7904</v>
      </c>
      <c r="C262" s="47" t="s">
        <v>352</v>
      </c>
      <c r="D262" s="48" t="s">
        <v>3009</v>
      </c>
      <c r="E262" s="47" t="s">
        <v>232</v>
      </c>
      <c r="F262" s="48" t="s">
        <v>1728</v>
      </c>
      <c r="G262" s="47" t="s">
        <v>9613</v>
      </c>
      <c r="H262" s="47" t="s">
        <v>9614</v>
      </c>
      <c r="I262" s="47" t="s">
        <v>20</v>
      </c>
      <c r="J262" s="47" t="s">
        <v>9615</v>
      </c>
      <c r="K262" s="47" t="s">
        <v>6417</v>
      </c>
      <c r="L262" s="47" t="s">
        <v>2784</v>
      </c>
      <c r="M262" s="47" t="s">
        <v>8508</v>
      </c>
      <c r="N262" s="47" t="s">
        <v>2102</v>
      </c>
      <c r="O262" s="47" t="s">
        <v>9616</v>
      </c>
      <c r="P262" s="47"/>
    </row>
    <row r="263" spans="1:16" x14ac:dyDescent="0.3">
      <c r="A263" s="50" t="s">
        <v>8884</v>
      </c>
      <c r="B263" s="50" t="s">
        <v>7886</v>
      </c>
      <c r="C263" s="50" t="s">
        <v>9617</v>
      </c>
      <c r="D263" s="51" t="s">
        <v>18</v>
      </c>
      <c r="E263" s="50" t="s">
        <v>232</v>
      </c>
      <c r="F263" s="51" t="s">
        <v>2105</v>
      </c>
      <c r="G263" s="50" t="s">
        <v>9618</v>
      </c>
      <c r="H263" s="50" t="s">
        <v>9619</v>
      </c>
      <c r="I263" s="50" t="s">
        <v>20</v>
      </c>
      <c r="J263" s="50" t="s">
        <v>9620</v>
      </c>
      <c r="K263" s="50" t="s">
        <v>6417</v>
      </c>
      <c r="L263" s="50" t="s">
        <v>2784</v>
      </c>
      <c r="M263" s="50" t="s">
        <v>8508</v>
      </c>
      <c r="N263" s="50" t="s">
        <v>2102</v>
      </c>
      <c r="O263" s="50" t="s">
        <v>9616</v>
      </c>
      <c r="P263" s="50"/>
    </row>
    <row r="264" spans="1:16" x14ac:dyDescent="0.3">
      <c r="A264" s="50" t="s">
        <v>8780</v>
      </c>
      <c r="B264" s="50" t="s">
        <v>7886</v>
      </c>
      <c r="C264" s="50" t="s">
        <v>3192</v>
      </c>
      <c r="D264" s="51" t="s">
        <v>3009</v>
      </c>
      <c r="E264" s="50" t="s">
        <v>232</v>
      </c>
      <c r="F264" s="51" t="s">
        <v>1728</v>
      </c>
      <c r="G264" s="50" t="s">
        <v>9618</v>
      </c>
      <c r="H264" s="50" t="s">
        <v>9621</v>
      </c>
      <c r="I264" s="50" t="s">
        <v>20</v>
      </c>
      <c r="J264" s="50" t="s">
        <v>9622</v>
      </c>
      <c r="K264" s="50" t="s">
        <v>6417</v>
      </c>
      <c r="L264" s="50" t="s">
        <v>2784</v>
      </c>
      <c r="M264" s="50" t="s">
        <v>8508</v>
      </c>
      <c r="N264" s="50" t="s">
        <v>2102</v>
      </c>
      <c r="O264" s="50" t="s">
        <v>9616</v>
      </c>
      <c r="P264" s="50"/>
    </row>
    <row r="265" spans="1:16" x14ac:dyDescent="0.3">
      <c r="A265" s="50" t="s">
        <v>8856</v>
      </c>
      <c r="B265" s="50" t="s">
        <v>7886</v>
      </c>
      <c r="C265" s="50" t="s">
        <v>4551</v>
      </c>
      <c r="D265" s="51" t="s">
        <v>2104</v>
      </c>
      <c r="E265" s="50" t="s">
        <v>232</v>
      </c>
      <c r="F265" s="51" t="s">
        <v>1728</v>
      </c>
      <c r="G265" s="50" t="s">
        <v>9618</v>
      </c>
      <c r="H265" s="50" t="s">
        <v>9623</v>
      </c>
      <c r="I265" s="50" t="s">
        <v>20</v>
      </c>
      <c r="J265" s="50" t="s">
        <v>9624</v>
      </c>
      <c r="K265" s="50" t="s">
        <v>6417</v>
      </c>
      <c r="L265" s="50" t="s">
        <v>2784</v>
      </c>
      <c r="M265" s="50" t="s">
        <v>8508</v>
      </c>
      <c r="N265" s="50" t="s">
        <v>2102</v>
      </c>
      <c r="O265" s="50" t="s">
        <v>9616</v>
      </c>
      <c r="P265" s="50"/>
    </row>
    <row r="266" spans="1:16" x14ac:dyDescent="0.3">
      <c r="A266" s="50" t="s">
        <v>8807</v>
      </c>
      <c r="B266" s="50" t="s">
        <v>7692</v>
      </c>
      <c r="C266" s="50" t="s">
        <v>8973</v>
      </c>
      <c r="D266" s="51" t="s">
        <v>18</v>
      </c>
      <c r="E266" s="50" t="s">
        <v>232</v>
      </c>
      <c r="F266" s="51" t="s">
        <v>1728</v>
      </c>
      <c r="G266" s="50" t="s">
        <v>9625</v>
      </c>
      <c r="H266" s="50" t="s">
        <v>9626</v>
      </c>
      <c r="I266" s="50" t="s">
        <v>20</v>
      </c>
      <c r="J266" s="50" t="s">
        <v>9627</v>
      </c>
      <c r="K266" s="50" t="s">
        <v>6417</v>
      </c>
      <c r="L266" s="50" t="s">
        <v>2784</v>
      </c>
      <c r="M266" s="50" t="s">
        <v>8491</v>
      </c>
      <c r="N266" s="50" t="s">
        <v>2102</v>
      </c>
      <c r="O266" s="50" t="s">
        <v>9616</v>
      </c>
      <c r="P266" s="50"/>
    </row>
    <row r="267" spans="1:16" x14ac:dyDescent="0.3">
      <c r="A267" s="50" t="s">
        <v>8807</v>
      </c>
      <c r="B267" s="50" t="s">
        <v>7692</v>
      </c>
      <c r="C267" s="50" t="s">
        <v>7238</v>
      </c>
      <c r="D267" s="51" t="s">
        <v>3009</v>
      </c>
      <c r="E267" s="50" t="s">
        <v>232</v>
      </c>
      <c r="F267" s="51" t="s">
        <v>1728</v>
      </c>
      <c r="G267" s="50" t="s">
        <v>9625</v>
      </c>
      <c r="H267" s="50" t="s">
        <v>9628</v>
      </c>
      <c r="I267" s="50" t="s">
        <v>20</v>
      </c>
      <c r="J267" s="50" t="s">
        <v>9629</v>
      </c>
      <c r="K267" s="50" t="s">
        <v>6417</v>
      </c>
      <c r="L267" s="50" t="s">
        <v>2784</v>
      </c>
      <c r="M267" s="50" t="s">
        <v>8491</v>
      </c>
      <c r="N267" s="50" t="s">
        <v>2102</v>
      </c>
      <c r="O267" s="50" t="s">
        <v>9616</v>
      </c>
      <c r="P267" s="50"/>
    </row>
    <row r="268" spans="1:16" x14ac:dyDescent="0.3">
      <c r="A268" s="50" t="s">
        <v>8775</v>
      </c>
      <c r="B268" s="50" t="s">
        <v>2284</v>
      </c>
      <c r="C268" s="50" t="s">
        <v>9630</v>
      </c>
      <c r="D268" s="51" t="s">
        <v>8726</v>
      </c>
      <c r="E268" s="50" t="s">
        <v>232</v>
      </c>
      <c r="F268" s="51" t="s">
        <v>1728</v>
      </c>
      <c r="G268" s="50" t="s">
        <v>9631</v>
      </c>
      <c r="H268" s="50" t="s">
        <v>9632</v>
      </c>
      <c r="I268" s="50" t="s">
        <v>20</v>
      </c>
      <c r="J268" s="50" t="s">
        <v>9633</v>
      </c>
      <c r="K268" s="50" t="s">
        <v>4928</v>
      </c>
      <c r="L268" s="50" t="s">
        <v>2784</v>
      </c>
      <c r="M268" s="50" t="s">
        <v>1862</v>
      </c>
      <c r="N268" s="50" t="s">
        <v>2102</v>
      </c>
      <c r="O268" s="50" t="s">
        <v>9616</v>
      </c>
      <c r="P268" s="50"/>
    </row>
    <row r="269" spans="1:16" x14ac:dyDescent="0.3">
      <c r="A269" s="50" t="s">
        <v>8774</v>
      </c>
      <c r="B269" s="50" t="s">
        <v>2284</v>
      </c>
      <c r="C269" s="50" t="s">
        <v>9081</v>
      </c>
      <c r="D269" s="51" t="s">
        <v>8726</v>
      </c>
      <c r="E269" s="50" t="s">
        <v>232</v>
      </c>
      <c r="F269" s="51" t="s">
        <v>2105</v>
      </c>
      <c r="G269" s="50" t="s">
        <v>9631</v>
      </c>
      <c r="H269" s="50" t="s">
        <v>9634</v>
      </c>
      <c r="I269" s="50" t="s">
        <v>20</v>
      </c>
      <c r="J269" s="50" t="s">
        <v>9635</v>
      </c>
      <c r="K269" s="50" t="s">
        <v>4928</v>
      </c>
      <c r="L269" s="50" t="s">
        <v>2784</v>
      </c>
      <c r="M269" s="50" t="s">
        <v>1862</v>
      </c>
      <c r="N269" s="50" t="s">
        <v>2102</v>
      </c>
      <c r="O269" s="50" t="s">
        <v>9616</v>
      </c>
      <c r="P269" s="50"/>
    </row>
    <row r="270" spans="1:16" x14ac:dyDescent="0.3">
      <c r="A270" s="50" t="s">
        <v>8805</v>
      </c>
      <c r="B270" s="50" t="s">
        <v>6291</v>
      </c>
      <c r="C270" s="50" t="s">
        <v>6313</v>
      </c>
      <c r="D270" s="51" t="s">
        <v>8726</v>
      </c>
      <c r="E270" s="50" t="s">
        <v>232</v>
      </c>
      <c r="F270" s="51" t="s">
        <v>1728</v>
      </c>
      <c r="G270" s="50" t="s">
        <v>9636</v>
      </c>
      <c r="H270" s="50" t="s">
        <v>9637</v>
      </c>
      <c r="I270" s="50" t="s">
        <v>20</v>
      </c>
      <c r="J270" s="50" t="s">
        <v>9638</v>
      </c>
      <c r="K270" s="50" t="s">
        <v>2116</v>
      </c>
      <c r="L270" s="50" t="s">
        <v>2784</v>
      </c>
      <c r="M270" s="50" t="s">
        <v>277</v>
      </c>
      <c r="N270" s="50" t="s">
        <v>2102</v>
      </c>
      <c r="O270" s="50" t="s">
        <v>9616</v>
      </c>
      <c r="P270" s="50"/>
    </row>
    <row r="271" spans="1:16" x14ac:dyDescent="0.3">
      <c r="A271" s="50" t="s">
        <v>8860</v>
      </c>
      <c r="B271" s="50" t="s">
        <v>7880</v>
      </c>
      <c r="C271" s="50" t="s">
        <v>9639</v>
      </c>
      <c r="D271" s="51" t="s">
        <v>26</v>
      </c>
      <c r="E271" s="50" t="s">
        <v>232</v>
      </c>
      <c r="F271" s="51" t="s">
        <v>2105</v>
      </c>
      <c r="G271" s="50" t="s">
        <v>9640</v>
      </c>
      <c r="H271" s="50" t="s">
        <v>9641</v>
      </c>
      <c r="I271" s="50" t="s">
        <v>20</v>
      </c>
      <c r="J271" s="50" t="s">
        <v>9642</v>
      </c>
      <c r="K271" s="50" t="s">
        <v>6417</v>
      </c>
      <c r="L271" s="50" t="s">
        <v>2784</v>
      </c>
      <c r="M271" s="50" t="s">
        <v>8508</v>
      </c>
      <c r="N271" s="50" t="s">
        <v>8670</v>
      </c>
      <c r="O271" s="50" t="s">
        <v>9616</v>
      </c>
      <c r="P271" s="50"/>
    </row>
    <row r="272" spans="1:16" x14ac:dyDescent="0.3">
      <c r="A272" s="50" t="s">
        <v>8879</v>
      </c>
      <c r="B272" s="50" t="s">
        <v>7880</v>
      </c>
      <c r="C272" s="50" t="s">
        <v>3897</v>
      </c>
      <c r="D272" s="51" t="s">
        <v>3009</v>
      </c>
      <c r="E272" s="50" t="s">
        <v>232</v>
      </c>
      <c r="F272" s="51" t="s">
        <v>1728</v>
      </c>
      <c r="G272" s="50" t="s">
        <v>9618</v>
      </c>
      <c r="H272" s="50" t="s">
        <v>9643</v>
      </c>
      <c r="I272" s="50" t="s">
        <v>20</v>
      </c>
      <c r="J272" s="50" t="s">
        <v>9644</v>
      </c>
      <c r="K272" s="50" t="s">
        <v>6417</v>
      </c>
      <c r="L272" s="50" t="s">
        <v>2784</v>
      </c>
      <c r="M272" s="50" t="s">
        <v>8508</v>
      </c>
      <c r="N272" s="50" t="s">
        <v>2102</v>
      </c>
      <c r="O272" s="50" t="s">
        <v>9616</v>
      </c>
      <c r="P272" s="50"/>
    </row>
    <row r="273" spans="1:16" x14ac:dyDescent="0.3">
      <c r="A273" s="50" t="s">
        <v>8866</v>
      </c>
      <c r="B273" s="50" t="s">
        <v>7880</v>
      </c>
      <c r="C273" s="50" t="s">
        <v>5723</v>
      </c>
      <c r="D273" s="51" t="s">
        <v>2104</v>
      </c>
      <c r="E273" s="50" t="s">
        <v>232</v>
      </c>
      <c r="F273" s="51" t="s">
        <v>2105</v>
      </c>
      <c r="G273" s="50" t="s">
        <v>9618</v>
      </c>
      <c r="H273" s="50" t="s">
        <v>9645</v>
      </c>
      <c r="I273" s="50" t="s">
        <v>20</v>
      </c>
      <c r="J273" s="50" t="s">
        <v>9646</v>
      </c>
      <c r="K273" s="50" t="s">
        <v>6417</v>
      </c>
      <c r="L273" s="50" t="s">
        <v>2784</v>
      </c>
      <c r="M273" s="50" t="s">
        <v>8508</v>
      </c>
      <c r="N273" s="50" t="s">
        <v>2102</v>
      </c>
      <c r="O273" s="50" t="s">
        <v>9616</v>
      </c>
      <c r="P273" s="50"/>
    </row>
    <row r="274" spans="1:16" x14ac:dyDescent="0.3">
      <c r="A274" s="50" t="s">
        <v>8879</v>
      </c>
      <c r="B274" s="50" t="s">
        <v>7880</v>
      </c>
      <c r="C274" s="50" t="s">
        <v>3461</v>
      </c>
      <c r="D274" s="51" t="s">
        <v>8726</v>
      </c>
      <c r="E274" s="50" t="s">
        <v>232</v>
      </c>
      <c r="F274" s="51" t="s">
        <v>2105</v>
      </c>
      <c r="G274" s="50" t="s">
        <v>9618</v>
      </c>
      <c r="H274" s="50" t="s">
        <v>9647</v>
      </c>
      <c r="I274" s="50" t="s">
        <v>20</v>
      </c>
      <c r="J274" s="50" t="s">
        <v>9648</v>
      </c>
      <c r="K274" s="50" t="s">
        <v>6417</v>
      </c>
      <c r="L274" s="50" t="s">
        <v>2784</v>
      </c>
      <c r="M274" s="50" t="s">
        <v>8508</v>
      </c>
      <c r="N274" s="50" t="s">
        <v>2102</v>
      </c>
      <c r="O274" s="50" t="s">
        <v>9616</v>
      </c>
      <c r="P274" s="50"/>
    </row>
    <row r="275" spans="1:16" x14ac:dyDescent="0.3">
      <c r="A275" s="50" t="s">
        <v>8863</v>
      </c>
      <c r="B275" s="50" t="s">
        <v>7984</v>
      </c>
      <c r="C275" s="50" t="s">
        <v>5550</v>
      </c>
      <c r="D275" s="51" t="s">
        <v>25</v>
      </c>
      <c r="E275" s="50" t="s">
        <v>232</v>
      </c>
      <c r="F275" s="51" t="s">
        <v>2105</v>
      </c>
      <c r="G275" s="50" t="s">
        <v>9618</v>
      </c>
      <c r="H275" s="50" t="s">
        <v>9649</v>
      </c>
      <c r="I275" s="50" t="s">
        <v>20</v>
      </c>
      <c r="J275" s="50" t="s">
        <v>9650</v>
      </c>
      <c r="K275" s="50" t="s">
        <v>6417</v>
      </c>
      <c r="L275" s="50" t="s">
        <v>2784</v>
      </c>
      <c r="M275" s="50" t="s">
        <v>8508</v>
      </c>
      <c r="N275" s="50" t="s">
        <v>2102</v>
      </c>
      <c r="O275" s="50" t="s">
        <v>9616</v>
      </c>
      <c r="P275" s="50"/>
    </row>
    <row r="276" spans="1:16" x14ac:dyDescent="0.3">
      <c r="A276" s="50" t="s">
        <v>8795</v>
      </c>
      <c r="B276" s="50" t="s">
        <v>7984</v>
      </c>
      <c r="C276" s="50" t="s">
        <v>5119</v>
      </c>
      <c r="D276" s="51" t="s">
        <v>7895</v>
      </c>
      <c r="E276" s="50" t="s">
        <v>232</v>
      </c>
      <c r="F276" s="51" t="s">
        <v>2105</v>
      </c>
      <c r="G276" s="50" t="s">
        <v>9618</v>
      </c>
      <c r="H276" s="50" t="s">
        <v>9651</v>
      </c>
      <c r="I276" s="50" t="s">
        <v>20</v>
      </c>
      <c r="J276" s="50" t="s">
        <v>9652</v>
      </c>
      <c r="K276" s="50" t="s">
        <v>6417</v>
      </c>
      <c r="L276" s="50" t="s">
        <v>2784</v>
      </c>
      <c r="M276" s="50" t="s">
        <v>8508</v>
      </c>
      <c r="N276" s="50" t="s">
        <v>2102</v>
      </c>
      <c r="O276" s="50" t="s">
        <v>9616</v>
      </c>
      <c r="P276" s="50"/>
    </row>
    <row r="277" spans="1:16" x14ac:dyDescent="0.3">
      <c r="A277" s="50" t="s">
        <v>8775</v>
      </c>
      <c r="B277" s="50" t="s">
        <v>7984</v>
      </c>
      <c r="C277" s="50" t="s">
        <v>5143</v>
      </c>
      <c r="D277" s="51" t="s">
        <v>8726</v>
      </c>
      <c r="E277" s="50" t="s">
        <v>232</v>
      </c>
      <c r="F277" s="51" t="s">
        <v>1728</v>
      </c>
      <c r="G277" s="50" t="s">
        <v>9618</v>
      </c>
      <c r="H277" s="50" t="s">
        <v>9653</v>
      </c>
      <c r="I277" s="50" t="s">
        <v>20</v>
      </c>
      <c r="J277" s="50" t="s">
        <v>9654</v>
      </c>
      <c r="K277" s="50" t="s">
        <v>6417</v>
      </c>
      <c r="L277" s="50" t="s">
        <v>2784</v>
      </c>
      <c r="M277" s="50" t="s">
        <v>8508</v>
      </c>
      <c r="N277" s="50" t="s">
        <v>2102</v>
      </c>
      <c r="O277" s="50" t="s">
        <v>9616</v>
      </c>
      <c r="P277" s="50"/>
    </row>
    <row r="278" spans="1:16" x14ac:dyDescent="0.3">
      <c r="A278" s="50" t="s">
        <v>8794</v>
      </c>
      <c r="B278" s="50" t="s">
        <v>2822</v>
      </c>
      <c r="C278" s="50" t="s">
        <v>9655</v>
      </c>
      <c r="D278" s="51" t="s">
        <v>8726</v>
      </c>
      <c r="E278" s="50" t="s">
        <v>232</v>
      </c>
      <c r="F278" s="51" t="s">
        <v>2105</v>
      </c>
      <c r="G278" s="50" t="s">
        <v>9618</v>
      </c>
      <c r="H278" s="50" t="s">
        <v>9656</v>
      </c>
      <c r="I278" s="50" t="s">
        <v>20</v>
      </c>
      <c r="J278" s="50" t="s">
        <v>9657</v>
      </c>
      <c r="K278" s="50" t="s">
        <v>6417</v>
      </c>
      <c r="L278" s="50" t="s">
        <v>2784</v>
      </c>
      <c r="M278" s="50" t="s">
        <v>8508</v>
      </c>
      <c r="N278" s="50" t="s">
        <v>2102</v>
      </c>
      <c r="O278" s="50" t="s">
        <v>9616</v>
      </c>
      <c r="P278" s="50"/>
    </row>
    <row r="279" spans="1:16" x14ac:dyDescent="0.3">
      <c r="A279" s="50" t="s">
        <v>8821</v>
      </c>
      <c r="B279" s="50" t="s">
        <v>7829</v>
      </c>
      <c r="C279" s="50" t="s">
        <v>1772</v>
      </c>
      <c r="D279" s="51" t="s">
        <v>3009</v>
      </c>
      <c r="E279" s="50" t="s">
        <v>232</v>
      </c>
      <c r="F279" s="51" t="s">
        <v>2105</v>
      </c>
      <c r="G279" s="50" t="s">
        <v>9618</v>
      </c>
      <c r="H279" s="50" t="s">
        <v>9658</v>
      </c>
      <c r="I279" s="50" t="s">
        <v>20</v>
      </c>
      <c r="J279" s="50" t="s">
        <v>9659</v>
      </c>
      <c r="K279" s="50" t="s">
        <v>6417</v>
      </c>
      <c r="L279" s="50" t="s">
        <v>2784</v>
      </c>
      <c r="M279" s="50" t="s">
        <v>8508</v>
      </c>
      <c r="N279" s="50" t="s">
        <v>2102</v>
      </c>
      <c r="O279" s="50" t="s">
        <v>9616</v>
      </c>
      <c r="P279" s="50"/>
    </row>
    <row r="280" spans="1:16" x14ac:dyDescent="0.3">
      <c r="A280" s="50" t="s">
        <v>8866</v>
      </c>
      <c r="B280" s="50" t="s">
        <v>7829</v>
      </c>
      <c r="C280" s="50" t="s">
        <v>5484</v>
      </c>
      <c r="D280" s="51" t="s">
        <v>3009</v>
      </c>
      <c r="E280" s="50" t="s">
        <v>232</v>
      </c>
      <c r="F280" s="51" t="s">
        <v>2105</v>
      </c>
      <c r="G280" s="50" t="s">
        <v>9618</v>
      </c>
      <c r="H280" s="50" t="s">
        <v>9660</v>
      </c>
      <c r="I280" s="50" t="s">
        <v>20</v>
      </c>
      <c r="J280" s="50" t="s">
        <v>9661</v>
      </c>
      <c r="K280" s="50" t="s">
        <v>6417</v>
      </c>
      <c r="L280" s="50" t="s">
        <v>2784</v>
      </c>
      <c r="M280" s="50" t="s">
        <v>8508</v>
      </c>
      <c r="N280" s="50" t="s">
        <v>2102</v>
      </c>
      <c r="O280" s="50" t="s">
        <v>9616</v>
      </c>
      <c r="P280" s="50"/>
    </row>
    <row r="281" spans="1:16" x14ac:dyDescent="0.3">
      <c r="A281" s="50" t="s">
        <v>8805</v>
      </c>
      <c r="B281" s="50" t="s">
        <v>7829</v>
      </c>
      <c r="C281" s="50" t="s">
        <v>9662</v>
      </c>
      <c r="D281" s="51" t="s">
        <v>3009</v>
      </c>
      <c r="E281" s="50" t="s">
        <v>232</v>
      </c>
      <c r="F281" s="51" t="s">
        <v>2105</v>
      </c>
      <c r="G281" s="50" t="s">
        <v>9663</v>
      </c>
      <c r="H281" s="50" t="s">
        <v>9664</v>
      </c>
      <c r="I281" s="50" t="s">
        <v>20</v>
      </c>
      <c r="J281" s="50" t="s">
        <v>9665</v>
      </c>
      <c r="K281" s="50" t="s">
        <v>6417</v>
      </c>
      <c r="L281" s="50" t="s">
        <v>2784</v>
      </c>
      <c r="M281" s="50" t="s">
        <v>8508</v>
      </c>
      <c r="N281" s="50" t="s">
        <v>9666</v>
      </c>
      <c r="O281" s="50" t="s">
        <v>9616</v>
      </c>
      <c r="P281" s="50"/>
    </row>
    <row r="282" spans="1:16" x14ac:dyDescent="0.3">
      <c r="A282" s="50" t="s">
        <v>8862</v>
      </c>
      <c r="B282" s="50" t="s">
        <v>7956</v>
      </c>
      <c r="C282" s="50" t="s">
        <v>9667</v>
      </c>
      <c r="D282" s="51" t="s">
        <v>3009</v>
      </c>
      <c r="E282" s="50" t="s">
        <v>232</v>
      </c>
      <c r="F282" s="51" t="s">
        <v>1728</v>
      </c>
      <c r="G282" s="50" t="s">
        <v>9618</v>
      </c>
      <c r="H282" s="50" t="s">
        <v>9668</v>
      </c>
      <c r="I282" s="50" t="s">
        <v>20</v>
      </c>
      <c r="J282" s="50" t="s">
        <v>9669</v>
      </c>
      <c r="K282" s="50" t="s">
        <v>6417</v>
      </c>
      <c r="L282" s="50" t="s">
        <v>2784</v>
      </c>
      <c r="M282" s="50" t="s">
        <v>8508</v>
      </c>
      <c r="N282" s="50" t="s">
        <v>2102</v>
      </c>
      <c r="O282" s="50" t="s">
        <v>9616</v>
      </c>
      <c r="P282" s="50"/>
    </row>
    <row r="283" spans="1:16" x14ac:dyDescent="0.3">
      <c r="A283" s="50" t="s">
        <v>8860</v>
      </c>
      <c r="B283" s="50" t="s">
        <v>7956</v>
      </c>
      <c r="C283" s="50" t="s">
        <v>2942</v>
      </c>
      <c r="D283" s="51" t="s">
        <v>3009</v>
      </c>
      <c r="E283" s="50" t="s">
        <v>232</v>
      </c>
      <c r="F283" s="51" t="s">
        <v>1728</v>
      </c>
      <c r="G283" s="50" t="s">
        <v>9640</v>
      </c>
      <c r="H283" s="50" t="s">
        <v>9670</v>
      </c>
      <c r="I283" s="50" t="s">
        <v>20</v>
      </c>
      <c r="J283" s="50" t="s">
        <v>9671</v>
      </c>
      <c r="K283" s="50" t="s">
        <v>6417</v>
      </c>
      <c r="L283" s="50" t="s">
        <v>2784</v>
      </c>
      <c r="M283" s="50" t="s">
        <v>8508</v>
      </c>
      <c r="N283" s="50" t="s">
        <v>9565</v>
      </c>
      <c r="O283" s="50" t="s">
        <v>9616</v>
      </c>
      <c r="P283" s="50"/>
    </row>
    <row r="284" spans="1:16" x14ac:dyDescent="0.3">
      <c r="A284" s="50" t="s">
        <v>8881</v>
      </c>
      <c r="B284" s="50" t="s">
        <v>7843</v>
      </c>
      <c r="C284" s="50" t="s">
        <v>9672</v>
      </c>
      <c r="D284" s="51" t="s">
        <v>18</v>
      </c>
      <c r="E284" s="50" t="s">
        <v>419</v>
      </c>
      <c r="F284" s="51" t="s">
        <v>1728</v>
      </c>
      <c r="G284" s="50" t="s">
        <v>9673</v>
      </c>
      <c r="H284" s="50" t="s">
        <v>9674</v>
      </c>
      <c r="I284" s="50" t="s">
        <v>20</v>
      </c>
      <c r="J284" s="50" t="s">
        <v>9675</v>
      </c>
      <c r="K284" s="50" t="s">
        <v>6608</v>
      </c>
      <c r="L284" s="50" t="s">
        <v>2784</v>
      </c>
      <c r="M284" s="50" t="s">
        <v>8508</v>
      </c>
      <c r="N284" s="50" t="s">
        <v>2257</v>
      </c>
      <c r="O284" s="50" t="s">
        <v>9616</v>
      </c>
      <c r="P284" s="50"/>
    </row>
    <row r="285" spans="1:16" x14ac:dyDescent="0.3">
      <c r="A285" s="50" t="s">
        <v>8863</v>
      </c>
      <c r="B285" s="50" t="s">
        <v>7843</v>
      </c>
      <c r="C285" s="50" t="s">
        <v>9676</v>
      </c>
      <c r="D285" s="51" t="s">
        <v>26</v>
      </c>
      <c r="E285" s="50" t="s">
        <v>232</v>
      </c>
      <c r="F285" s="51" t="s">
        <v>2105</v>
      </c>
      <c r="G285" s="50" t="s">
        <v>9618</v>
      </c>
      <c r="H285" s="50" t="s">
        <v>9677</v>
      </c>
      <c r="I285" s="50" t="s">
        <v>20</v>
      </c>
      <c r="J285" s="50" t="s">
        <v>9650</v>
      </c>
      <c r="K285" s="50" t="s">
        <v>6417</v>
      </c>
      <c r="L285" s="50" t="s">
        <v>2784</v>
      </c>
      <c r="M285" s="50" t="s">
        <v>8508</v>
      </c>
      <c r="N285" s="50" t="s">
        <v>2102</v>
      </c>
      <c r="O285" s="50" t="s">
        <v>9616</v>
      </c>
      <c r="P285" s="50"/>
    </row>
    <row r="286" spans="1:16" x14ac:dyDescent="0.3">
      <c r="A286" s="50" t="s">
        <v>8866</v>
      </c>
      <c r="B286" s="50" t="s">
        <v>7843</v>
      </c>
      <c r="C286" s="50" t="s">
        <v>5537</v>
      </c>
      <c r="D286" s="51" t="s">
        <v>18</v>
      </c>
      <c r="E286" s="50" t="s">
        <v>232</v>
      </c>
      <c r="F286" s="51" t="s">
        <v>1728</v>
      </c>
      <c r="G286" s="50" t="s">
        <v>9618</v>
      </c>
      <c r="H286" s="50" t="s">
        <v>9678</v>
      </c>
      <c r="I286" s="50" t="s">
        <v>20</v>
      </c>
      <c r="J286" s="50" t="s">
        <v>9679</v>
      </c>
      <c r="K286" s="50" t="s">
        <v>6417</v>
      </c>
      <c r="L286" s="50" t="s">
        <v>2784</v>
      </c>
      <c r="M286" s="50" t="s">
        <v>8508</v>
      </c>
      <c r="N286" s="50" t="s">
        <v>2102</v>
      </c>
      <c r="O286" s="50" t="s">
        <v>9616</v>
      </c>
      <c r="P286" s="50"/>
    </row>
    <row r="287" spans="1:16" x14ac:dyDescent="0.3">
      <c r="A287" s="50" t="s">
        <v>8860</v>
      </c>
      <c r="B287" s="50" t="s">
        <v>7843</v>
      </c>
      <c r="C287" s="50" t="s">
        <v>5878</v>
      </c>
      <c r="D287" s="51" t="s">
        <v>2104</v>
      </c>
      <c r="E287" s="50" t="s">
        <v>232</v>
      </c>
      <c r="F287" s="51" t="s">
        <v>1728</v>
      </c>
      <c r="G287" s="50" t="s">
        <v>9680</v>
      </c>
      <c r="H287" s="50" t="s">
        <v>9681</v>
      </c>
      <c r="I287" s="50" t="s">
        <v>20</v>
      </c>
      <c r="J287" s="50" t="s">
        <v>9682</v>
      </c>
      <c r="K287" s="50" t="s">
        <v>6417</v>
      </c>
      <c r="L287" s="50" t="s">
        <v>2784</v>
      </c>
      <c r="M287" s="50" t="s">
        <v>8508</v>
      </c>
      <c r="N287" s="50" t="s">
        <v>9565</v>
      </c>
      <c r="O287" s="50" t="s">
        <v>9616</v>
      </c>
      <c r="P287" s="50"/>
    </row>
    <row r="288" spans="1:16" x14ac:dyDescent="0.3">
      <c r="A288" s="50" t="s">
        <v>8789</v>
      </c>
      <c r="B288" s="50" t="s">
        <v>7843</v>
      </c>
      <c r="C288" s="50" t="s">
        <v>3610</v>
      </c>
      <c r="D288" s="51" t="s">
        <v>2104</v>
      </c>
      <c r="E288" s="50" t="s">
        <v>232</v>
      </c>
      <c r="F288" s="51" t="s">
        <v>1728</v>
      </c>
      <c r="G288" s="50" t="s">
        <v>9618</v>
      </c>
      <c r="H288" s="50" t="s">
        <v>9683</v>
      </c>
      <c r="I288" s="50" t="s">
        <v>20</v>
      </c>
      <c r="J288" s="50" t="s">
        <v>9684</v>
      </c>
      <c r="K288" s="50" t="s">
        <v>6417</v>
      </c>
      <c r="L288" s="50" t="s">
        <v>2784</v>
      </c>
      <c r="M288" s="50" t="s">
        <v>8508</v>
      </c>
      <c r="N288" s="50" t="s">
        <v>2102</v>
      </c>
      <c r="O288" s="50" t="s">
        <v>9616</v>
      </c>
      <c r="P288" s="50"/>
    </row>
    <row r="289" spans="1:16" x14ac:dyDescent="0.3">
      <c r="A289" s="50" t="s">
        <v>8881</v>
      </c>
      <c r="B289" s="50" t="s">
        <v>7843</v>
      </c>
      <c r="C289" s="50" t="s">
        <v>4313</v>
      </c>
      <c r="D289" s="51" t="s">
        <v>2104</v>
      </c>
      <c r="E289" s="50" t="s">
        <v>232</v>
      </c>
      <c r="F289" s="51" t="s">
        <v>6281</v>
      </c>
      <c r="G289" s="50" t="s">
        <v>9673</v>
      </c>
      <c r="H289" s="50" t="s">
        <v>9685</v>
      </c>
      <c r="I289" s="50" t="s">
        <v>20</v>
      </c>
      <c r="J289" s="50" t="s">
        <v>9675</v>
      </c>
      <c r="K289" s="50" t="s">
        <v>6417</v>
      </c>
      <c r="L289" s="50" t="s">
        <v>2784</v>
      </c>
      <c r="M289" s="50" t="s">
        <v>8508</v>
      </c>
      <c r="N289" s="50" t="s">
        <v>2257</v>
      </c>
      <c r="O289" s="50" t="s">
        <v>9616</v>
      </c>
      <c r="P289" s="50"/>
    </row>
    <row r="290" spans="1:16" x14ac:dyDescent="0.3">
      <c r="A290" s="50" t="s">
        <v>8855</v>
      </c>
      <c r="B290" s="50" t="s">
        <v>7843</v>
      </c>
      <c r="C290" s="50" t="s">
        <v>3749</v>
      </c>
      <c r="D290" s="51" t="s">
        <v>3009</v>
      </c>
      <c r="E290" s="50" t="s">
        <v>232</v>
      </c>
      <c r="F290" s="51" t="s">
        <v>1728</v>
      </c>
      <c r="G290" s="50" t="s">
        <v>9618</v>
      </c>
      <c r="H290" s="50" t="s">
        <v>9686</v>
      </c>
      <c r="I290" s="50" t="s">
        <v>20</v>
      </c>
      <c r="J290" s="50" t="s">
        <v>9687</v>
      </c>
      <c r="K290" s="50" t="s">
        <v>6417</v>
      </c>
      <c r="L290" s="50" t="s">
        <v>2784</v>
      </c>
      <c r="M290" s="50" t="s">
        <v>8508</v>
      </c>
      <c r="N290" s="50" t="s">
        <v>2102</v>
      </c>
      <c r="O290" s="50" t="s">
        <v>9616</v>
      </c>
      <c r="P290" s="50"/>
    </row>
    <row r="291" spans="1:16" x14ac:dyDescent="0.3">
      <c r="A291" s="50" t="s">
        <v>8821</v>
      </c>
      <c r="B291" s="50" t="s">
        <v>7843</v>
      </c>
      <c r="C291" s="50" t="s">
        <v>9688</v>
      </c>
      <c r="D291" s="51" t="s">
        <v>2104</v>
      </c>
      <c r="E291" s="50" t="s">
        <v>232</v>
      </c>
      <c r="F291" s="51" t="s">
        <v>2105</v>
      </c>
      <c r="G291" s="50" t="s">
        <v>9618</v>
      </c>
      <c r="H291" s="50" t="s">
        <v>9689</v>
      </c>
      <c r="I291" s="50" t="s">
        <v>20</v>
      </c>
      <c r="J291" s="50" t="s">
        <v>9659</v>
      </c>
      <c r="K291" s="50" t="s">
        <v>6417</v>
      </c>
      <c r="L291" s="50" t="s">
        <v>2784</v>
      </c>
      <c r="M291" s="50" t="s">
        <v>8508</v>
      </c>
      <c r="N291" s="50" t="s">
        <v>2102</v>
      </c>
      <c r="O291" s="50" t="s">
        <v>9616</v>
      </c>
      <c r="P291" s="50"/>
    </row>
    <row r="292" spans="1:16" x14ac:dyDescent="0.3">
      <c r="A292" s="50" t="s">
        <v>8866</v>
      </c>
      <c r="B292" s="50" t="s">
        <v>7843</v>
      </c>
      <c r="C292" s="50" t="s">
        <v>9690</v>
      </c>
      <c r="D292" s="51" t="s">
        <v>2104</v>
      </c>
      <c r="E292" s="50" t="s">
        <v>232</v>
      </c>
      <c r="F292" s="51" t="s">
        <v>1728</v>
      </c>
      <c r="G292" s="50" t="s">
        <v>9618</v>
      </c>
      <c r="H292" s="50" t="s">
        <v>9691</v>
      </c>
      <c r="I292" s="50" t="s">
        <v>20</v>
      </c>
      <c r="J292" s="50" t="s">
        <v>9692</v>
      </c>
      <c r="K292" s="50" t="s">
        <v>6417</v>
      </c>
      <c r="L292" s="50" t="s">
        <v>2784</v>
      </c>
      <c r="M292" s="50" t="s">
        <v>8508</v>
      </c>
      <c r="N292" s="50" t="s">
        <v>2102</v>
      </c>
      <c r="O292" s="50" t="s">
        <v>9616</v>
      </c>
      <c r="P292" s="50"/>
    </row>
    <row r="293" spans="1:16" x14ac:dyDescent="0.3">
      <c r="A293" s="50" t="s">
        <v>8775</v>
      </c>
      <c r="B293" s="50" t="s">
        <v>7843</v>
      </c>
      <c r="C293" s="50" t="s">
        <v>6094</v>
      </c>
      <c r="D293" s="51" t="s">
        <v>8726</v>
      </c>
      <c r="E293" s="50" t="s">
        <v>232</v>
      </c>
      <c r="F293" s="51" t="s">
        <v>1728</v>
      </c>
      <c r="G293" s="50" t="s">
        <v>9618</v>
      </c>
      <c r="H293" s="50" t="s">
        <v>9693</v>
      </c>
      <c r="I293" s="50" t="s">
        <v>20</v>
      </c>
      <c r="J293" s="50" t="s">
        <v>9694</v>
      </c>
      <c r="K293" s="50" t="s">
        <v>6417</v>
      </c>
      <c r="L293" s="50" t="s">
        <v>2784</v>
      </c>
      <c r="M293" s="50" t="s">
        <v>8508</v>
      </c>
      <c r="N293" s="50" t="s">
        <v>2102</v>
      </c>
      <c r="O293" s="50" t="s">
        <v>9616</v>
      </c>
      <c r="P293" s="50"/>
    </row>
    <row r="294" spans="1:16" x14ac:dyDescent="0.3">
      <c r="A294" s="50" t="s">
        <v>8879</v>
      </c>
      <c r="B294" s="50" t="s">
        <v>7688</v>
      </c>
      <c r="C294" s="50" t="s">
        <v>9695</v>
      </c>
      <c r="D294" s="51" t="s">
        <v>2104</v>
      </c>
      <c r="E294" s="50" t="s">
        <v>232</v>
      </c>
      <c r="F294" s="51" t="s">
        <v>2105</v>
      </c>
      <c r="G294" s="50" t="s">
        <v>9625</v>
      </c>
      <c r="H294" s="50" t="s">
        <v>9696</v>
      </c>
      <c r="I294" s="50" t="s">
        <v>20</v>
      </c>
      <c r="J294" s="50" t="s">
        <v>9697</v>
      </c>
      <c r="K294" s="50" t="s">
        <v>6417</v>
      </c>
      <c r="L294" s="50" t="s">
        <v>2784</v>
      </c>
      <c r="M294" s="50" t="s">
        <v>8491</v>
      </c>
      <c r="N294" s="50" t="s">
        <v>2102</v>
      </c>
      <c r="O294" s="50" t="s">
        <v>9616</v>
      </c>
      <c r="P294" s="50"/>
    </row>
    <row r="295" spans="1:16" x14ac:dyDescent="0.3">
      <c r="A295" s="50" t="s">
        <v>8865</v>
      </c>
      <c r="B295" s="50" t="s">
        <v>7688</v>
      </c>
      <c r="C295" s="50" t="s">
        <v>9698</v>
      </c>
      <c r="D295" s="51" t="s">
        <v>2104</v>
      </c>
      <c r="E295" s="50" t="s">
        <v>232</v>
      </c>
      <c r="F295" s="51" t="s">
        <v>1728</v>
      </c>
      <c r="G295" s="50" t="s">
        <v>9625</v>
      </c>
      <c r="H295" s="50" t="s">
        <v>9699</v>
      </c>
      <c r="I295" s="50" t="s">
        <v>20</v>
      </c>
      <c r="J295" s="50" t="s">
        <v>9700</v>
      </c>
      <c r="K295" s="50" t="s">
        <v>6417</v>
      </c>
      <c r="L295" s="50" t="s">
        <v>2784</v>
      </c>
      <c r="M295" s="50" t="s">
        <v>8491</v>
      </c>
      <c r="N295" s="50" t="s">
        <v>2102</v>
      </c>
      <c r="O295" s="50" t="s">
        <v>9616</v>
      </c>
      <c r="P295" s="50"/>
    </row>
    <row r="296" spans="1:16" x14ac:dyDescent="0.3">
      <c r="A296" s="50" t="s">
        <v>8775</v>
      </c>
      <c r="B296" s="50" t="s">
        <v>7629</v>
      </c>
      <c r="C296" s="50" t="s">
        <v>9701</v>
      </c>
      <c r="D296" s="51" t="s">
        <v>2104</v>
      </c>
      <c r="E296" s="50" t="s">
        <v>232</v>
      </c>
      <c r="F296" s="51" t="s">
        <v>2105</v>
      </c>
      <c r="G296" s="50" t="s">
        <v>9625</v>
      </c>
      <c r="H296" s="50" t="s">
        <v>9702</v>
      </c>
      <c r="I296" s="50" t="s">
        <v>20</v>
      </c>
      <c r="J296" s="50" t="s">
        <v>9703</v>
      </c>
      <c r="K296" s="50" t="s">
        <v>6417</v>
      </c>
      <c r="L296" s="50" t="s">
        <v>2784</v>
      </c>
      <c r="M296" s="50" t="s">
        <v>8491</v>
      </c>
      <c r="N296" s="50" t="s">
        <v>2102</v>
      </c>
      <c r="O296" s="50" t="s">
        <v>9616</v>
      </c>
      <c r="P296" s="50"/>
    </row>
    <row r="297" spans="1:16" x14ac:dyDescent="0.3">
      <c r="A297" s="50" t="s">
        <v>8775</v>
      </c>
      <c r="B297" s="50" t="s">
        <v>7653</v>
      </c>
      <c r="C297" s="50" t="s">
        <v>9704</v>
      </c>
      <c r="D297" s="51" t="s">
        <v>2104</v>
      </c>
      <c r="E297" s="50" t="s">
        <v>232</v>
      </c>
      <c r="F297" s="51" t="s">
        <v>2105</v>
      </c>
      <c r="G297" s="50" t="s">
        <v>9625</v>
      </c>
      <c r="H297" s="50" t="s">
        <v>9705</v>
      </c>
      <c r="I297" s="50" t="s">
        <v>20</v>
      </c>
      <c r="J297" s="50" t="s">
        <v>9706</v>
      </c>
      <c r="K297" s="50" t="s">
        <v>6417</v>
      </c>
      <c r="L297" s="50" t="s">
        <v>2784</v>
      </c>
      <c r="M297" s="50" t="s">
        <v>8491</v>
      </c>
      <c r="N297" s="50" t="s">
        <v>2102</v>
      </c>
      <c r="O297" s="50" t="s">
        <v>9616</v>
      </c>
      <c r="P297" s="50"/>
    </row>
    <row r="298" spans="1:16" x14ac:dyDescent="0.3">
      <c r="A298" s="50" t="s">
        <v>8794</v>
      </c>
      <c r="B298" s="50" t="s">
        <v>7753</v>
      </c>
      <c r="C298" s="50" t="s">
        <v>9707</v>
      </c>
      <c r="D298" s="51" t="s">
        <v>18</v>
      </c>
      <c r="E298" s="50" t="s">
        <v>232</v>
      </c>
      <c r="F298" s="51" t="s">
        <v>2105</v>
      </c>
      <c r="G298" s="50" t="s">
        <v>9625</v>
      </c>
      <c r="H298" s="50" t="s">
        <v>9708</v>
      </c>
      <c r="I298" s="50" t="s">
        <v>20</v>
      </c>
      <c r="J298" s="50" t="s">
        <v>9709</v>
      </c>
      <c r="K298" s="50" t="s">
        <v>6417</v>
      </c>
      <c r="L298" s="50" t="s">
        <v>2784</v>
      </c>
      <c r="M298" s="50" t="s">
        <v>8491</v>
      </c>
      <c r="N298" s="50" t="s">
        <v>2102</v>
      </c>
      <c r="O298" s="50" t="s">
        <v>9616</v>
      </c>
      <c r="P298" s="50"/>
    </row>
    <row r="299" spans="1:16" x14ac:dyDescent="0.3">
      <c r="A299" s="50" t="s">
        <v>8794</v>
      </c>
      <c r="B299" s="50" t="s">
        <v>7662</v>
      </c>
      <c r="C299" s="50" t="s">
        <v>9710</v>
      </c>
      <c r="D299" s="51" t="s">
        <v>18</v>
      </c>
      <c r="E299" s="50" t="s">
        <v>232</v>
      </c>
      <c r="F299" s="51" t="s">
        <v>2105</v>
      </c>
      <c r="G299" s="50" t="s">
        <v>9625</v>
      </c>
      <c r="H299" s="50" t="s">
        <v>9711</v>
      </c>
      <c r="I299" s="50" t="s">
        <v>20</v>
      </c>
      <c r="J299" s="50" t="s">
        <v>9657</v>
      </c>
      <c r="K299" s="50" t="s">
        <v>6417</v>
      </c>
      <c r="L299" s="50" t="s">
        <v>2784</v>
      </c>
      <c r="M299" s="50" t="s">
        <v>8491</v>
      </c>
      <c r="N299" s="50" t="s">
        <v>2102</v>
      </c>
      <c r="O299" s="50" t="s">
        <v>9616</v>
      </c>
      <c r="P299" s="50"/>
    </row>
    <row r="300" spans="1:16" ht="15" thickBot="1" x14ac:dyDescent="0.35">
      <c r="A300" s="54" t="s">
        <v>8775</v>
      </c>
      <c r="B300" s="54" t="s">
        <v>7662</v>
      </c>
      <c r="C300" s="54" t="s">
        <v>9712</v>
      </c>
      <c r="D300" s="55" t="s">
        <v>3009</v>
      </c>
      <c r="E300" s="54" t="s">
        <v>232</v>
      </c>
      <c r="F300" s="55" t="s">
        <v>2105</v>
      </c>
      <c r="G300" s="54" t="s">
        <v>9625</v>
      </c>
      <c r="H300" s="54" t="s">
        <v>9713</v>
      </c>
      <c r="I300" s="54" t="s">
        <v>20</v>
      </c>
      <c r="J300" s="54" t="s">
        <v>9703</v>
      </c>
      <c r="K300" s="54" t="s">
        <v>6417</v>
      </c>
      <c r="L300" s="54" t="s">
        <v>2784</v>
      </c>
      <c r="M300" s="54" t="s">
        <v>8491</v>
      </c>
      <c r="N300" s="54" t="s">
        <v>2102</v>
      </c>
      <c r="O300" s="54" t="s">
        <v>9616</v>
      </c>
      <c r="P300" s="54"/>
    </row>
    <row r="301" spans="1:16" x14ac:dyDescent="0.3">
      <c r="A301" s="47" t="s">
        <v>8810</v>
      </c>
      <c r="B301" s="47" t="s">
        <v>6457</v>
      </c>
      <c r="C301" s="48" t="s">
        <v>9714</v>
      </c>
      <c r="D301" s="48" t="s">
        <v>2104</v>
      </c>
      <c r="E301" s="47" t="s">
        <v>232</v>
      </c>
      <c r="F301" s="48" t="s">
        <v>2105</v>
      </c>
      <c r="G301" s="47" t="s">
        <v>9715</v>
      </c>
      <c r="H301" s="47" t="s">
        <v>9716</v>
      </c>
      <c r="I301" s="47" t="s">
        <v>20</v>
      </c>
      <c r="J301" s="47" t="s">
        <v>9717</v>
      </c>
      <c r="K301" s="47" t="s">
        <v>3911</v>
      </c>
      <c r="L301" s="47" t="s">
        <v>2784</v>
      </c>
      <c r="M301" s="47" t="s">
        <v>1862</v>
      </c>
      <c r="N301" s="44" t="s">
        <v>2102</v>
      </c>
      <c r="O301" s="47" t="s">
        <v>9718</v>
      </c>
      <c r="P301" s="47"/>
    </row>
    <row r="302" spans="1:16" x14ac:dyDescent="0.3">
      <c r="A302" s="50" t="s">
        <v>8829</v>
      </c>
      <c r="B302" s="50" t="s">
        <v>6593</v>
      </c>
      <c r="C302" s="51" t="s">
        <v>7174</v>
      </c>
      <c r="D302" s="51" t="s">
        <v>3009</v>
      </c>
      <c r="E302" s="50" t="s">
        <v>419</v>
      </c>
      <c r="F302" s="51" t="s">
        <v>2105</v>
      </c>
      <c r="G302" s="50" t="s">
        <v>9719</v>
      </c>
      <c r="H302" s="50" t="s">
        <v>9720</v>
      </c>
      <c r="I302" s="50" t="s">
        <v>20</v>
      </c>
      <c r="J302" s="50" t="s">
        <v>9721</v>
      </c>
      <c r="K302" s="50" t="s">
        <v>6551</v>
      </c>
      <c r="L302" s="50" t="s">
        <v>2784</v>
      </c>
      <c r="M302" s="50" t="s">
        <v>1862</v>
      </c>
      <c r="N302" s="33" t="s">
        <v>2257</v>
      </c>
      <c r="O302" s="50" t="s">
        <v>9718</v>
      </c>
      <c r="P302" s="50"/>
    </row>
    <row r="303" spans="1:16" x14ac:dyDescent="0.3">
      <c r="A303" s="50" t="s">
        <v>8829</v>
      </c>
      <c r="B303" s="50" t="s">
        <v>6593</v>
      </c>
      <c r="C303" s="51" t="s">
        <v>7177</v>
      </c>
      <c r="D303" s="51" t="s">
        <v>8726</v>
      </c>
      <c r="E303" s="50" t="s">
        <v>232</v>
      </c>
      <c r="F303" s="51" t="s">
        <v>6281</v>
      </c>
      <c r="G303" s="50" t="s">
        <v>9719</v>
      </c>
      <c r="H303" s="50" t="s">
        <v>9722</v>
      </c>
      <c r="I303" s="50" t="s">
        <v>20</v>
      </c>
      <c r="J303" s="50" t="s">
        <v>9721</v>
      </c>
      <c r="K303" s="50" t="s">
        <v>3911</v>
      </c>
      <c r="L303" s="50" t="s">
        <v>2784</v>
      </c>
      <c r="M303" s="50" t="s">
        <v>1862</v>
      </c>
      <c r="N303" s="33" t="s">
        <v>2257</v>
      </c>
      <c r="O303" s="50" t="s">
        <v>9718</v>
      </c>
      <c r="P303" s="50"/>
    </row>
    <row r="304" spans="1:16" x14ac:dyDescent="0.3">
      <c r="A304" s="50" t="s">
        <v>8844</v>
      </c>
      <c r="B304" s="50" t="s">
        <v>6620</v>
      </c>
      <c r="C304" s="51" t="s">
        <v>9723</v>
      </c>
      <c r="D304" s="51" t="s">
        <v>3009</v>
      </c>
      <c r="E304" s="50" t="s">
        <v>232</v>
      </c>
      <c r="F304" s="51" t="s">
        <v>2105</v>
      </c>
      <c r="G304" s="50" t="s">
        <v>9715</v>
      </c>
      <c r="H304" s="50" t="s">
        <v>9724</v>
      </c>
      <c r="I304" s="50" t="s">
        <v>20</v>
      </c>
      <c r="J304" s="50" t="s">
        <v>9725</v>
      </c>
      <c r="K304" s="50" t="s">
        <v>3911</v>
      </c>
      <c r="L304" s="50" t="s">
        <v>2784</v>
      </c>
      <c r="M304" s="50" t="s">
        <v>1862</v>
      </c>
      <c r="N304" s="33" t="s">
        <v>2102</v>
      </c>
      <c r="O304" s="50" t="s">
        <v>9718</v>
      </c>
      <c r="P304" s="50"/>
    </row>
    <row r="305" spans="1:16" x14ac:dyDescent="0.3">
      <c r="A305" s="50" t="s">
        <v>8829</v>
      </c>
      <c r="B305" s="50" t="s">
        <v>6620</v>
      </c>
      <c r="C305" s="51" t="s">
        <v>9726</v>
      </c>
      <c r="D305" s="51" t="s">
        <v>3009</v>
      </c>
      <c r="E305" s="50" t="s">
        <v>419</v>
      </c>
      <c r="F305" s="51" t="s">
        <v>2105</v>
      </c>
      <c r="G305" s="50" t="s">
        <v>9719</v>
      </c>
      <c r="H305" s="50" t="s">
        <v>9727</v>
      </c>
      <c r="I305" s="50" t="s">
        <v>20</v>
      </c>
      <c r="J305" s="50" t="s">
        <v>9728</v>
      </c>
      <c r="K305" s="50" t="s">
        <v>6551</v>
      </c>
      <c r="L305" s="50" t="s">
        <v>2784</v>
      </c>
      <c r="M305" s="50" t="s">
        <v>1862</v>
      </c>
      <c r="N305" s="33" t="s">
        <v>2257</v>
      </c>
      <c r="O305" s="50" t="s">
        <v>9718</v>
      </c>
      <c r="P305" s="50"/>
    </row>
    <row r="306" spans="1:16" x14ac:dyDescent="0.3">
      <c r="A306" s="50" t="s">
        <v>8829</v>
      </c>
      <c r="B306" s="50" t="s">
        <v>6620</v>
      </c>
      <c r="C306" s="51" t="s">
        <v>9729</v>
      </c>
      <c r="D306" s="51" t="s">
        <v>8726</v>
      </c>
      <c r="E306" s="50" t="s">
        <v>232</v>
      </c>
      <c r="F306" s="51" t="s">
        <v>6281</v>
      </c>
      <c r="G306" s="50" t="s">
        <v>9719</v>
      </c>
      <c r="H306" s="50" t="s">
        <v>9730</v>
      </c>
      <c r="I306" s="50" t="s">
        <v>20</v>
      </c>
      <c r="J306" s="50" t="s">
        <v>9728</v>
      </c>
      <c r="K306" s="50" t="s">
        <v>3911</v>
      </c>
      <c r="L306" s="50" t="s">
        <v>2784</v>
      </c>
      <c r="M306" s="50" t="s">
        <v>1862</v>
      </c>
      <c r="N306" s="33" t="s">
        <v>2257</v>
      </c>
      <c r="O306" s="50" t="s">
        <v>9718</v>
      </c>
      <c r="P306" s="50"/>
    </row>
    <row r="307" spans="1:16" x14ac:dyDescent="0.3">
      <c r="A307" s="50" t="s">
        <v>8844</v>
      </c>
      <c r="B307" s="50" t="s">
        <v>6626</v>
      </c>
      <c r="C307" s="51" t="s">
        <v>9731</v>
      </c>
      <c r="D307" s="51" t="s">
        <v>3009</v>
      </c>
      <c r="E307" s="50" t="s">
        <v>232</v>
      </c>
      <c r="F307" s="51" t="s">
        <v>2105</v>
      </c>
      <c r="G307" s="50" t="s">
        <v>9715</v>
      </c>
      <c r="H307" s="50" t="s">
        <v>9732</v>
      </c>
      <c r="I307" s="50" t="s">
        <v>20</v>
      </c>
      <c r="J307" s="50" t="s">
        <v>9733</v>
      </c>
      <c r="K307" s="50" t="s">
        <v>3911</v>
      </c>
      <c r="L307" s="50" t="s">
        <v>2784</v>
      </c>
      <c r="M307" s="50" t="s">
        <v>1862</v>
      </c>
      <c r="N307" s="33" t="s">
        <v>2102</v>
      </c>
      <c r="O307" s="50" t="s">
        <v>9718</v>
      </c>
      <c r="P307" s="50"/>
    </row>
    <row r="308" spans="1:16" x14ac:dyDescent="0.3">
      <c r="A308" s="50" t="s">
        <v>8829</v>
      </c>
      <c r="B308" s="50" t="s">
        <v>6626</v>
      </c>
      <c r="C308" s="51" t="s">
        <v>9734</v>
      </c>
      <c r="D308" s="51" t="s">
        <v>3009</v>
      </c>
      <c r="E308" s="50" t="s">
        <v>419</v>
      </c>
      <c r="F308" s="51" t="s">
        <v>2105</v>
      </c>
      <c r="G308" s="50" t="s">
        <v>9719</v>
      </c>
      <c r="H308" s="50" t="s">
        <v>9735</v>
      </c>
      <c r="I308" s="50" t="s">
        <v>20</v>
      </c>
      <c r="J308" s="50" t="s">
        <v>9736</v>
      </c>
      <c r="K308" s="50" t="s">
        <v>6551</v>
      </c>
      <c r="L308" s="50" t="s">
        <v>2784</v>
      </c>
      <c r="M308" s="50" t="s">
        <v>1862</v>
      </c>
      <c r="N308" s="33" t="s">
        <v>2257</v>
      </c>
      <c r="O308" s="50" t="s">
        <v>9718</v>
      </c>
      <c r="P308" s="50"/>
    </row>
    <row r="309" spans="1:16" x14ac:dyDescent="0.3">
      <c r="A309" s="50" t="s">
        <v>8829</v>
      </c>
      <c r="B309" s="50" t="s">
        <v>6626</v>
      </c>
      <c r="C309" s="51" t="s">
        <v>9737</v>
      </c>
      <c r="D309" s="51" t="s">
        <v>8726</v>
      </c>
      <c r="E309" s="50" t="s">
        <v>232</v>
      </c>
      <c r="F309" s="51" t="s">
        <v>6281</v>
      </c>
      <c r="G309" s="50" t="s">
        <v>9719</v>
      </c>
      <c r="H309" s="50" t="s">
        <v>9738</v>
      </c>
      <c r="I309" s="50" t="s">
        <v>20</v>
      </c>
      <c r="J309" s="50" t="s">
        <v>9736</v>
      </c>
      <c r="K309" s="50" t="s">
        <v>3911</v>
      </c>
      <c r="L309" s="50" t="s">
        <v>2784</v>
      </c>
      <c r="M309" s="50" t="s">
        <v>1862</v>
      </c>
      <c r="N309" s="33" t="s">
        <v>2257</v>
      </c>
      <c r="O309" s="50" t="s">
        <v>9718</v>
      </c>
      <c r="P309" s="50"/>
    </row>
    <row r="310" spans="1:16" x14ac:dyDescent="0.3">
      <c r="A310" s="50" t="s">
        <v>8795</v>
      </c>
      <c r="B310" s="50" t="s">
        <v>7880</v>
      </c>
      <c r="C310" s="51" t="s">
        <v>3211</v>
      </c>
      <c r="D310" s="51" t="s">
        <v>3009</v>
      </c>
      <c r="E310" s="50" t="s">
        <v>232</v>
      </c>
      <c r="F310" s="51" t="s">
        <v>2105</v>
      </c>
      <c r="G310" s="50" t="s">
        <v>9739</v>
      </c>
      <c r="H310" s="50" t="s">
        <v>9740</v>
      </c>
      <c r="I310" s="50" t="s">
        <v>20</v>
      </c>
      <c r="J310" s="50" t="s">
        <v>9741</v>
      </c>
      <c r="K310" s="50" t="s">
        <v>2116</v>
      </c>
      <c r="L310" s="50" t="s">
        <v>2784</v>
      </c>
      <c r="M310" s="50" t="s">
        <v>8508</v>
      </c>
      <c r="N310" s="33" t="s">
        <v>2102</v>
      </c>
      <c r="O310" s="50" t="s">
        <v>9718</v>
      </c>
      <c r="P310" s="50"/>
    </row>
    <row r="311" spans="1:16" x14ac:dyDescent="0.3">
      <c r="A311" s="50" t="s">
        <v>8795</v>
      </c>
      <c r="B311" s="50" t="s">
        <v>7984</v>
      </c>
      <c r="C311" s="51" t="s">
        <v>5101</v>
      </c>
      <c r="D311" s="51" t="s">
        <v>2104</v>
      </c>
      <c r="E311" s="50" t="s">
        <v>232</v>
      </c>
      <c r="F311" s="51" t="s">
        <v>1728</v>
      </c>
      <c r="G311" s="50" t="s">
        <v>9739</v>
      </c>
      <c r="H311" s="50" t="s">
        <v>9742</v>
      </c>
      <c r="I311" s="50" t="s">
        <v>20</v>
      </c>
      <c r="J311" s="50" t="s">
        <v>9743</v>
      </c>
      <c r="K311" s="50" t="s">
        <v>2116</v>
      </c>
      <c r="L311" s="50" t="s">
        <v>2784</v>
      </c>
      <c r="M311" s="50" t="s">
        <v>8508</v>
      </c>
      <c r="N311" s="33" t="s">
        <v>2102</v>
      </c>
      <c r="O311" s="50" t="s">
        <v>9718</v>
      </c>
      <c r="P311" s="50"/>
    </row>
    <row r="312" spans="1:16" x14ac:dyDescent="0.3">
      <c r="A312" s="50" t="s">
        <v>8795</v>
      </c>
      <c r="B312" s="50" t="s">
        <v>7829</v>
      </c>
      <c r="C312" s="51" t="s">
        <v>9744</v>
      </c>
      <c r="D312" s="51" t="s">
        <v>8726</v>
      </c>
      <c r="E312" s="50" t="s">
        <v>232</v>
      </c>
      <c r="F312" s="51" t="s">
        <v>2105</v>
      </c>
      <c r="G312" s="50" t="s">
        <v>9739</v>
      </c>
      <c r="H312" s="50" t="s">
        <v>9745</v>
      </c>
      <c r="I312" s="50" t="s">
        <v>20</v>
      </c>
      <c r="J312" s="50" t="s">
        <v>9746</v>
      </c>
      <c r="K312" s="50" t="s">
        <v>2116</v>
      </c>
      <c r="L312" s="50" t="s">
        <v>2784</v>
      </c>
      <c r="M312" s="50" t="s">
        <v>8508</v>
      </c>
      <c r="N312" s="33" t="s">
        <v>2102</v>
      </c>
      <c r="O312" s="50" t="s">
        <v>9718</v>
      </c>
      <c r="P312" s="50"/>
    </row>
    <row r="313" spans="1:16" x14ac:dyDescent="0.3">
      <c r="A313" s="50" t="s">
        <v>8860</v>
      </c>
      <c r="B313" s="50" t="s">
        <v>7956</v>
      </c>
      <c r="C313" s="51" t="s">
        <v>9747</v>
      </c>
      <c r="D313" s="51" t="s">
        <v>3009</v>
      </c>
      <c r="E313" s="50" t="s">
        <v>232</v>
      </c>
      <c r="F313" s="51" t="s">
        <v>1728</v>
      </c>
      <c r="G313" s="50" t="s">
        <v>9739</v>
      </c>
      <c r="H313" s="50" t="s">
        <v>9748</v>
      </c>
      <c r="I313" s="50" t="s">
        <v>20</v>
      </c>
      <c r="J313" s="50" t="s">
        <v>9749</v>
      </c>
      <c r="K313" s="50" t="s">
        <v>2116</v>
      </c>
      <c r="L313" s="50" t="s">
        <v>2784</v>
      </c>
      <c r="M313" s="50" t="s">
        <v>8508</v>
      </c>
      <c r="N313" s="33" t="s">
        <v>9750</v>
      </c>
      <c r="O313" s="50" t="s">
        <v>9718</v>
      </c>
      <c r="P313" s="50"/>
    </row>
    <row r="314" spans="1:16" x14ac:dyDescent="0.3">
      <c r="A314" s="50" t="s">
        <v>8784</v>
      </c>
      <c r="B314" s="50" t="s">
        <v>7843</v>
      </c>
      <c r="C314" s="51" t="s">
        <v>5386</v>
      </c>
      <c r="D314" s="51" t="s">
        <v>2104</v>
      </c>
      <c r="E314" s="50" t="s">
        <v>232</v>
      </c>
      <c r="F314" s="51" t="s">
        <v>1728</v>
      </c>
      <c r="G314" s="50" t="s">
        <v>9739</v>
      </c>
      <c r="H314" s="50" t="s">
        <v>9751</v>
      </c>
      <c r="I314" s="50" t="s">
        <v>20</v>
      </c>
      <c r="J314" s="50" t="s">
        <v>9752</v>
      </c>
      <c r="K314" s="50" t="s">
        <v>2116</v>
      </c>
      <c r="L314" s="50" t="s">
        <v>2784</v>
      </c>
      <c r="M314" s="50" t="s">
        <v>8508</v>
      </c>
      <c r="N314" s="33" t="s">
        <v>2102</v>
      </c>
      <c r="O314" s="50" t="s">
        <v>9718</v>
      </c>
      <c r="P314" s="50"/>
    </row>
    <row r="315" spans="1:16" x14ac:dyDescent="0.3">
      <c r="A315" s="50" t="s">
        <v>8860</v>
      </c>
      <c r="B315" s="50" t="s">
        <v>7843</v>
      </c>
      <c r="C315" s="51" t="s">
        <v>9753</v>
      </c>
      <c r="D315" s="51" t="s">
        <v>3009</v>
      </c>
      <c r="E315" s="50" t="s">
        <v>232</v>
      </c>
      <c r="F315" s="51" t="s">
        <v>1728</v>
      </c>
      <c r="G315" s="50" t="s">
        <v>9739</v>
      </c>
      <c r="H315" s="50" t="s">
        <v>9754</v>
      </c>
      <c r="I315" s="50" t="s">
        <v>20</v>
      </c>
      <c r="J315" s="50" t="s">
        <v>9755</v>
      </c>
      <c r="K315" s="50" t="s">
        <v>2116</v>
      </c>
      <c r="L315" s="50" t="s">
        <v>2784</v>
      </c>
      <c r="M315" s="50" t="s">
        <v>8508</v>
      </c>
      <c r="N315" s="33" t="s">
        <v>8670</v>
      </c>
      <c r="O315" s="50" t="s">
        <v>9718</v>
      </c>
      <c r="P315" s="50"/>
    </row>
    <row r="316" spans="1:16" x14ac:dyDescent="0.3">
      <c r="A316" s="50" t="s">
        <v>8821</v>
      </c>
      <c r="B316" s="50" t="s">
        <v>7843</v>
      </c>
      <c r="C316" s="51" t="s">
        <v>9756</v>
      </c>
      <c r="D316" s="51" t="s">
        <v>26</v>
      </c>
      <c r="E316" s="50" t="s">
        <v>232</v>
      </c>
      <c r="F316" s="51" t="s">
        <v>1728</v>
      </c>
      <c r="G316" s="50" t="s">
        <v>9739</v>
      </c>
      <c r="H316" s="50" t="s">
        <v>9757</v>
      </c>
      <c r="I316" s="50" t="s">
        <v>20</v>
      </c>
      <c r="J316" s="50" t="s">
        <v>9758</v>
      </c>
      <c r="K316" s="50" t="s">
        <v>2116</v>
      </c>
      <c r="L316" s="50" t="s">
        <v>2784</v>
      </c>
      <c r="M316" s="50" t="s">
        <v>8508</v>
      </c>
      <c r="N316" s="33" t="s">
        <v>2102</v>
      </c>
      <c r="O316" s="50" t="s">
        <v>9718</v>
      </c>
      <c r="P316" s="50"/>
    </row>
    <row r="317" spans="1:16" x14ac:dyDescent="0.3">
      <c r="A317" s="50" t="s">
        <v>8821</v>
      </c>
      <c r="B317" s="50" t="s">
        <v>7843</v>
      </c>
      <c r="C317" s="51" t="s">
        <v>7357</v>
      </c>
      <c r="D317" s="51" t="s">
        <v>8726</v>
      </c>
      <c r="E317" s="50" t="s">
        <v>232</v>
      </c>
      <c r="F317" s="51" t="s">
        <v>1728</v>
      </c>
      <c r="G317" s="50" t="s">
        <v>9739</v>
      </c>
      <c r="H317" s="50" t="s">
        <v>9759</v>
      </c>
      <c r="I317" s="50" t="s">
        <v>20</v>
      </c>
      <c r="J317" s="50" t="s">
        <v>9760</v>
      </c>
      <c r="K317" s="50" t="s">
        <v>2116</v>
      </c>
      <c r="L317" s="50" t="s">
        <v>2784</v>
      </c>
      <c r="M317" s="50" t="s">
        <v>8508</v>
      </c>
      <c r="N317" s="33" t="s">
        <v>2102</v>
      </c>
      <c r="O317" s="50" t="s">
        <v>9718</v>
      </c>
      <c r="P317" s="50"/>
    </row>
    <row r="318" spans="1:16" x14ac:dyDescent="0.3">
      <c r="A318" s="50" t="s">
        <v>8795</v>
      </c>
      <c r="B318" s="50" t="s">
        <v>7653</v>
      </c>
      <c r="C318" s="51" t="s">
        <v>6461</v>
      </c>
      <c r="D318" s="51" t="s">
        <v>2104</v>
      </c>
      <c r="E318" s="50" t="s">
        <v>232</v>
      </c>
      <c r="F318" s="51" t="s">
        <v>2105</v>
      </c>
      <c r="G318" s="50" t="s">
        <v>9761</v>
      </c>
      <c r="H318" s="50" t="s">
        <v>9762</v>
      </c>
      <c r="I318" s="50" t="s">
        <v>20</v>
      </c>
      <c r="J318" s="50" t="s">
        <v>9763</v>
      </c>
      <c r="K318" s="50" t="s">
        <v>2116</v>
      </c>
      <c r="L318" s="50" t="s">
        <v>2784</v>
      </c>
      <c r="M318" s="50" t="s">
        <v>8491</v>
      </c>
      <c r="N318" s="33" t="s">
        <v>2102</v>
      </c>
      <c r="O318" s="50" t="s">
        <v>9718</v>
      </c>
      <c r="P318" s="50"/>
    </row>
    <row r="319" spans="1:16" x14ac:dyDescent="0.3">
      <c r="A319" s="50" t="s">
        <v>8884</v>
      </c>
      <c r="B319" s="50" t="s">
        <v>7753</v>
      </c>
      <c r="C319" s="51" t="s">
        <v>9764</v>
      </c>
      <c r="D319" s="51" t="s">
        <v>3009</v>
      </c>
      <c r="E319" s="50" t="s">
        <v>232</v>
      </c>
      <c r="F319" s="51" t="s">
        <v>1728</v>
      </c>
      <c r="G319" s="50" t="s">
        <v>9765</v>
      </c>
      <c r="H319" s="50" t="s">
        <v>9766</v>
      </c>
      <c r="I319" s="50" t="s">
        <v>20</v>
      </c>
      <c r="J319" s="50" t="s">
        <v>9767</v>
      </c>
      <c r="K319" s="50" t="s">
        <v>9768</v>
      </c>
      <c r="L319" s="50" t="s">
        <v>2784</v>
      </c>
      <c r="M319" s="50" t="s">
        <v>8491</v>
      </c>
      <c r="N319" s="33" t="s">
        <v>2102</v>
      </c>
      <c r="O319" s="50" t="s">
        <v>9718</v>
      </c>
      <c r="P319" s="50"/>
    </row>
    <row r="320" spans="1:16" x14ac:dyDescent="0.3">
      <c r="A320" s="50" t="s">
        <v>8795</v>
      </c>
      <c r="B320" s="50" t="s">
        <v>7826</v>
      </c>
      <c r="C320" s="51" t="s">
        <v>9361</v>
      </c>
      <c r="D320" s="51" t="s">
        <v>3009</v>
      </c>
      <c r="E320" s="50" t="s">
        <v>232</v>
      </c>
      <c r="F320" s="51" t="s">
        <v>2105</v>
      </c>
      <c r="G320" s="50" t="s">
        <v>9761</v>
      </c>
      <c r="H320" s="50" t="s">
        <v>9769</v>
      </c>
      <c r="I320" s="50" t="s">
        <v>20</v>
      </c>
      <c r="J320" s="50" t="s">
        <v>9770</v>
      </c>
      <c r="K320" s="50" t="s">
        <v>2116</v>
      </c>
      <c r="L320" s="50" t="s">
        <v>2784</v>
      </c>
      <c r="M320" s="50" t="s">
        <v>8491</v>
      </c>
      <c r="N320" s="33" t="s">
        <v>2102</v>
      </c>
      <c r="O320" s="50" t="s">
        <v>9718</v>
      </c>
      <c r="P320" s="50"/>
    </row>
    <row r="321" spans="1:16" x14ac:dyDescent="0.3">
      <c r="A321" s="50" t="s">
        <v>8795</v>
      </c>
      <c r="B321" s="50" t="s">
        <v>7662</v>
      </c>
      <c r="C321" s="51" t="s">
        <v>8199</v>
      </c>
      <c r="D321" s="51" t="s">
        <v>18</v>
      </c>
      <c r="E321" s="50" t="s">
        <v>232</v>
      </c>
      <c r="F321" s="51" t="s">
        <v>2105</v>
      </c>
      <c r="G321" s="50" t="s">
        <v>9761</v>
      </c>
      <c r="H321" s="50" t="s">
        <v>9771</v>
      </c>
      <c r="I321" s="50" t="s">
        <v>20</v>
      </c>
      <c r="J321" s="50" t="s">
        <v>9763</v>
      </c>
      <c r="K321" s="50" t="s">
        <v>2116</v>
      </c>
      <c r="L321" s="50" t="s">
        <v>2784</v>
      </c>
      <c r="M321" s="50" t="s">
        <v>8491</v>
      </c>
      <c r="N321" s="33" t="s">
        <v>2102</v>
      </c>
      <c r="O321" s="50" t="s">
        <v>9718</v>
      </c>
      <c r="P321" s="50"/>
    </row>
    <row r="322" spans="1:16" ht="15" thickBot="1" x14ac:dyDescent="0.35">
      <c r="A322" s="54" t="s">
        <v>8884</v>
      </c>
      <c r="B322" s="54" t="s">
        <v>7662</v>
      </c>
      <c r="C322" s="55" t="s">
        <v>6424</v>
      </c>
      <c r="D322" s="55" t="s">
        <v>3009</v>
      </c>
      <c r="E322" s="54" t="s">
        <v>232</v>
      </c>
      <c r="F322" s="55" t="s">
        <v>1728</v>
      </c>
      <c r="G322" s="54" t="s">
        <v>9765</v>
      </c>
      <c r="H322" s="54" t="s">
        <v>9772</v>
      </c>
      <c r="I322" s="54" t="s">
        <v>20</v>
      </c>
      <c r="J322" s="54" t="s">
        <v>9773</v>
      </c>
      <c r="K322" s="54" t="s">
        <v>2116</v>
      </c>
      <c r="L322" s="54" t="s">
        <v>2784</v>
      </c>
      <c r="M322" s="54" t="s">
        <v>8491</v>
      </c>
      <c r="N322" s="40" t="s">
        <v>2102</v>
      </c>
      <c r="O322" s="54" t="s">
        <v>9718</v>
      </c>
      <c r="P322" s="54"/>
    </row>
    <row r="323" spans="1:16" x14ac:dyDescent="0.3">
      <c r="A323" s="47" t="s">
        <v>10071</v>
      </c>
      <c r="B323" s="47" t="s">
        <v>7523</v>
      </c>
      <c r="C323" s="48" t="s">
        <v>7524</v>
      </c>
      <c r="D323" s="48" t="s">
        <v>8726</v>
      </c>
      <c r="E323" s="47" t="s">
        <v>95</v>
      </c>
      <c r="F323" s="48" t="s">
        <v>2105</v>
      </c>
      <c r="G323" s="47" t="s">
        <v>2249</v>
      </c>
      <c r="H323" s="47" t="s">
        <v>7522</v>
      </c>
      <c r="I323" s="47" t="s">
        <v>20</v>
      </c>
      <c r="J323" s="47" t="s">
        <v>7526</v>
      </c>
      <c r="K323" s="47" t="s">
        <v>7525</v>
      </c>
      <c r="L323" s="47" t="s">
        <v>2784</v>
      </c>
      <c r="M323" s="47" t="s">
        <v>1862</v>
      </c>
      <c r="N323" s="307" t="s">
        <v>2251</v>
      </c>
      <c r="O323" s="47" t="s">
        <v>8490</v>
      </c>
      <c r="P323" s="47"/>
    </row>
    <row r="324" spans="1:16" x14ac:dyDescent="0.3">
      <c r="A324" s="50" t="s">
        <v>10071</v>
      </c>
      <c r="B324" s="50" t="s">
        <v>7523</v>
      </c>
      <c r="C324" s="51" t="s">
        <v>7528</v>
      </c>
      <c r="D324" s="51" t="s">
        <v>8726</v>
      </c>
      <c r="E324" s="50" t="s">
        <v>2145</v>
      </c>
      <c r="F324" s="51" t="s">
        <v>6281</v>
      </c>
      <c r="G324" s="50" t="s">
        <v>2249</v>
      </c>
      <c r="H324" s="50" t="s">
        <v>7527</v>
      </c>
      <c r="I324" s="50" t="s">
        <v>20</v>
      </c>
      <c r="J324" s="50" t="s">
        <v>7526</v>
      </c>
      <c r="K324" s="50" t="s">
        <v>7529</v>
      </c>
      <c r="L324" s="50" t="s">
        <v>2784</v>
      </c>
      <c r="M324" s="50" t="s">
        <v>1862</v>
      </c>
      <c r="N324" s="302" t="s">
        <v>2251</v>
      </c>
      <c r="O324" s="50" t="s">
        <v>8490</v>
      </c>
      <c r="P324" s="50"/>
    </row>
    <row r="325" spans="1:16" x14ac:dyDescent="0.3">
      <c r="A325" s="50" t="s">
        <v>10071</v>
      </c>
      <c r="B325" s="50" t="s">
        <v>7523</v>
      </c>
      <c r="C325" s="51" t="s">
        <v>7531</v>
      </c>
      <c r="D325" s="51" t="s">
        <v>8726</v>
      </c>
      <c r="E325" s="50" t="s">
        <v>2220</v>
      </c>
      <c r="F325" s="51" t="s">
        <v>6281</v>
      </c>
      <c r="G325" s="50" t="s">
        <v>2249</v>
      </c>
      <c r="H325" s="50" t="s">
        <v>7530</v>
      </c>
      <c r="I325" s="50" t="s">
        <v>20</v>
      </c>
      <c r="J325" s="50" t="s">
        <v>7526</v>
      </c>
      <c r="K325" s="50" t="s">
        <v>7532</v>
      </c>
      <c r="L325" s="50" t="s">
        <v>2784</v>
      </c>
      <c r="M325" s="50" t="s">
        <v>1862</v>
      </c>
      <c r="N325" s="302" t="s">
        <v>2251</v>
      </c>
      <c r="O325" s="50" t="s">
        <v>8490</v>
      </c>
      <c r="P325" s="50"/>
    </row>
    <row r="326" spans="1:16" x14ac:dyDescent="0.3">
      <c r="A326" s="50" t="s">
        <v>10071</v>
      </c>
      <c r="B326" s="50" t="s">
        <v>7523</v>
      </c>
      <c r="C326" s="51" t="s">
        <v>7534</v>
      </c>
      <c r="D326" s="51" t="s">
        <v>8726</v>
      </c>
      <c r="E326" s="50" t="s">
        <v>1314</v>
      </c>
      <c r="F326" s="51" t="s">
        <v>6281</v>
      </c>
      <c r="G326" s="50" t="s">
        <v>2249</v>
      </c>
      <c r="H326" s="50" t="s">
        <v>7533</v>
      </c>
      <c r="I326" s="50" t="s">
        <v>20</v>
      </c>
      <c r="J326" s="50" t="s">
        <v>7526</v>
      </c>
      <c r="K326" s="50" t="s">
        <v>7535</v>
      </c>
      <c r="L326" s="50" t="s">
        <v>2784</v>
      </c>
      <c r="M326" s="50" t="s">
        <v>1862</v>
      </c>
      <c r="N326" s="302" t="s">
        <v>2251</v>
      </c>
      <c r="O326" s="50" t="s">
        <v>8490</v>
      </c>
      <c r="P326" s="50"/>
    </row>
    <row r="327" spans="1:16" x14ac:dyDescent="0.3">
      <c r="A327" s="50" t="s">
        <v>10071</v>
      </c>
      <c r="B327" s="50" t="s">
        <v>7523</v>
      </c>
      <c r="C327" s="51" t="s">
        <v>7537</v>
      </c>
      <c r="D327" s="51" t="s">
        <v>8726</v>
      </c>
      <c r="E327" s="50" t="s">
        <v>419</v>
      </c>
      <c r="F327" s="51" t="s">
        <v>6281</v>
      </c>
      <c r="G327" s="50" t="s">
        <v>2249</v>
      </c>
      <c r="H327" s="50" t="s">
        <v>7536</v>
      </c>
      <c r="I327" s="50" t="s">
        <v>20</v>
      </c>
      <c r="J327" s="50" t="s">
        <v>7526</v>
      </c>
      <c r="K327" s="50" t="s">
        <v>7538</v>
      </c>
      <c r="L327" s="50" t="s">
        <v>2784</v>
      </c>
      <c r="M327" s="50" t="s">
        <v>1862</v>
      </c>
      <c r="N327" s="302" t="s">
        <v>2251</v>
      </c>
      <c r="O327" s="50" t="s">
        <v>8490</v>
      </c>
      <c r="P327" s="50"/>
    </row>
    <row r="328" spans="1:16" x14ac:dyDescent="0.3">
      <c r="A328" s="50" t="s">
        <v>10072</v>
      </c>
      <c r="B328" s="50" t="s">
        <v>7523</v>
      </c>
      <c r="C328" s="51" t="s">
        <v>7540</v>
      </c>
      <c r="D328" s="51" t="s">
        <v>8726</v>
      </c>
      <c r="E328" s="50" t="s">
        <v>232</v>
      </c>
      <c r="F328" s="51" t="s">
        <v>6281</v>
      </c>
      <c r="G328" s="50" t="s">
        <v>2249</v>
      </c>
      <c r="H328" s="50" t="s">
        <v>7539</v>
      </c>
      <c r="I328" s="50" t="s">
        <v>20</v>
      </c>
      <c r="J328" s="50" t="s">
        <v>7526</v>
      </c>
      <c r="K328" s="50" t="s">
        <v>3067</v>
      </c>
      <c r="L328" s="50" t="s">
        <v>2784</v>
      </c>
      <c r="M328" s="50" t="s">
        <v>1862</v>
      </c>
      <c r="N328" s="302" t="s">
        <v>2251</v>
      </c>
      <c r="O328" s="50" t="s">
        <v>8490</v>
      </c>
      <c r="P328" s="50"/>
    </row>
    <row r="329" spans="1:16" x14ac:dyDescent="0.3">
      <c r="A329" s="50" t="s">
        <v>10071</v>
      </c>
      <c r="B329" s="50" t="s">
        <v>7542</v>
      </c>
      <c r="C329" s="51" t="s">
        <v>7543</v>
      </c>
      <c r="D329" s="51" t="s">
        <v>8726</v>
      </c>
      <c r="E329" s="50" t="s">
        <v>2145</v>
      </c>
      <c r="F329" s="51" t="s">
        <v>2105</v>
      </c>
      <c r="G329" s="50" t="s">
        <v>2252</v>
      </c>
      <c r="H329" s="50" t="s">
        <v>7541</v>
      </c>
      <c r="I329" s="50" t="s">
        <v>20</v>
      </c>
      <c r="J329" s="50" t="s">
        <v>7545</v>
      </c>
      <c r="K329" s="50" t="s">
        <v>7544</v>
      </c>
      <c r="L329" s="50" t="s">
        <v>2784</v>
      </c>
      <c r="M329" s="50" t="s">
        <v>1862</v>
      </c>
      <c r="N329" s="302" t="s">
        <v>2254</v>
      </c>
      <c r="O329" s="50" t="s">
        <v>8490</v>
      </c>
      <c r="P329" s="50"/>
    </row>
    <row r="330" spans="1:16" x14ac:dyDescent="0.3">
      <c r="A330" s="50" t="s">
        <v>10071</v>
      </c>
      <c r="B330" s="50" t="s">
        <v>7542</v>
      </c>
      <c r="C330" s="51" t="s">
        <v>7547</v>
      </c>
      <c r="D330" s="51" t="s">
        <v>8726</v>
      </c>
      <c r="E330" s="50" t="s">
        <v>2220</v>
      </c>
      <c r="F330" s="51" t="s">
        <v>6281</v>
      </c>
      <c r="G330" s="50" t="s">
        <v>2252</v>
      </c>
      <c r="H330" s="50" t="s">
        <v>7546</v>
      </c>
      <c r="I330" s="50" t="s">
        <v>20</v>
      </c>
      <c r="J330" s="50" t="s">
        <v>7545</v>
      </c>
      <c r="K330" s="50" t="s">
        <v>7548</v>
      </c>
      <c r="L330" s="50" t="s">
        <v>2784</v>
      </c>
      <c r="M330" s="50" t="s">
        <v>1862</v>
      </c>
      <c r="N330" s="302" t="s">
        <v>2254</v>
      </c>
      <c r="O330" s="50" t="s">
        <v>8490</v>
      </c>
      <c r="P330" s="50"/>
    </row>
    <row r="331" spans="1:16" x14ac:dyDescent="0.3">
      <c r="A331" s="50" t="s">
        <v>10071</v>
      </c>
      <c r="B331" s="50" t="s">
        <v>7542</v>
      </c>
      <c r="C331" s="51" t="s">
        <v>7550</v>
      </c>
      <c r="D331" s="51" t="s">
        <v>8726</v>
      </c>
      <c r="E331" s="50" t="s">
        <v>1314</v>
      </c>
      <c r="F331" s="51" t="s">
        <v>6281</v>
      </c>
      <c r="G331" s="50" t="s">
        <v>2252</v>
      </c>
      <c r="H331" s="50" t="s">
        <v>7549</v>
      </c>
      <c r="I331" s="50" t="s">
        <v>20</v>
      </c>
      <c r="J331" s="50" t="s">
        <v>7545</v>
      </c>
      <c r="K331" s="50" t="s">
        <v>7551</v>
      </c>
      <c r="L331" s="50" t="s">
        <v>2784</v>
      </c>
      <c r="M331" s="50" t="s">
        <v>1862</v>
      </c>
      <c r="N331" s="302" t="s">
        <v>2254</v>
      </c>
      <c r="O331" s="50" t="s">
        <v>8490</v>
      </c>
      <c r="P331" s="50"/>
    </row>
    <row r="332" spans="1:16" x14ac:dyDescent="0.3">
      <c r="A332" s="50" t="s">
        <v>10071</v>
      </c>
      <c r="B332" s="50" t="s">
        <v>7542</v>
      </c>
      <c r="C332" s="51" t="s">
        <v>7043</v>
      </c>
      <c r="D332" s="51" t="s">
        <v>8726</v>
      </c>
      <c r="E332" s="50" t="s">
        <v>419</v>
      </c>
      <c r="F332" s="51" t="s">
        <v>6281</v>
      </c>
      <c r="G332" s="50" t="s">
        <v>2252</v>
      </c>
      <c r="H332" s="50" t="s">
        <v>7552</v>
      </c>
      <c r="I332" s="50" t="s">
        <v>20</v>
      </c>
      <c r="J332" s="50" t="s">
        <v>7545</v>
      </c>
      <c r="K332" s="50" t="s">
        <v>4933</v>
      </c>
      <c r="L332" s="50" t="s">
        <v>2784</v>
      </c>
      <c r="M332" s="50" t="s">
        <v>1862</v>
      </c>
      <c r="N332" s="302" t="s">
        <v>2254</v>
      </c>
      <c r="O332" s="50" t="s">
        <v>8490</v>
      </c>
      <c r="P332" s="50"/>
    </row>
    <row r="333" spans="1:16" x14ac:dyDescent="0.3">
      <c r="A333" s="50" t="s">
        <v>10071</v>
      </c>
      <c r="B333" s="50" t="s">
        <v>7542</v>
      </c>
      <c r="C333" s="51" t="s">
        <v>4582</v>
      </c>
      <c r="D333" s="51" t="s">
        <v>8726</v>
      </c>
      <c r="E333" s="50" t="s">
        <v>232</v>
      </c>
      <c r="F333" s="51" t="s">
        <v>6281</v>
      </c>
      <c r="G333" s="50" t="s">
        <v>2252</v>
      </c>
      <c r="H333" s="50" t="s">
        <v>7553</v>
      </c>
      <c r="I333" s="50" t="s">
        <v>20</v>
      </c>
      <c r="J333" s="50" t="s">
        <v>7545</v>
      </c>
      <c r="K333" s="50" t="s">
        <v>6417</v>
      </c>
      <c r="L333" s="50" t="s">
        <v>2784</v>
      </c>
      <c r="M333" s="50" t="s">
        <v>1862</v>
      </c>
      <c r="N333" s="302" t="s">
        <v>2254</v>
      </c>
      <c r="O333" s="50" t="s">
        <v>8490</v>
      </c>
      <c r="P333" s="50"/>
    </row>
    <row r="334" spans="1:16" x14ac:dyDescent="0.3">
      <c r="A334" s="50" t="s">
        <v>8775</v>
      </c>
      <c r="B334" s="50" t="s">
        <v>7843</v>
      </c>
      <c r="C334" s="51" t="s">
        <v>6103</v>
      </c>
      <c r="D334" s="51" t="s">
        <v>18</v>
      </c>
      <c r="E334" s="50" t="s">
        <v>232</v>
      </c>
      <c r="F334" s="51" t="s">
        <v>1728</v>
      </c>
      <c r="G334" s="50" t="s">
        <v>2756</v>
      </c>
      <c r="H334" s="50" t="s">
        <v>8435</v>
      </c>
      <c r="I334" s="50" t="s">
        <v>20</v>
      </c>
      <c r="J334" s="50" t="s">
        <v>8436</v>
      </c>
      <c r="K334" s="50" t="s">
        <v>3618</v>
      </c>
      <c r="L334" s="50" t="s">
        <v>2784</v>
      </c>
      <c r="M334" s="50" t="s">
        <v>8508</v>
      </c>
      <c r="N334" s="302" t="s">
        <v>2102</v>
      </c>
      <c r="O334" s="50" t="s">
        <v>8490</v>
      </c>
      <c r="P334" s="50"/>
    </row>
    <row r="335" spans="1:16" x14ac:dyDescent="0.3">
      <c r="A335" s="50" t="s">
        <v>8775</v>
      </c>
      <c r="B335" s="50" t="s">
        <v>7826</v>
      </c>
      <c r="C335" s="51" t="s">
        <v>7827</v>
      </c>
      <c r="D335" s="51" t="s">
        <v>2104</v>
      </c>
      <c r="E335" s="50" t="s">
        <v>232</v>
      </c>
      <c r="F335" s="51" t="s">
        <v>1728</v>
      </c>
      <c r="G335" s="50" t="s">
        <v>2379</v>
      </c>
      <c r="H335" s="50" t="s">
        <v>7825</v>
      </c>
      <c r="I335" s="50" t="s">
        <v>20</v>
      </c>
      <c r="J335" s="50" t="s">
        <v>2380</v>
      </c>
      <c r="K335" s="50" t="s">
        <v>3618</v>
      </c>
      <c r="L335" s="50" t="s">
        <v>2784</v>
      </c>
      <c r="M335" s="50" t="s">
        <v>8491</v>
      </c>
      <c r="N335" s="302" t="s">
        <v>2102</v>
      </c>
      <c r="O335" s="50" t="s">
        <v>8490</v>
      </c>
      <c r="P335" s="50"/>
    </row>
    <row r="336" spans="1:16" x14ac:dyDescent="0.3">
      <c r="A336" s="50" t="s">
        <v>8784</v>
      </c>
      <c r="B336" s="50" t="s">
        <v>7956</v>
      </c>
      <c r="C336" s="51" t="s">
        <v>8421</v>
      </c>
      <c r="D336" s="51" t="s">
        <v>3009</v>
      </c>
      <c r="E336" s="50" t="s">
        <v>232</v>
      </c>
      <c r="F336" s="51" t="s">
        <v>1728</v>
      </c>
      <c r="G336" s="50" t="s">
        <v>2756</v>
      </c>
      <c r="H336" s="50" t="s">
        <v>8420</v>
      </c>
      <c r="I336" s="50" t="s">
        <v>20</v>
      </c>
      <c r="J336" s="50" t="s">
        <v>8422</v>
      </c>
      <c r="K336" s="50" t="s">
        <v>3618</v>
      </c>
      <c r="L336" s="50" t="s">
        <v>2784</v>
      </c>
      <c r="M336" s="50" t="s">
        <v>8508</v>
      </c>
      <c r="N336" s="302" t="s">
        <v>8671</v>
      </c>
      <c r="O336" s="50" t="s">
        <v>8490</v>
      </c>
      <c r="P336" s="50" t="s">
        <v>10077</v>
      </c>
    </row>
    <row r="337" spans="1:16" x14ac:dyDescent="0.3">
      <c r="A337" s="50" t="s">
        <v>8784</v>
      </c>
      <c r="B337" s="50" t="s">
        <v>7956</v>
      </c>
      <c r="C337" s="51" t="s">
        <v>8415</v>
      </c>
      <c r="D337" s="51" t="s">
        <v>8726</v>
      </c>
      <c r="E337" s="50" t="s">
        <v>232</v>
      </c>
      <c r="F337" s="51" t="s">
        <v>1728</v>
      </c>
      <c r="G337" s="50" t="s">
        <v>2756</v>
      </c>
      <c r="H337" s="50" t="s">
        <v>8414</v>
      </c>
      <c r="I337" s="50" t="s">
        <v>20</v>
      </c>
      <c r="J337" s="50" t="s">
        <v>8416</v>
      </c>
      <c r="K337" s="50" t="s">
        <v>3618</v>
      </c>
      <c r="L337" s="50" t="s">
        <v>2784</v>
      </c>
      <c r="M337" s="50" t="s">
        <v>8508</v>
      </c>
      <c r="N337" s="302" t="s">
        <v>8672</v>
      </c>
      <c r="O337" s="50" t="s">
        <v>8490</v>
      </c>
      <c r="P337" s="50" t="s">
        <v>10077</v>
      </c>
    </row>
    <row r="338" spans="1:16" x14ac:dyDescent="0.3">
      <c r="A338" s="50" t="s">
        <v>8784</v>
      </c>
      <c r="B338" s="50" t="s">
        <v>7843</v>
      </c>
      <c r="C338" s="51" t="s">
        <v>8455</v>
      </c>
      <c r="D338" s="51" t="s">
        <v>3009</v>
      </c>
      <c r="E338" s="50" t="s">
        <v>232</v>
      </c>
      <c r="F338" s="51" t="s">
        <v>1728</v>
      </c>
      <c r="G338" s="50" t="s">
        <v>2756</v>
      </c>
      <c r="H338" s="50" t="s">
        <v>8454</v>
      </c>
      <c r="I338" s="50" t="s">
        <v>20</v>
      </c>
      <c r="J338" s="50" t="s">
        <v>8456</v>
      </c>
      <c r="K338" s="50" t="s">
        <v>3618</v>
      </c>
      <c r="L338" s="50" t="s">
        <v>2784</v>
      </c>
      <c r="M338" s="50" t="s">
        <v>8508</v>
      </c>
      <c r="N338" s="302" t="s">
        <v>8672</v>
      </c>
      <c r="O338" s="50" t="s">
        <v>8490</v>
      </c>
      <c r="P338" s="50" t="s">
        <v>10077</v>
      </c>
    </row>
    <row r="339" spans="1:16" x14ac:dyDescent="0.3">
      <c r="A339" s="50" t="s">
        <v>8784</v>
      </c>
      <c r="B339" s="50" t="s">
        <v>7843</v>
      </c>
      <c r="C339" s="51" t="s">
        <v>8443</v>
      </c>
      <c r="D339" s="51" t="s">
        <v>18</v>
      </c>
      <c r="E339" s="50" t="s">
        <v>232</v>
      </c>
      <c r="F339" s="51" t="s">
        <v>1728</v>
      </c>
      <c r="G339" s="50" t="s">
        <v>2756</v>
      </c>
      <c r="H339" s="50" t="s">
        <v>8442</v>
      </c>
      <c r="I339" s="50" t="s">
        <v>20</v>
      </c>
      <c r="J339" s="50" t="s">
        <v>8444</v>
      </c>
      <c r="K339" s="50" t="s">
        <v>3618</v>
      </c>
      <c r="L339" s="50" t="s">
        <v>2784</v>
      </c>
      <c r="M339" s="50" t="s">
        <v>8508</v>
      </c>
      <c r="N339" s="302" t="s">
        <v>2102</v>
      </c>
      <c r="O339" s="50" t="s">
        <v>8490</v>
      </c>
      <c r="P339" s="50"/>
    </row>
    <row r="340" spans="1:16" x14ac:dyDescent="0.3">
      <c r="A340" s="50" t="s">
        <v>10073</v>
      </c>
      <c r="B340" s="308" t="s">
        <v>2100</v>
      </c>
      <c r="C340" s="51" t="s">
        <v>2103</v>
      </c>
      <c r="D340" s="51" t="s">
        <v>2104</v>
      </c>
      <c r="E340" s="50" t="s">
        <v>232</v>
      </c>
      <c r="F340" s="51" t="s">
        <v>2105</v>
      </c>
      <c r="G340" s="50" t="s">
        <v>2095</v>
      </c>
      <c r="H340" s="50" t="s">
        <v>8726</v>
      </c>
      <c r="I340" s="50" t="s">
        <v>667</v>
      </c>
      <c r="J340" s="50" t="s">
        <v>2096</v>
      </c>
      <c r="K340" s="50" t="s">
        <v>2101</v>
      </c>
      <c r="L340" s="50" t="s">
        <v>8726</v>
      </c>
      <c r="M340" s="50" t="s">
        <v>1862</v>
      </c>
      <c r="N340" s="302" t="s">
        <v>2102</v>
      </c>
      <c r="O340" s="50" t="s">
        <v>8490</v>
      </c>
      <c r="P340" s="50" t="s">
        <v>8727</v>
      </c>
    </row>
    <row r="341" spans="1:16" x14ac:dyDescent="0.3">
      <c r="A341" s="50" t="s">
        <v>10073</v>
      </c>
      <c r="B341" s="308" t="s">
        <v>2110</v>
      </c>
      <c r="C341" s="51" t="s">
        <v>1238</v>
      </c>
      <c r="D341" s="51" t="s">
        <v>2104</v>
      </c>
      <c r="E341" s="50" t="s">
        <v>232</v>
      </c>
      <c r="F341" s="51" t="s">
        <v>2105</v>
      </c>
      <c r="G341" s="50" t="s">
        <v>2106</v>
      </c>
      <c r="H341" s="50" t="s">
        <v>8726</v>
      </c>
      <c r="I341" s="50" t="s">
        <v>667</v>
      </c>
      <c r="J341" s="50" t="s">
        <v>2107</v>
      </c>
      <c r="K341" s="50" t="s">
        <v>2101</v>
      </c>
      <c r="L341" s="50" t="s">
        <v>8726</v>
      </c>
      <c r="M341" s="50" t="s">
        <v>1862</v>
      </c>
      <c r="N341" s="302" t="s">
        <v>2102</v>
      </c>
      <c r="O341" s="50" t="s">
        <v>8490</v>
      </c>
      <c r="P341" s="50" t="s">
        <v>8727</v>
      </c>
    </row>
    <row r="342" spans="1:16" x14ac:dyDescent="0.3">
      <c r="A342" s="50" t="s">
        <v>10073</v>
      </c>
      <c r="B342" s="308" t="s">
        <v>2115</v>
      </c>
      <c r="C342" s="51" t="s">
        <v>2117</v>
      </c>
      <c r="D342" s="51" t="s">
        <v>2104</v>
      </c>
      <c r="E342" s="50" t="s">
        <v>232</v>
      </c>
      <c r="F342" s="51" t="s">
        <v>2105</v>
      </c>
      <c r="G342" s="50" t="s">
        <v>2111</v>
      </c>
      <c r="H342" s="50" t="s">
        <v>8726</v>
      </c>
      <c r="I342" s="50" t="s">
        <v>667</v>
      </c>
      <c r="J342" s="50" t="s">
        <v>2112</v>
      </c>
      <c r="K342" s="50" t="s">
        <v>2116</v>
      </c>
      <c r="L342" s="50" t="s">
        <v>8726</v>
      </c>
      <c r="M342" s="50" t="s">
        <v>1862</v>
      </c>
      <c r="N342" s="302" t="s">
        <v>2102</v>
      </c>
      <c r="O342" s="50" t="s">
        <v>8490</v>
      </c>
      <c r="P342" s="50" t="s">
        <v>8727</v>
      </c>
    </row>
    <row r="343" spans="1:16" x14ac:dyDescent="0.3">
      <c r="A343" s="50" t="s">
        <v>10074</v>
      </c>
      <c r="B343" s="50" t="s">
        <v>6593</v>
      </c>
      <c r="C343" s="51" t="s">
        <v>7167</v>
      </c>
      <c r="D343" s="51" t="s">
        <v>3009</v>
      </c>
      <c r="E343" s="50" t="s">
        <v>232</v>
      </c>
      <c r="F343" s="51" t="s">
        <v>2105</v>
      </c>
      <c r="G343" s="50" t="s">
        <v>2258</v>
      </c>
      <c r="H343" s="50" t="s">
        <v>7601</v>
      </c>
      <c r="I343" s="50" t="s">
        <v>20</v>
      </c>
      <c r="J343" s="50" t="s">
        <v>7602</v>
      </c>
      <c r="K343" s="50" t="s">
        <v>2101</v>
      </c>
      <c r="L343" s="50" t="s">
        <v>2784</v>
      </c>
      <c r="M343" s="50" t="s">
        <v>1862</v>
      </c>
      <c r="N343" s="302" t="s">
        <v>2102</v>
      </c>
      <c r="O343" s="50" t="s">
        <v>8490</v>
      </c>
      <c r="P343" s="50"/>
    </row>
    <row r="344" spans="1:16" x14ac:dyDescent="0.3">
      <c r="A344" s="50" t="s">
        <v>8810</v>
      </c>
      <c r="B344" s="50" t="s">
        <v>7829</v>
      </c>
      <c r="C344" s="51" t="s">
        <v>7874</v>
      </c>
      <c r="D344" s="51" t="s">
        <v>2104</v>
      </c>
      <c r="E344" s="50" t="s">
        <v>232</v>
      </c>
      <c r="F344" s="51" t="s">
        <v>2105</v>
      </c>
      <c r="G344" s="50" t="s">
        <v>2714</v>
      </c>
      <c r="H344" s="50" t="s">
        <v>7873</v>
      </c>
      <c r="I344" s="50" t="s">
        <v>20</v>
      </c>
      <c r="J344" s="50" t="s">
        <v>7872</v>
      </c>
      <c r="K344" s="50" t="s">
        <v>3618</v>
      </c>
      <c r="L344" s="50" t="s">
        <v>2784</v>
      </c>
      <c r="M344" s="50" t="s">
        <v>8508</v>
      </c>
      <c r="N344" s="302" t="s">
        <v>2102</v>
      </c>
      <c r="O344" s="50" t="s">
        <v>8490</v>
      </c>
      <c r="P344" s="50"/>
    </row>
    <row r="345" spans="1:16" x14ac:dyDescent="0.3">
      <c r="A345" s="50" t="s">
        <v>8810</v>
      </c>
      <c r="B345" s="50" t="s">
        <v>7843</v>
      </c>
      <c r="C345" s="51" t="s">
        <v>6972</v>
      </c>
      <c r="D345" s="51" t="s">
        <v>3009</v>
      </c>
      <c r="E345" s="50" t="s">
        <v>232</v>
      </c>
      <c r="F345" s="51" t="s">
        <v>2105</v>
      </c>
      <c r="G345" s="50" t="s">
        <v>2714</v>
      </c>
      <c r="H345" s="50" t="s">
        <v>7871</v>
      </c>
      <c r="I345" s="50" t="s">
        <v>20</v>
      </c>
      <c r="J345" s="50" t="s">
        <v>7872</v>
      </c>
      <c r="K345" s="50" t="s">
        <v>3618</v>
      </c>
      <c r="L345" s="50" t="s">
        <v>2784</v>
      </c>
      <c r="M345" s="50" t="s">
        <v>8508</v>
      </c>
      <c r="N345" s="302" t="s">
        <v>2102</v>
      </c>
      <c r="O345" s="50" t="s">
        <v>8490</v>
      </c>
      <c r="P345" s="50"/>
    </row>
    <row r="346" spans="1:16" x14ac:dyDescent="0.3">
      <c r="A346" s="50" t="s">
        <v>10070</v>
      </c>
      <c r="B346" s="50" t="s">
        <v>7897</v>
      </c>
      <c r="C346" s="51" t="s">
        <v>8147</v>
      </c>
      <c r="D346" s="51" t="s">
        <v>8726</v>
      </c>
      <c r="E346" s="50" t="s">
        <v>419</v>
      </c>
      <c r="F346" s="51" t="s">
        <v>2105</v>
      </c>
      <c r="G346" s="50" t="s">
        <v>2738</v>
      </c>
      <c r="H346" s="50" t="s">
        <v>8146</v>
      </c>
      <c r="I346" s="50" t="s">
        <v>20</v>
      </c>
      <c r="J346" s="50" t="s">
        <v>8148</v>
      </c>
      <c r="K346" s="50" t="s">
        <v>8075</v>
      </c>
      <c r="L346" s="50" t="s">
        <v>2784</v>
      </c>
      <c r="M346" s="50" t="s">
        <v>8508</v>
      </c>
      <c r="N346" s="302" t="s">
        <v>2257</v>
      </c>
      <c r="O346" s="50" t="s">
        <v>8490</v>
      </c>
      <c r="P346" s="50"/>
    </row>
    <row r="347" spans="1:16" x14ac:dyDescent="0.3">
      <c r="A347" s="50" t="s">
        <v>10070</v>
      </c>
      <c r="B347" s="50" t="s">
        <v>7897</v>
      </c>
      <c r="C347" s="51" t="s">
        <v>8150</v>
      </c>
      <c r="D347" s="51" t="s">
        <v>8726</v>
      </c>
      <c r="E347" s="50" t="s">
        <v>232</v>
      </c>
      <c r="F347" s="51" t="s">
        <v>6281</v>
      </c>
      <c r="G347" s="50" t="s">
        <v>2738</v>
      </c>
      <c r="H347" s="50" t="s">
        <v>8149</v>
      </c>
      <c r="I347" s="50" t="s">
        <v>20</v>
      </c>
      <c r="J347" s="50" t="s">
        <v>8148</v>
      </c>
      <c r="K347" s="50" t="s">
        <v>3618</v>
      </c>
      <c r="L347" s="50" t="s">
        <v>2784</v>
      </c>
      <c r="M347" s="50" t="s">
        <v>8508</v>
      </c>
      <c r="N347" s="302" t="s">
        <v>2257</v>
      </c>
      <c r="O347" s="50" t="s">
        <v>8490</v>
      </c>
      <c r="P347" s="50"/>
    </row>
    <row r="348" spans="1:16" x14ac:dyDescent="0.3">
      <c r="A348" s="50" t="s">
        <v>10070</v>
      </c>
      <c r="B348" s="50" t="s">
        <v>7904</v>
      </c>
      <c r="C348" s="51" t="s">
        <v>7438</v>
      </c>
      <c r="D348" s="51" t="s">
        <v>3009</v>
      </c>
      <c r="E348" s="50" t="s">
        <v>419</v>
      </c>
      <c r="F348" s="51" t="s">
        <v>2105</v>
      </c>
      <c r="G348" s="50" t="s">
        <v>2738</v>
      </c>
      <c r="H348" s="50" t="s">
        <v>8157</v>
      </c>
      <c r="I348" s="50" t="s">
        <v>20</v>
      </c>
      <c r="J348" s="50" t="s">
        <v>8148</v>
      </c>
      <c r="K348" s="50" t="s">
        <v>6587</v>
      </c>
      <c r="L348" s="50" t="s">
        <v>2784</v>
      </c>
      <c r="M348" s="50" t="s">
        <v>8508</v>
      </c>
      <c r="N348" s="302" t="s">
        <v>2257</v>
      </c>
      <c r="O348" s="50" t="s">
        <v>8490</v>
      </c>
      <c r="P348" s="50"/>
    </row>
    <row r="349" spans="1:16" x14ac:dyDescent="0.3">
      <c r="A349" s="50" t="s">
        <v>10070</v>
      </c>
      <c r="B349" s="50" t="s">
        <v>7904</v>
      </c>
      <c r="C349" s="51" t="s">
        <v>8159</v>
      </c>
      <c r="D349" s="51" t="s">
        <v>3009</v>
      </c>
      <c r="E349" s="50" t="s">
        <v>232</v>
      </c>
      <c r="F349" s="51" t="s">
        <v>6281</v>
      </c>
      <c r="G349" s="50" t="s">
        <v>2738</v>
      </c>
      <c r="H349" s="50" t="s">
        <v>8158</v>
      </c>
      <c r="I349" s="50" t="s">
        <v>20</v>
      </c>
      <c r="J349" s="50" t="s">
        <v>8148</v>
      </c>
      <c r="K349" s="50" t="s">
        <v>7905</v>
      </c>
      <c r="L349" s="50" t="s">
        <v>2784</v>
      </c>
      <c r="M349" s="50" t="s">
        <v>8508</v>
      </c>
      <c r="N349" s="302" t="s">
        <v>2257</v>
      </c>
      <c r="O349" s="50" t="s">
        <v>8490</v>
      </c>
      <c r="P349" s="50"/>
    </row>
    <row r="350" spans="1:16" x14ac:dyDescent="0.3">
      <c r="A350" s="50" t="s">
        <v>10070</v>
      </c>
      <c r="B350" s="50" t="s">
        <v>7829</v>
      </c>
      <c r="C350" s="51" t="s">
        <v>8154</v>
      </c>
      <c r="D350" s="51" t="s">
        <v>3009</v>
      </c>
      <c r="E350" s="50" t="s">
        <v>419</v>
      </c>
      <c r="F350" s="51" t="s">
        <v>2105</v>
      </c>
      <c r="G350" s="50" t="s">
        <v>2738</v>
      </c>
      <c r="H350" s="50" t="s">
        <v>8153</v>
      </c>
      <c r="I350" s="50" t="s">
        <v>20</v>
      </c>
      <c r="J350" s="50" t="s">
        <v>8148</v>
      </c>
      <c r="K350" s="50" t="s">
        <v>6587</v>
      </c>
      <c r="L350" s="50" t="s">
        <v>2784</v>
      </c>
      <c r="M350" s="50" t="s">
        <v>8508</v>
      </c>
      <c r="N350" s="302" t="s">
        <v>2257</v>
      </c>
      <c r="O350" s="50" t="s">
        <v>8490</v>
      </c>
      <c r="P350" s="50"/>
    </row>
    <row r="351" spans="1:16" x14ac:dyDescent="0.3">
      <c r="A351" s="50" t="s">
        <v>10070</v>
      </c>
      <c r="B351" s="50" t="s">
        <v>7829</v>
      </c>
      <c r="C351" s="51" t="s">
        <v>8156</v>
      </c>
      <c r="D351" s="51" t="s">
        <v>3009</v>
      </c>
      <c r="E351" s="50" t="s">
        <v>232</v>
      </c>
      <c r="F351" s="51" t="s">
        <v>6281</v>
      </c>
      <c r="G351" s="50" t="s">
        <v>2738</v>
      </c>
      <c r="H351" s="50" t="s">
        <v>8155</v>
      </c>
      <c r="I351" s="50" t="s">
        <v>20</v>
      </c>
      <c r="J351" s="50" t="s">
        <v>8148</v>
      </c>
      <c r="K351" s="50" t="s">
        <v>3618</v>
      </c>
      <c r="L351" s="50" t="s">
        <v>2784</v>
      </c>
      <c r="M351" s="50" t="s">
        <v>8508</v>
      </c>
      <c r="N351" s="302" t="s">
        <v>2257</v>
      </c>
      <c r="O351" s="50" t="s">
        <v>8490</v>
      </c>
      <c r="P351" s="50"/>
    </row>
    <row r="352" spans="1:16" x14ac:dyDescent="0.3">
      <c r="A352" s="50" t="s">
        <v>10070</v>
      </c>
      <c r="B352" s="50" t="s">
        <v>7843</v>
      </c>
      <c r="C352" s="51" t="s">
        <v>7428</v>
      </c>
      <c r="D352" s="51" t="s">
        <v>18</v>
      </c>
      <c r="E352" s="50" t="s">
        <v>419</v>
      </c>
      <c r="F352" s="51" t="s">
        <v>2105</v>
      </c>
      <c r="G352" s="50" t="s">
        <v>2738</v>
      </c>
      <c r="H352" s="50" t="s">
        <v>8151</v>
      </c>
      <c r="I352" s="50" t="s">
        <v>20</v>
      </c>
      <c r="J352" s="50" t="s">
        <v>8148</v>
      </c>
      <c r="K352" s="50" t="s">
        <v>6587</v>
      </c>
      <c r="L352" s="50" t="s">
        <v>2784</v>
      </c>
      <c r="M352" s="50" t="s">
        <v>8508</v>
      </c>
      <c r="N352" s="302" t="s">
        <v>2257</v>
      </c>
      <c r="O352" s="50" t="s">
        <v>8490</v>
      </c>
      <c r="P352" s="50"/>
    </row>
    <row r="353" spans="1:16" x14ac:dyDescent="0.3">
      <c r="A353" s="50" t="s">
        <v>10070</v>
      </c>
      <c r="B353" s="50" t="s">
        <v>7843</v>
      </c>
      <c r="C353" s="51" t="s">
        <v>6785</v>
      </c>
      <c r="D353" s="51" t="s">
        <v>3009</v>
      </c>
      <c r="E353" s="50" t="s">
        <v>232</v>
      </c>
      <c r="F353" s="51" t="s">
        <v>6281</v>
      </c>
      <c r="G353" s="50" t="s">
        <v>2738</v>
      </c>
      <c r="H353" s="50" t="s">
        <v>8152</v>
      </c>
      <c r="I353" s="50" t="s">
        <v>20</v>
      </c>
      <c r="J353" s="50" t="s">
        <v>8148</v>
      </c>
      <c r="K353" s="50" t="s">
        <v>3618</v>
      </c>
      <c r="L353" s="50" t="s">
        <v>2784</v>
      </c>
      <c r="M353" s="50" t="s">
        <v>8508</v>
      </c>
      <c r="N353" s="302" t="s">
        <v>2257</v>
      </c>
      <c r="O353" s="50" t="s">
        <v>8490</v>
      </c>
      <c r="P353" s="50"/>
    </row>
    <row r="354" spans="1:16" x14ac:dyDescent="0.3">
      <c r="A354" s="50" t="s">
        <v>8829</v>
      </c>
      <c r="B354" s="50" t="s">
        <v>7555</v>
      </c>
      <c r="C354" s="51" t="s">
        <v>6969</v>
      </c>
      <c r="D354" s="51" t="s">
        <v>8726</v>
      </c>
      <c r="E354" s="50" t="s">
        <v>419</v>
      </c>
      <c r="F354" s="51" t="s">
        <v>1728</v>
      </c>
      <c r="G354" s="50" t="s">
        <v>2255</v>
      </c>
      <c r="H354" s="50" t="s">
        <v>7554</v>
      </c>
      <c r="I354" s="50" t="s">
        <v>20</v>
      </c>
      <c r="J354" s="50" t="s">
        <v>7557</v>
      </c>
      <c r="K354" s="50" t="s">
        <v>7556</v>
      </c>
      <c r="L354" s="50" t="s">
        <v>2784</v>
      </c>
      <c r="M354" s="50" t="s">
        <v>1862</v>
      </c>
      <c r="N354" s="302" t="s">
        <v>2257</v>
      </c>
      <c r="O354" s="50" t="s">
        <v>8490</v>
      </c>
      <c r="P354" s="50"/>
    </row>
    <row r="355" spans="1:16" x14ac:dyDescent="0.3">
      <c r="A355" s="50" t="s">
        <v>8829</v>
      </c>
      <c r="B355" s="50" t="s">
        <v>7555</v>
      </c>
      <c r="C355" s="51" t="s">
        <v>7559</v>
      </c>
      <c r="D355" s="51" t="s">
        <v>8726</v>
      </c>
      <c r="E355" s="50" t="s">
        <v>232</v>
      </c>
      <c r="F355" s="51" t="s">
        <v>6281</v>
      </c>
      <c r="G355" s="50" t="s">
        <v>2255</v>
      </c>
      <c r="H355" s="50" t="s">
        <v>7558</v>
      </c>
      <c r="I355" s="50" t="s">
        <v>20</v>
      </c>
      <c r="J355" s="50" t="s">
        <v>7557</v>
      </c>
      <c r="K355" s="50" t="s">
        <v>4928</v>
      </c>
      <c r="L355" s="50" t="s">
        <v>2784</v>
      </c>
      <c r="M355" s="50" t="s">
        <v>1862</v>
      </c>
      <c r="N355" s="302" t="s">
        <v>2257</v>
      </c>
      <c r="O355" s="50" t="s">
        <v>8490</v>
      </c>
      <c r="P355" s="50"/>
    </row>
    <row r="356" spans="1:16" x14ac:dyDescent="0.3">
      <c r="A356" s="50" t="s">
        <v>8829</v>
      </c>
      <c r="B356" s="50" t="s">
        <v>6577</v>
      </c>
      <c r="C356" s="51" t="s">
        <v>7561</v>
      </c>
      <c r="D356" s="51" t="s">
        <v>8726</v>
      </c>
      <c r="E356" s="50" t="s">
        <v>419</v>
      </c>
      <c r="F356" s="51" t="s">
        <v>1728</v>
      </c>
      <c r="G356" s="50" t="s">
        <v>2255</v>
      </c>
      <c r="H356" s="50" t="s">
        <v>7560</v>
      </c>
      <c r="I356" s="50" t="s">
        <v>20</v>
      </c>
      <c r="J356" s="50" t="s">
        <v>7562</v>
      </c>
      <c r="K356" s="50" t="s">
        <v>7556</v>
      </c>
      <c r="L356" s="50" t="s">
        <v>2784</v>
      </c>
      <c r="M356" s="50" t="s">
        <v>1862</v>
      </c>
      <c r="N356" s="302" t="s">
        <v>2257</v>
      </c>
      <c r="O356" s="50" t="s">
        <v>8490</v>
      </c>
      <c r="P356" s="50"/>
    </row>
    <row r="357" spans="1:16" x14ac:dyDescent="0.3">
      <c r="A357" s="50" t="s">
        <v>8829</v>
      </c>
      <c r="B357" s="50" t="s">
        <v>6577</v>
      </c>
      <c r="C357" s="51" t="s">
        <v>7564</v>
      </c>
      <c r="D357" s="51" t="s">
        <v>8726</v>
      </c>
      <c r="E357" s="50" t="s">
        <v>232</v>
      </c>
      <c r="F357" s="51" t="s">
        <v>6281</v>
      </c>
      <c r="G357" s="50" t="s">
        <v>2255</v>
      </c>
      <c r="H357" s="50" t="s">
        <v>7563</v>
      </c>
      <c r="I357" s="50" t="s">
        <v>20</v>
      </c>
      <c r="J357" s="50" t="s">
        <v>7562</v>
      </c>
      <c r="K357" s="50" t="s">
        <v>2914</v>
      </c>
      <c r="L357" s="50" t="s">
        <v>2784</v>
      </c>
      <c r="M357" s="50" t="s">
        <v>1862</v>
      </c>
      <c r="N357" s="302" t="s">
        <v>2257</v>
      </c>
      <c r="O357" s="50" t="s">
        <v>8490</v>
      </c>
      <c r="P357" s="50"/>
    </row>
    <row r="358" spans="1:16" x14ac:dyDescent="0.3">
      <c r="A358" s="50" t="s">
        <v>8829</v>
      </c>
      <c r="B358" s="50" t="s">
        <v>7566</v>
      </c>
      <c r="C358" s="51" t="s">
        <v>7567</v>
      </c>
      <c r="D358" s="51" t="s">
        <v>8726</v>
      </c>
      <c r="E358" s="50" t="s">
        <v>419</v>
      </c>
      <c r="F358" s="51" t="s">
        <v>1728</v>
      </c>
      <c r="G358" s="50" t="s">
        <v>2255</v>
      </c>
      <c r="H358" s="50" t="s">
        <v>7565</v>
      </c>
      <c r="I358" s="50" t="s">
        <v>20</v>
      </c>
      <c r="J358" s="50" t="s">
        <v>7569</v>
      </c>
      <c r="K358" s="50" t="s">
        <v>7568</v>
      </c>
      <c r="L358" s="50" t="s">
        <v>2784</v>
      </c>
      <c r="M358" s="50" t="s">
        <v>1862</v>
      </c>
      <c r="N358" s="302" t="s">
        <v>2257</v>
      </c>
      <c r="O358" s="50" t="s">
        <v>8490</v>
      </c>
      <c r="P358" s="50"/>
    </row>
    <row r="359" spans="1:16" x14ac:dyDescent="0.3">
      <c r="A359" s="50" t="s">
        <v>8829</v>
      </c>
      <c r="B359" s="50" t="s">
        <v>7566</v>
      </c>
      <c r="C359" s="51" t="s">
        <v>7571</v>
      </c>
      <c r="D359" s="51" t="s">
        <v>8726</v>
      </c>
      <c r="E359" s="50" t="s">
        <v>232</v>
      </c>
      <c r="F359" s="51" t="s">
        <v>6281</v>
      </c>
      <c r="G359" s="50" t="s">
        <v>2255</v>
      </c>
      <c r="H359" s="50" t="s">
        <v>7570</v>
      </c>
      <c r="I359" s="50" t="s">
        <v>20</v>
      </c>
      <c r="J359" s="50" t="s">
        <v>7569</v>
      </c>
      <c r="K359" s="50" t="s">
        <v>3911</v>
      </c>
      <c r="L359" s="50" t="s">
        <v>2784</v>
      </c>
      <c r="M359" s="50" t="s">
        <v>1862</v>
      </c>
      <c r="N359" s="302" t="s">
        <v>2257</v>
      </c>
      <c r="O359" s="50" t="s">
        <v>8490</v>
      </c>
      <c r="P359" s="50"/>
    </row>
    <row r="360" spans="1:16" x14ac:dyDescent="0.3">
      <c r="A360" s="50" t="s">
        <v>8829</v>
      </c>
      <c r="B360" s="50" t="s">
        <v>7579</v>
      </c>
      <c r="C360" s="51" t="s">
        <v>7596</v>
      </c>
      <c r="D360" s="51" t="s">
        <v>3009</v>
      </c>
      <c r="E360" s="50" t="s">
        <v>419</v>
      </c>
      <c r="F360" s="51" t="s">
        <v>1728</v>
      </c>
      <c r="G360" s="50" t="s">
        <v>2255</v>
      </c>
      <c r="H360" s="50" t="s">
        <v>7595</v>
      </c>
      <c r="I360" s="50" t="s">
        <v>20</v>
      </c>
      <c r="J360" s="50" t="s">
        <v>7581</v>
      </c>
      <c r="K360" s="50" t="s">
        <v>6587</v>
      </c>
      <c r="L360" s="50" t="s">
        <v>2784</v>
      </c>
      <c r="M360" s="50" t="s">
        <v>1862</v>
      </c>
      <c r="N360" s="302" t="s">
        <v>2257</v>
      </c>
      <c r="O360" s="50" t="s">
        <v>8490</v>
      </c>
      <c r="P360" s="50"/>
    </row>
    <row r="361" spans="1:16" x14ac:dyDescent="0.3">
      <c r="A361" s="50" t="s">
        <v>8829</v>
      </c>
      <c r="B361" s="50" t="s">
        <v>7579</v>
      </c>
      <c r="C361" s="51" t="s">
        <v>7580</v>
      </c>
      <c r="D361" s="51" t="s">
        <v>8726</v>
      </c>
      <c r="E361" s="50" t="s">
        <v>232</v>
      </c>
      <c r="F361" s="51" t="s">
        <v>6281</v>
      </c>
      <c r="G361" s="50" t="s">
        <v>2255</v>
      </c>
      <c r="H361" s="50" t="s">
        <v>7578</v>
      </c>
      <c r="I361" s="50" t="s">
        <v>20</v>
      </c>
      <c r="J361" s="50" t="s">
        <v>7581</v>
      </c>
      <c r="K361" s="50" t="s">
        <v>4928</v>
      </c>
      <c r="L361" s="50" t="s">
        <v>2784</v>
      </c>
      <c r="M361" s="50" t="s">
        <v>1862</v>
      </c>
      <c r="N361" s="302" t="s">
        <v>2257</v>
      </c>
      <c r="O361" s="50" t="s">
        <v>8490</v>
      </c>
      <c r="P361" s="50"/>
    </row>
    <row r="362" spans="1:16" x14ac:dyDescent="0.3">
      <c r="A362" s="50" t="s">
        <v>8829</v>
      </c>
      <c r="B362" s="50" t="s">
        <v>7573</v>
      </c>
      <c r="C362" s="51" t="s">
        <v>7574</v>
      </c>
      <c r="D362" s="51" t="s">
        <v>8726</v>
      </c>
      <c r="E362" s="50" t="s">
        <v>419</v>
      </c>
      <c r="F362" s="51" t="s">
        <v>1728</v>
      </c>
      <c r="G362" s="50" t="s">
        <v>2255</v>
      </c>
      <c r="H362" s="50" t="s">
        <v>7572</v>
      </c>
      <c r="I362" s="50" t="s">
        <v>20</v>
      </c>
      <c r="J362" s="50" t="s">
        <v>7575</v>
      </c>
      <c r="K362" s="50" t="s">
        <v>6551</v>
      </c>
      <c r="L362" s="50" t="s">
        <v>2784</v>
      </c>
      <c r="M362" s="50" t="s">
        <v>1862</v>
      </c>
      <c r="N362" s="302" t="s">
        <v>2257</v>
      </c>
      <c r="O362" s="50" t="s">
        <v>8490</v>
      </c>
      <c r="P362" s="50"/>
    </row>
    <row r="363" spans="1:16" x14ac:dyDescent="0.3">
      <c r="A363" s="50" t="s">
        <v>8829</v>
      </c>
      <c r="B363" s="50" t="s">
        <v>7573</v>
      </c>
      <c r="C363" s="51" t="s">
        <v>7577</v>
      </c>
      <c r="D363" s="51" t="s">
        <v>8726</v>
      </c>
      <c r="E363" s="50" t="s">
        <v>232</v>
      </c>
      <c r="F363" s="51" t="s">
        <v>6281</v>
      </c>
      <c r="G363" s="50" t="s">
        <v>2255</v>
      </c>
      <c r="H363" s="50" t="s">
        <v>7576</v>
      </c>
      <c r="I363" s="50" t="s">
        <v>20</v>
      </c>
      <c r="J363" s="50" t="s">
        <v>7575</v>
      </c>
      <c r="K363" s="50" t="s">
        <v>3911</v>
      </c>
      <c r="L363" s="50" t="s">
        <v>2784</v>
      </c>
      <c r="M363" s="50" t="s">
        <v>1862</v>
      </c>
      <c r="N363" s="302" t="s">
        <v>2257</v>
      </c>
      <c r="O363" s="50" t="s">
        <v>8490</v>
      </c>
      <c r="P363" s="50"/>
    </row>
    <row r="364" spans="1:16" x14ac:dyDescent="0.3">
      <c r="A364" s="50" t="s">
        <v>8829</v>
      </c>
      <c r="B364" s="50" t="s">
        <v>7583</v>
      </c>
      <c r="C364" s="51" t="s">
        <v>7598</v>
      </c>
      <c r="D364" s="51" t="s">
        <v>3009</v>
      </c>
      <c r="E364" s="50" t="s">
        <v>419</v>
      </c>
      <c r="F364" s="51" t="s">
        <v>1728</v>
      </c>
      <c r="G364" s="50" t="s">
        <v>2255</v>
      </c>
      <c r="H364" s="50" t="s">
        <v>7597</v>
      </c>
      <c r="I364" s="50" t="s">
        <v>20</v>
      </c>
      <c r="J364" s="50" t="s">
        <v>7585</v>
      </c>
      <c r="K364" s="50" t="s">
        <v>6277</v>
      </c>
      <c r="L364" s="50" t="s">
        <v>2784</v>
      </c>
      <c r="M364" s="50" t="s">
        <v>1862</v>
      </c>
      <c r="N364" s="302" t="s">
        <v>2257</v>
      </c>
      <c r="O364" s="50" t="s">
        <v>8490</v>
      </c>
      <c r="P364" s="50"/>
    </row>
    <row r="365" spans="1:16" x14ac:dyDescent="0.3">
      <c r="A365" s="50" t="s">
        <v>8829</v>
      </c>
      <c r="B365" s="50" t="s">
        <v>7583</v>
      </c>
      <c r="C365" s="51" t="s">
        <v>7584</v>
      </c>
      <c r="D365" s="51" t="s">
        <v>8726</v>
      </c>
      <c r="E365" s="50" t="s">
        <v>232</v>
      </c>
      <c r="F365" s="51" t="s">
        <v>6281</v>
      </c>
      <c r="G365" s="50" t="s">
        <v>2255</v>
      </c>
      <c r="H365" s="50" t="s">
        <v>7582</v>
      </c>
      <c r="I365" s="50" t="s">
        <v>20</v>
      </c>
      <c r="J365" s="50" t="s">
        <v>7585</v>
      </c>
      <c r="K365" s="50" t="s">
        <v>4928</v>
      </c>
      <c r="L365" s="50" t="s">
        <v>2784</v>
      </c>
      <c r="M365" s="50" t="s">
        <v>1862</v>
      </c>
      <c r="N365" s="302" t="s">
        <v>2257</v>
      </c>
      <c r="O365" s="50" t="s">
        <v>8490</v>
      </c>
      <c r="P365" s="50"/>
    </row>
    <row r="366" spans="1:16" x14ac:dyDescent="0.3">
      <c r="A366" s="50" t="s">
        <v>8829</v>
      </c>
      <c r="B366" s="50" t="s">
        <v>7587</v>
      </c>
      <c r="C366" s="51" t="s">
        <v>7600</v>
      </c>
      <c r="D366" s="51" t="s">
        <v>3009</v>
      </c>
      <c r="E366" s="50" t="s">
        <v>419</v>
      </c>
      <c r="F366" s="51" t="s">
        <v>1728</v>
      </c>
      <c r="G366" s="50" t="s">
        <v>2255</v>
      </c>
      <c r="H366" s="50" t="s">
        <v>7599</v>
      </c>
      <c r="I366" s="50" t="s">
        <v>20</v>
      </c>
      <c r="J366" s="50" t="s">
        <v>7589</v>
      </c>
      <c r="K366" s="50" t="s">
        <v>7568</v>
      </c>
      <c r="L366" s="50" t="s">
        <v>2784</v>
      </c>
      <c r="M366" s="50" t="s">
        <v>1862</v>
      </c>
      <c r="N366" s="302" t="s">
        <v>2257</v>
      </c>
      <c r="O366" s="50" t="s">
        <v>8490</v>
      </c>
      <c r="P366" s="50"/>
    </row>
    <row r="367" spans="1:16" x14ac:dyDescent="0.3">
      <c r="A367" s="50" t="s">
        <v>8829</v>
      </c>
      <c r="B367" s="50" t="s">
        <v>7587</v>
      </c>
      <c r="C367" s="51" t="s">
        <v>7588</v>
      </c>
      <c r="D367" s="51" t="s">
        <v>8726</v>
      </c>
      <c r="E367" s="50" t="s">
        <v>232</v>
      </c>
      <c r="F367" s="51" t="s">
        <v>6281</v>
      </c>
      <c r="G367" s="50" t="s">
        <v>2255</v>
      </c>
      <c r="H367" s="50" t="s">
        <v>7586</v>
      </c>
      <c r="I367" s="50" t="s">
        <v>20</v>
      </c>
      <c r="J367" s="50" t="s">
        <v>7589</v>
      </c>
      <c r="K367" s="50" t="s">
        <v>2101</v>
      </c>
      <c r="L367" s="50" t="s">
        <v>2784</v>
      </c>
      <c r="M367" s="50" t="s">
        <v>1862</v>
      </c>
      <c r="N367" s="302" t="s">
        <v>2257</v>
      </c>
      <c r="O367" s="50" t="s">
        <v>8490</v>
      </c>
      <c r="P367" s="50"/>
    </row>
    <row r="368" spans="1:16" x14ac:dyDescent="0.3">
      <c r="A368" s="50" t="s">
        <v>8855</v>
      </c>
      <c r="B368" s="50" t="s">
        <v>7753</v>
      </c>
      <c r="C368" s="51" t="s">
        <v>7817</v>
      </c>
      <c r="D368" s="51" t="s">
        <v>18</v>
      </c>
      <c r="E368" s="50" t="s">
        <v>232</v>
      </c>
      <c r="F368" s="51" t="s">
        <v>1728</v>
      </c>
      <c r="G368" s="50" t="s">
        <v>2373</v>
      </c>
      <c r="H368" s="50" t="s">
        <v>7816</v>
      </c>
      <c r="I368" s="50" t="s">
        <v>20</v>
      </c>
      <c r="J368" s="50" t="s">
        <v>2374</v>
      </c>
      <c r="K368" s="50" t="s">
        <v>3618</v>
      </c>
      <c r="L368" s="50" t="s">
        <v>2784</v>
      </c>
      <c r="M368" s="50" t="s">
        <v>8491</v>
      </c>
      <c r="N368" s="302" t="s">
        <v>2102</v>
      </c>
      <c r="O368" s="50" t="s">
        <v>8490</v>
      </c>
      <c r="P368" s="50"/>
    </row>
    <row r="369" spans="1:16" x14ac:dyDescent="0.3">
      <c r="A369" s="50" t="s">
        <v>8856</v>
      </c>
      <c r="B369" s="50" t="s">
        <v>7753</v>
      </c>
      <c r="C369" s="51" t="s">
        <v>7823</v>
      </c>
      <c r="D369" s="51" t="s">
        <v>26</v>
      </c>
      <c r="E369" s="50" t="s">
        <v>232</v>
      </c>
      <c r="F369" s="51" t="s">
        <v>1728</v>
      </c>
      <c r="G369" s="50" t="s">
        <v>2377</v>
      </c>
      <c r="H369" s="50" t="s">
        <v>7822</v>
      </c>
      <c r="I369" s="50" t="s">
        <v>20</v>
      </c>
      <c r="J369" s="50" t="s">
        <v>2378</v>
      </c>
      <c r="K369" s="50" t="s">
        <v>3618</v>
      </c>
      <c r="L369" s="50" t="s">
        <v>2784</v>
      </c>
      <c r="M369" s="50" t="s">
        <v>8491</v>
      </c>
      <c r="N369" s="302" t="s">
        <v>2102</v>
      </c>
      <c r="O369" s="50" t="s">
        <v>8490</v>
      </c>
      <c r="P369" s="50"/>
    </row>
    <row r="370" spans="1:16" x14ac:dyDescent="0.3">
      <c r="A370" s="50" t="s">
        <v>8856</v>
      </c>
      <c r="B370" s="50" t="s">
        <v>7662</v>
      </c>
      <c r="C370" s="51" t="s">
        <v>4865</v>
      </c>
      <c r="D370" s="51" t="s">
        <v>26</v>
      </c>
      <c r="E370" s="50" t="s">
        <v>232</v>
      </c>
      <c r="F370" s="51" t="s">
        <v>1728</v>
      </c>
      <c r="G370" s="50" t="s">
        <v>2377</v>
      </c>
      <c r="H370" s="50" t="s">
        <v>7824</v>
      </c>
      <c r="I370" s="50" t="s">
        <v>20</v>
      </c>
      <c r="J370" s="50" t="s">
        <v>2378</v>
      </c>
      <c r="K370" s="50" t="s">
        <v>3618</v>
      </c>
      <c r="L370" s="50" t="s">
        <v>2784</v>
      </c>
      <c r="M370" s="50" t="s">
        <v>8491</v>
      </c>
      <c r="N370" s="302" t="s">
        <v>2102</v>
      </c>
      <c r="O370" s="50" t="s">
        <v>8490</v>
      </c>
      <c r="P370" s="50"/>
    </row>
    <row r="371" spans="1:16" x14ac:dyDescent="0.3">
      <c r="A371" s="50" t="s">
        <v>8860</v>
      </c>
      <c r="B371" s="50" t="s">
        <v>7956</v>
      </c>
      <c r="C371" s="51" t="s">
        <v>8277</v>
      </c>
      <c r="D371" s="51" t="s">
        <v>18</v>
      </c>
      <c r="E371" s="50" t="s">
        <v>232</v>
      </c>
      <c r="F371" s="51" t="s">
        <v>1728</v>
      </c>
      <c r="G371" s="50" t="s">
        <v>2747</v>
      </c>
      <c r="H371" s="50" t="s">
        <v>8276</v>
      </c>
      <c r="I371" s="50" t="s">
        <v>20</v>
      </c>
      <c r="J371" s="50" t="s">
        <v>8278</v>
      </c>
      <c r="K371" s="50" t="s">
        <v>3618</v>
      </c>
      <c r="L371" s="50" t="s">
        <v>2784</v>
      </c>
      <c r="M371" s="50" t="s">
        <v>8508</v>
      </c>
      <c r="N371" s="302" t="s">
        <v>8670</v>
      </c>
      <c r="O371" s="50" t="s">
        <v>8490</v>
      </c>
      <c r="P371" s="50"/>
    </row>
    <row r="372" spans="1:16" x14ac:dyDescent="0.3">
      <c r="A372" s="50" t="s">
        <v>8860</v>
      </c>
      <c r="B372" s="50" t="s">
        <v>7956</v>
      </c>
      <c r="C372" s="51" t="s">
        <v>8446</v>
      </c>
      <c r="D372" s="51" t="s">
        <v>3009</v>
      </c>
      <c r="E372" s="50" t="s">
        <v>232</v>
      </c>
      <c r="F372" s="51" t="s">
        <v>1728</v>
      </c>
      <c r="G372" s="50" t="s">
        <v>2756</v>
      </c>
      <c r="H372" s="50" t="s">
        <v>8445</v>
      </c>
      <c r="I372" s="50" t="s">
        <v>20</v>
      </c>
      <c r="J372" s="50" t="s">
        <v>8447</v>
      </c>
      <c r="K372" s="50" t="s">
        <v>3618</v>
      </c>
      <c r="L372" s="50" t="s">
        <v>2784</v>
      </c>
      <c r="M372" s="50" t="s">
        <v>8508</v>
      </c>
      <c r="N372" s="302" t="s">
        <v>8670</v>
      </c>
      <c r="O372" s="50" t="s">
        <v>8490</v>
      </c>
      <c r="P372" s="50"/>
    </row>
    <row r="373" spans="1:16" x14ac:dyDescent="0.3">
      <c r="A373" s="50" t="s">
        <v>8865</v>
      </c>
      <c r="B373" s="50" t="s">
        <v>7662</v>
      </c>
      <c r="C373" s="51" t="s">
        <v>7821</v>
      </c>
      <c r="D373" s="51" t="s">
        <v>2104</v>
      </c>
      <c r="E373" s="50" t="s">
        <v>232</v>
      </c>
      <c r="F373" s="51" t="s">
        <v>1728</v>
      </c>
      <c r="G373" s="50" t="s">
        <v>2375</v>
      </c>
      <c r="H373" s="50" t="s">
        <v>7820</v>
      </c>
      <c r="I373" s="50" t="s">
        <v>20</v>
      </c>
      <c r="J373" s="50" t="s">
        <v>2376</v>
      </c>
      <c r="K373" s="50" t="s">
        <v>3618</v>
      </c>
      <c r="L373" s="50" t="s">
        <v>2784</v>
      </c>
      <c r="M373" s="50" t="s">
        <v>8491</v>
      </c>
      <c r="N373" s="302" t="s">
        <v>2102</v>
      </c>
      <c r="O373" s="50" t="s">
        <v>8490</v>
      </c>
      <c r="P373" s="50"/>
    </row>
    <row r="374" spans="1:16" x14ac:dyDescent="0.3">
      <c r="A374" s="50" t="s">
        <v>8865</v>
      </c>
      <c r="B374" s="50" t="s">
        <v>7629</v>
      </c>
      <c r="C374" s="51" t="s">
        <v>7819</v>
      </c>
      <c r="D374" s="51" t="s">
        <v>2104</v>
      </c>
      <c r="E374" s="50" t="s">
        <v>232</v>
      </c>
      <c r="F374" s="51" t="s">
        <v>1728</v>
      </c>
      <c r="G374" s="50" t="s">
        <v>2375</v>
      </c>
      <c r="H374" s="50" t="s">
        <v>7818</v>
      </c>
      <c r="I374" s="50" t="s">
        <v>20</v>
      </c>
      <c r="J374" s="50" t="s">
        <v>2376</v>
      </c>
      <c r="K374" s="50" t="s">
        <v>3618</v>
      </c>
      <c r="L374" s="50" t="s">
        <v>2784</v>
      </c>
      <c r="M374" s="50" t="s">
        <v>8491</v>
      </c>
      <c r="N374" s="302" t="s">
        <v>2102</v>
      </c>
      <c r="O374" s="50" t="s">
        <v>8490</v>
      </c>
      <c r="P374" s="50"/>
    </row>
    <row r="375" spans="1:16" x14ac:dyDescent="0.3">
      <c r="A375" s="50" t="s">
        <v>8881</v>
      </c>
      <c r="B375" s="50" t="s">
        <v>7843</v>
      </c>
      <c r="C375" s="51" t="s">
        <v>7158</v>
      </c>
      <c r="D375" s="51" t="s">
        <v>3009</v>
      </c>
      <c r="E375" s="50" t="s">
        <v>419</v>
      </c>
      <c r="F375" s="51" t="s">
        <v>1728</v>
      </c>
      <c r="G375" s="50" t="s">
        <v>2738</v>
      </c>
      <c r="H375" s="50" t="s">
        <v>8143</v>
      </c>
      <c r="I375" s="50" t="s">
        <v>20</v>
      </c>
      <c r="J375" s="50" t="s">
        <v>8144</v>
      </c>
      <c r="K375" s="50" t="s">
        <v>6587</v>
      </c>
      <c r="L375" s="50" t="s">
        <v>2784</v>
      </c>
      <c r="M375" s="50" t="s">
        <v>8508</v>
      </c>
      <c r="N375" s="302" t="s">
        <v>2257</v>
      </c>
      <c r="O375" s="50" t="s">
        <v>8490</v>
      </c>
      <c r="P375" s="50"/>
    </row>
    <row r="376" spans="1:16" x14ac:dyDescent="0.3">
      <c r="A376" s="50" t="s">
        <v>8881</v>
      </c>
      <c r="B376" s="50" t="s">
        <v>7843</v>
      </c>
      <c r="C376" s="51" t="s">
        <v>6688</v>
      </c>
      <c r="D376" s="51" t="s">
        <v>3009</v>
      </c>
      <c r="E376" s="50" t="s">
        <v>232</v>
      </c>
      <c r="F376" s="51" t="s">
        <v>6281</v>
      </c>
      <c r="G376" s="50" t="s">
        <v>2738</v>
      </c>
      <c r="H376" s="50" t="s">
        <v>8145</v>
      </c>
      <c r="I376" s="50" t="s">
        <v>20</v>
      </c>
      <c r="J376" s="50" t="s">
        <v>8144</v>
      </c>
      <c r="K376" s="50" t="s">
        <v>3618</v>
      </c>
      <c r="L376" s="50" t="s">
        <v>2784</v>
      </c>
      <c r="M376" s="50" t="s">
        <v>8508</v>
      </c>
      <c r="N376" s="302" t="s">
        <v>2257</v>
      </c>
      <c r="O376" s="50" t="s">
        <v>8490</v>
      </c>
      <c r="P376" s="50"/>
    </row>
    <row r="377" spans="1:16" x14ac:dyDescent="0.3">
      <c r="A377" s="50" t="s">
        <v>8795</v>
      </c>
      <c r="B377" s="50" t="s">
        <v>7984</v>
      </c>
      <c r="C377" s="51" t="s">
        <v>8282</v>
      </c>
      <c r="D377" s="51" t="s">
        <v>3009</v>
      </c>
      <c r="E377" s="50" t="s">
        <v>232</v>
      </c>
      <c r="F377" s="51" t="s">
        <v>1728</v>
      </c>
      <c r="G377" s="50" t="s">
        <v>2747</v>
      </c>
      <c r="H377" s="50" t="s">
        <v>8281</v>
      </c>
      <c r="I377" s="50" t="s">
        <v>20</v>
      </c>
      <c r="J377" s="50" t="s">
        <v>8280</v>
      </c>
      <c r="K377" s="50" t="s">
        <v>3618</v>
      </c>
      <c r="L377" s="50" t="s">
        <v>2784</v>
      </c>
      <c r="M377" s="50" t="s">
        <v>8508</v>
      </c>
      <c r="N377" s="302" t="s">
        <v>8654</v>
      </c>
      <c r="O377" s="50" t="s">
        <v>8490</v>
      </c>
      <c r="P377" s="50" t="s">
        <v>10085</v>
      </c>
    </row>
    <row r="378" spans="1:16" x14ac:dyDescent="0.3">
      <c r="A378" s="50" t="s">
        <v>8795</v>
      </c>
      <c r="B378" s="50" t="s">
        <v>7843</v>
      </c>
      <c r="C378" s="51" t="s">
        <v>6782</v>
      </c>
      <c r="D378" s="51" t="s">
        <v>3009</v>
      </c>
      <c r="E378" s="50" t="s">
        <v>232</v>
      </c>
      <c r="F378" s="51" t="s">
        <v>1728</v>
      </c>
      <c r="G378" s="50" t="s">
        <v>2747</v>
      </c>
      <c r="H378" s="50" t="s">
        <v>8279</v>
      </c>
      <c r="I378" s="50" t="s">
        <v>20</v>
      </c>
      <c r="J378" s="50" t="s">
        <v>8280</v>
      </c>
      <c r="K378" s="50" t="s">
        <v>3618</v>
      </c>
      <c r="L378" s="50" t="s">
        <v>2784</v>
      </c>
      <c r="M378" s="50" t="s">
        <v>8508</v>
      </c>
      <c r="N378" s="302" t="s">
        <v>8654</v>
      </c>
      <c r="O378" s="50" t="s">
        <v>8490</v>
      </c>
      <c r="P378" s="50" t="s">
        <v>10085</v>
      </c>
    </row>
  </sheetData>
  <autoFilter ref="A1:P378" xr:uid="{5A020678-905A-41D7-A791-434D9C16292A}"/>
  <sortState xmlns:xlrd2="http://schemas.microsoft.com/office/spreadsheetml/2017/richdata2" ref="A323:P379">
    <sortCondition ref="A323:A379"/>
    <sortCondition ref="M323:M379"/>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E02CC-CA90-45BF-9AB3-8DD690029243}">
  <dimension ref="A1:DT2545"/>
  <sheetViews>
    <sheetView zoomScale="60" zoomScaleNormal="60" workbookViewId="0">
      <pane xSplit="8004" topLeftCell="S1" activePane="topRight"/>
      <selection activeCell="G19" sqref="G19"/>
      <selection pane="topRight" activeCell="AN9" sqref="AN9"/>
    </sheetView>
  </sheetViews>
  <sheetFormatPr defaultColWidth="9.109375" defaultRowHeight="13.2" x14ac:dyDescent="0.25"/>
  <cols>
    <col min="1" max="1" width="7.44140625" style="7" customWidth="1"/>
    <col min="2" max="2" width="4.6640625" style="7" customWidth="1"/>
    <col min="3" max="3" width="6.44140625" style="7" customWidth="1"/>
    <col min="4" max="4" width="9.6640625" style="7" customWidth="1"/>
    <col min="5" max="5" width="9.88671875" style="7" customWidth="1"/>
    <col min="6" max="6" width="10" style="7" customWidth="1"/>
    <col min="7" max="7" width="9.44140625" style="7" customWidth="1"/>
    <col min="8" max="8" width="9.88671875" style="7" customWidth="1"/>
    <col min="9" max="9" width="9.6640625" style="7" customWidth="1"/>
    <col min="10" max="10" width="9.88671875" style="7" customWidth="1"/>
    <col min="11" max="11" width="10.5546875" style="7" customWidth="1"/>
    <col min="12" max="12" width="11" style="9" customWidth="1"/>
    <col min="13" max="13" width="11.109375" style="7" customWidth="1"/>
    <col min="14" max="14" width="9.109375" style="7" customWidth="1"/>
    <col min="15" max="16" width="9.109375" style="7"/>
    <col min="17" max="17" width="8" style="7" customWidth="1"/>
    <col min="18" max="18" width="9.109375" style="7"/>
    <col min="19" max="19" width="15" style="7" customWidth="1"/>
    <col min="20" max="24" width="9.109375" style="7"/>
    <col min="25" max="25" width="9.44140625" style="7" customWidth="1"/>
    <col min="26" max="37" width="9.109375" style="7"/>
    <col min="38" max="38" width="18.88671875" style="7" customWidth="1"/>
    <col min="39" max="40" width="9.109375" style="7"/>
    <col min="41" max="41" width="21.88671875" style="7" customWidth="1"/>
    <col min="42" max="42" width="20.6640625" style="7" customWidth="1"/>
    <col min="43" max="43" width="6.6640625" style="7" customWidth="1"/>
    <col min="44" max="44" width="6.33203125" style="7" customWidth="1"/>
    <col min="45" max="45" width="5.33203125" style="7" customWidth="1"/>
    <col min="46" max="46" width="6.44140625" style="7" customWidth="1"/>
    <col min="47" max="47" width="6.6640625" style="7" customWidth="1"/>
    <col min="48" max="48" width="7" style="7" customWidth="1"/>
    <col min="49" max="49" width="6.88671875" style="7" customWidth="1"/>
    <col min="50" max="50" width="5.44140625" style="7" customWidth="1"/>
    <col min="51" max="51" width="6.6640625" style="7" customWidth="1"/>
    <col min="52" max="52" width="7.33203125" style="7" customWidth="1"/>
    <col min="53" max="53" width="7" style="7" customWidth="1"/>
    <col min="54" max="54" width="6.6640625" style="7" customWidth="1"/>
    <col min="55" max="56" width="6.5546875" style="7" customWidth="1"/>
    <col min="57" max="57" width="7.33203125" style="7" customWidth="1"/>
    <col min="58" max="58" width="7" style="7" customWidth="1"/>
    <col min="59" max="59" width="7.33203125" style="7" customWidth="1"/>
    <col min="60" max="61" width="6.5546875" style="7" customWidth="1"/>
    <col min="62" max="62" width="8.6640625" style="7" customWidth="1"/>
    <col min="63" max="63" width="7.33203125" style="7" customWidth="1"/>
    <col min="64" max="65" width="6.5546875" style="7" customWidth="1"/>
    <col min="66" max="66" width="7.33203125" style="7" customWidth="1"/>
    <col min="67" max="67" width="8" style="7" customWidth="1"/>
    <col min="68" max="68" width="7" style="7" customWidth="1"/>
    <col min="69" max="69" width="6.109375" style="7" customWidth="1"/>
    <col min="70" max="70" width="7.33203125" style="20" customWidth="1"/>
    <col min="71" max="71" width="6.88671875" style="7" customWidth="1"/>
    <col min="72" max="72" width="7" style="7" customWidth="1"/>
    <col min="73" max="73" width="7.109375" style="7" customWidth="1"/>
    <col min="74" max="74" width="7.33203125" style="20" customWidth="1"/>
    <col min="75" max="75" width="7.88671875" style="7" customWidth="1"/>
    <col min="76" max="77" width="8.109375" style="7" customWidth="1"/>
    <col min="78" max="78" width="6.88671875" style="7" customWidth="1"/>
    <col min="79" max="79" width="7.6640625" style="7" customWidth="1"/>
    <col min="80" max="80" width="7.33203125" style="7" customWidth="1"/>
    <col min="81" max="81" width="7.5546875" style="7" customWidth="1"/>
    <col min="82" max="82" width="7.33203125" style="7" customWidth="1"/>
    <col min="83" max="83" width="6.5546875" style="7" customWidth="1"/>
    <col min="84" max="84" width="7" style="7" customWidth="1"/>
    <col min="85" max="85" width="7.33203125" style="7" customWidth="1"/>
    <col min="86" max="86" width="7.109375" style="7" customWidth="1"/>
    <col min="87" max="87" width="6.6640625" style="7" customWidth="1"/>
    <col min="88" max="88" width="8" style="7" customWidth="1"/>
    <col min="89" max="89" width="7.44140625" style="7" customWidth="1"/>
    <col min="90" max="91" width="6.88671875" style="7" customWidth="1"/>
    <col min="92" max="92" width="7.6640625" style="7" customWidth="1"/>
    <col min="93" max="93" width="7.33203125" style="7" customWidth="1"/>
    <col min="94" max="94" width="7.109375" style="7" customWidth="1"/>
    <col min="95" max="95" width="10.5546875" style="7" customWidth="1"/>
    <col min="96" max="96" width="9.33203125" style="7" customWidth="1"/>
    <col min="97" max="97" width="11" style="7" customWidth="1"/>
    <col min="98" max="98" width="10.5546875" style="7" customWidth="1"/>
    <col min="99" max="99" width="12.44140625" style="7" customWidth="1"/>
    <col min="100" max="100" width="12.33203125" style="7" customWidth="1"/>
    <col min="101" max="102" width="10.6640625" style="7" customWidth="1"/>
    <col min="103" max="103" width="11" style="7" customWidth="1"/>
    <col min="104" max="104" width="10.5546875" style="7" customWidth="1"/>
    <col min="105" max="105" width="12.33203125" style="7" customWidth="1"/>
    <col min="106" max="106" width="10.33203125" style="7" customWidth="1"/>
    <col min="107" max="107" width="10" style="7" customWidth="1"/>
    <col min="108" max="108" width="12.33203125" style="7" customWidth="1"/>
    <col min="109" max="109" width="11.88671875" style="7" customWidth="1"/>
    <col min="110" max="16384" width="9.109375" style="7"/>
  </cols>
  <sheetData>
    <row r="1" spans="1:26" ht="39.6" x14ac:dyDescent="0.25">
      <c r="A1" s="75" t="s">
        <v>10062</v>
      </c>
      <c r="B1" s="75" t="s">
        <v>8893</v>
      </c>
      <c r="C1" s="75" t="s">
        <v>8743</v>
      </c>
      <c r="D1" s="75" t="s">
        <v>9775</v>
      </c>
      <c r="E1" s="76" t="s">
        <v>9776</v>
      </c>
      <c r="F1" s="75" t="s">
        <v>9777</v>
      </c>
      <c r="G1" s="75" t="s">
        <v>9778</v>
      </c>
      <c r="H1" s="75" t="s">
        <v>9779</v>
      </c>
      <c r="I1" s="75" t="s">
        <v>9780</v>
      </c>
      <c r="J1" s="77" t="s">
        <v>9781</v>
      </c>
      <c r="K1" s="78" t="s">
        <v>9782</v>
      </c>
      <c r="L1" s="79" t="s">
        <v>10063</v>
      </c>
      <c r="S1" s="7" t="s">
        <v>10062</v>
      </c>
    </row>
    <row r="2" spans="1:26" x14ac:dyDescent="0.25">
      <c r="A2" s="80" t="s">
        <v>95</v>
      </c>
      <c r="B2" s="80" t="s">
        <v>2105</v>
      </c>
      <c r="C2" s="81">
        <v>1</v>
      </c>
      <c r="D2" s="82">
        <v>1</v>
      </c>
      <c r="E2" s="82">
        <v>0</v>
      </c>
      <c r="F2" s="82">
        <v>0</v>
      </c>
      <c r="G2" s="82">
        <v>0</v>
      </c>
      <c r="H2" s="305">
        <v>1</v>
      </c>
      <c r="I2" s="82">
        <v>0</v>
      </c>
      <c r="J2" s="83">
        <v>0</v>
      </c>
      <c r="K2" s="84">
        <f t="shared" ref="K2:K3" si="0">SUM(E2:J2)</f>
        <v>1</v>
      </c>
      <c r="L2" s="9">
        <v>1</v>
      </c>
      <c r="S2" s="11" t="s">
        <v>9784</v>
      </c>
      <c r="T2" s="11" t="s">
        <v>195</v>
      </c>
      <c r="U2" s="11" t="s">
        <v>140</v>
      </c>
      <c r="V2" s="11" t="s">
        <v>157</v>
      </c>
      <c r="W2" s="11" t="s">
        <v>89</v>
      </c>
      <c r="X2" s="11" t="s">
        <v>343</v>
      </c>
      <c r="Y2" s="11" t="s">
        <v>8746</v>
      </c>
    </row>
    <row r="3" spans="1:26" x14ac:dyDescent="0.25">
      <c r="A3" s="85" t="s">
        <v>2145</v>
      </c>
      <c r="B3" s="85" t="s">
        <v>6281</v>
      </c>
      <c r="C3" s="86">
        <v>1</v>
      </c>
      <c r="D3" s="87">
        <v>1</v>
      </c>
      <c r="E3" s="87">
        <v>0</v>
      </c>
      <c r="F3" s="87">
        <v>0</v>
      </c>
      <c r="G3" s="87">
        <v>0</v>
      </c>
      <c r="H3" s="87">
        <v>1</v>
      </c>
      <c r="I3" s="87">
        <v>0</v>
      </c>
      <c r="J3" s="84">
        <v>0</v>
      </c>
      <c r="K3" s="84">
        <f t="shared" si="0"/>
        <v>1</v>
      </c>
      <c r="S3" s="11" t="s">
        <v>8756</v>
      </c>
      <c r="T3" s="16">
        <v>0</v>
      </c>
      <c r="U3" s="16">
        <v>0</v>
      </c>
      <c r="V3" s="16">
        <v>0</v>
      </c>
      <c r="W3" s="16">
        <v>0</v>
      </c>
      <c r="X3" s="16">
        <v>0</v>
      </c>
      <c r="Y3" s="11">
        <f t="shared" ref="Y3:Y13" si="1">SUM(T3:X3)</f>
        <v>0</v>
      </c>
    </row>
    <row r="4" spans="1:26" x14ac:dyDescent="0.25">
      <c r="A4" s="85" t="s">
        <v>2145</v>
      </c>
      <c r="B4" s="85" t="s">
        <v>2105</v>
      </c>
      <c r="C4" s="86">
        <v>1</v>
      </c>
      <c r="D4" s="87">
        <v>1</v>
      </c>
      <c r="E4" s="87">
        <v>0</v>
      </c>
      <c r="F4" s="87">
        <v>0</v>
      </c>
      <c r="G4" s="87">
        <v>0</v>
      </c>
      <c r="H4" s="306">
        <v>1</v>
      </c>
      <c r="I4" s="87">
        <v>0</v>
      </c>
      <c r="J4" s="84">
        <v>0</v>
      </c>
      <c r="K4" s="84">
        <f t="shared" ref="K4:K6" si="2">SUM(E4:J4)</f>
        <v>1</v>
      </c>
      <c r="S4" s="88" t="s">
        <v>8757</v>
      </c>
      <c r="T4" s="89">
        <v>0</v>
      </c>
      <c r="U4" s="89">
        <v>0</v>
      </c>
      <c r="V4" s="89">
        <v>0</v>
      </c>
      <c r="W4" s="89">
        <v>0</v>
      </c>
      <c r="X4" s="89">
        <v>0</v>
      </c>
      <c r="Y4" s="11">
        <f t="shared" si="1"/>
        <v>0</v>
      </c>
    </row>
    <row r="5" spans="1:26" x14ac:dyDescent="0.25">
      <c r="A5" s="85" t="s">
        <v>2145</v>
      </c>
      <c r="B5" s="85" t="s">
        <v>1728</v>
      </c>
      <c r="C5" s="86">
        <v>1</v>
      </c>
      <c r="D5" s="87">
        <v>1</v>
      </c>
      <c r="E5" s="87">
        <v>0</v>
      </c>
      <c r="F5" s="87">
        <v>0</v>
      </c>
      <c r="G5" s="87">
        <v>0</v>
      </c>
      <c r="H5" s="87">
        <v>1</v>
      </c>
      <c r="I5" s="87">
        <v>0</v>
      </c>
      <c r="J5" s="84">
        <v>0</v>
      </c>
      <c r="K5" s="84">
        <f t="shared" si="2"/>
        <v>1</v>
      </c>
      <c r="L5" s="9">
        <v>3</v>
      </c>
      <c r="S5" s="11" t="s">
        <v>8758</v>
      </c>
      <c r="T5" s="16">
        <v>0</v>
      </c>
      <c r="U5" s="16">
        <v>0</v>
      </c>
      <c r="V5" s="16">
        <v>0</v>
      </c>
      <c r="W5" s="16">
        <v>0</v>
      </c>
      <c r="X5" s="16">
        <v>0</v>
      </c>
      <c r="Y5" s="11">
        <f t="shared" si="1"/>
        <v>0</v>
      </c>
    </row>
    <row r="6" spans="1:26" x14ac:dyDescent="0.25">
      <c r="A6" s="80" t="s">
        <v>2220</v>
      </c>
      <c r="B6" s="80" t="s">
        <v>6281</v>
      </c>
      <c r="C6" s="81">
        <v>3</v>
      </c>
      <c r="D6" s="82">
        <v>3</v>
      </c>
      <c r="E6" s="82">
        <v>0</v>
      </c>
      <c r="F6" s="82">
        <v>0</v>
      </c>
      <c r="G6" s="82">
        <v>0</v>
      </c>
      <c r="H6" s="82">
        <v>3</v>
      </c>
      <c r="I6" s="82">
        <v>0</v>
      </c>
      <c r="J6" s="83">
        <v>0</v>
      </c>
      <c r="K6" s="84">
        <f t="shared" si="2"/>
        <v>3</v>
      </c>
      <c r="S6" s="88" t="s">
        <v>8759</v>
      </c>
      <c r="T6" s="89">
        <v>0</v>
      </c>
      <c r="U6" s="89">
        <v>0</v>
      </c>
      <c r="V6" s="89">
        <v>0</v>
      </c>
      <c r="W6" s="89">
        <v>0</v>
      </c>
      <c r="X6" s="89">
        <v>0</v>
      </c>
      <c r="Y6" s="11">
        <f t="shared" si="1"/>
        <v>0</v>
      </c>
    </row>
    <row r="7" spans="1:26" x14ac:dyDescent="0.25">
      <c r="A7" s="80" t="s">
        <v>2220</v>
      </c>
      <c r="B7" s="80" t="s">
        <v>1728</v>
      </c>
      <c r="C7" s="81">
        <v>19</v>
      </c>
      <c r="D7" s="82">
        <v>19</v>
      </c>
      <c r="E7" s="82">
        <v>0</v>
      </c>
      <c r="F7" s="82">
        <v>5</v>
      </c>
      <c r="G7" s="82">
        <v>0</v>
      </c>
      <c r="H7" s="82">
        <v>14</v>
      </c>
      <c r="I7" s="82">
        <v>0</v>
      </c>
      <c r="J7" s="83">
        <v>0</v>
      </c>
      <c r="K7" s="84">
        <f t="shared" ref="K7:K20" si="3">SUM(E7:J7)</f>
        <v>19</v>
      </c>
      <c r="L7" s="9">
        <v>22</v>
      </c>
      <c r="S7" s="11" t="s">
        <v>8760</v>
      </c>
      <c r="T7" s="16">
        <v>0</v>
      </c>
      <c r="U7" s="16">
        <v>0</v>
      </c>
      <c r="V7" s="16">
        <v>0</v>
      </c>
      <c r="W7" s="16">
        <v>0</v>
      </c>
      <c r="X7" s="16">
        <v>0</v>
      </c>
      <c r="Y7" s="11">
        <f t="shared" si="1"/>
        <v>0</v>
      </c>
    </row>
    <row r="8" spans="1:26" x14ac:dyDescent="0.25">
      <c r="A8" s="85" t="s">
        <v>1314</v>
      </c>
      <c r="B8" s="85" t="s">
        <v>6281</v>
      </c>
      <c r="C8" s="86">
        <v>16</v>
      </c>
      <c r="D8" s="87">
        <v>16</v>
      </c>
      <c r="E8" s="87">
        <v>0</v>
      </c>
      <c r="F8" s="87">
        <v>4</v>
      </c>
      <c r="G8" s="87">
        <v>0</v>
      </c>
      <c r="H8" s="87">
        <v>12</v>
      </c>
      <c r="I8" s="87">
        <v>0</v>
      </c>
      <c r="J8" s="84">
        <v>0</v>
      </c>
      <c r="K8" s="84">
        <f t="shared" si="3"/>
        <v>16</v>
      </c>
      <c r="S8" s="88" t="s">
        <v>8761</v>
      </c>
      <c r="T8" s="89">
        <v>0</v>
      </c>
      <c r="U8" s="89">
        <v>0</v>
      </c>
      <c r="V8" s="89">
        <v>0</v>
      </c>
      <c r="W8" s="89">
        <v>1</v>
      </c>
      <c r="X8" s="89">
        <v>0</v>
      </c>
      <c r="Y8" s="11">
        <f t="shared" si="1"/>
        <v>1</v>
      </c>
    </row>
    <row r="9" spans="1:26" x14ac:dyDescent="0.25">
      <c r="A9" s="85" t="s">
        <v>1314</v>
      </c>
      <c r="B9" s="85" t="s">
        <v>1728</v>
      </c>
      <c r="C9" s="86">
        <v>69</v>
      </c>
      <c r="D9" s="87">
        <v>69</v>
      </c>
      <c r="E9" s="87">
        <v>1</v>
      </c>
      <c r="F9" s="87">
        <v>11</v>
      </c>
      <c r="G9" s="87">
        <v>8</v>
      </c>
      <c r="H9" s="87">
        <v>30</v>
      </c>
      <c r="I9" s="87">
        <v>19</v>
      </c>
      <c r="J9" s="84">
        <v>0</v>
      </c>
      <c r="K9" s="84">
        <f t="shared" si="3"/>
        <v>69</v>
      </c>
      <c r="L9" s="9">
        <v>85</v>
      </c>
      <c r="S9" s="11" t="s">
        <v>8762</v>
      </c>
      <c r="T9" s="16">
        <v>0</v>
      </c>
      <c r="U9" s="16">
        <v>0</v>
      </c>
      <c r="V9" s="16">
        <v>0</v>
      </c>
      <c r="W9" s="16">
        <v>3</v>
      </c>
      <c r="X9" s="16">
        <v>0</v>
      </c>
      <c r="Y9" s="11">
        <f t="shared" si="1"/>
        <v>3</v>
      </c>
    </row>
    <row r="10" spans="1:26" x14ac:dyDescent="0.25">
      <c r="A10" s="80" t="s">
        <v>419</v>
      </c>
      <c r="B10" s="80" t="s">
        <v>6281</v>
      </c>
      <c r="C10" s="81">
        <v>59</v>
      </c>
      <c r="D10" s="82">
        <v>59</v>
      </c>
      <c r="E10" s="82">
        <v>1</v>
      </c>
      <c r="F10" s="82">
        <v>13</v>
      </c>
      <c r="G10" s="82">
        <v>7</v>
      </c>
      <c r="H10" s="82">
        <v>38</v>
      </c>
      <c r="I10" s="82">
        <v>0</v>
      </c>
      <c r="J10" s="83">
        <v>0</v>
      </c>
      <c r="K10" s="84">
        <f t="shared" si="3"/>
        <v>59</v>
      </c>
      <c r="S10" s="88" t="s">
        <v>8763</v>
      </c>
      <c r="T10" s="89">
        <v>0</v>
      </c>
      <c r="U10" s="89">
        <v>5</v>
      </c>
      <c r="V10" s="89">
        <v>0</v>
      </c>
      <c r="W10" s="89">
        <v>17</v>
      </c>
      <c r="X10" s="89">
        <v>0</v>
      </c>
      <c r="Y10" s="11">
        <f t="shared" si="1"/>
        <v>22</v>
      </c>
      <c r="Z10" s="9"/>
    </row>
    <row r="11" spans="1:26" x14ac:dyDescent="0.25">
      <c r="A11" s="80" t="s">
        <v>419</v>
      </c>
      <c r="B11" s="80" t="s">
        <v>2105</v>
      </c>
      <c r="C11" s="81">
        <v>4</v>
      </c>
      <c r="D11" s="82">
        <v>4</v>
      </c>
      <c r="E11" s="82">
        <v>0</v>
      </c>
      <c r="F11" s="305">
        <v>4</v>
      </c>
      <c r="G11" s="82">
        <v>0</v>
      </c>
      <c r="H11" s="82">
        <v>0</v>
      </c>
      <c r="I11" s="82">
        <v>0</v>
      </c>
      <c r="J11" s="83">
        <v>0</v>
      </c>
      <c r="K11" s="84">
        <f t="shared" si="3"/>
        <v>4</v>
      </c>
      <c r="S11" s="11" t="s">
        <v>8764</v>
      </c>
      <c r="T11" s="16">
        <v>1</v>
      </c>
      <c r="U11" s="16">
        <v>15</v>
      </c>
      <c r="V11" s="16">
        <v>8</v>
      </c>
      <c r="W11" s="16">
        <v>42</v>
      </c>
      <c r="X11" s="16">
        <v>19</v>
      </c>
      <c r="Y11" s="11">
        <f t="shared" si="1"/>
        <v>85</v>
      </c>
      <c r="Z11" s="9"/>
    </row>
    <row r="12" spans="1:26" x14ac:dyDescent="0.25">
      <c r="A12" s="80" t="s">
        <v>419</v>
      </c>
      <c r="B12" s="80" t="s">
        <v>7432</v>
      </c>
      <c r="C12" s="81">
        <v>1</v>
      </c>
      <c r="D12" s="82">
        <v>1</v>
      </c>
      <c r="E12" s="82">
        <v>0</v>
      </c>
      <c r="F12" s="82">
        <v>0</v>
      </c>
      <c r="G12" s="82">
        <v>0</v>
      </c>
      <c r="H12" s="305">
        <v>1</v>
      </c>
      <c r="I12" s="82">
        <v>0</v>
      </c>
      <c r="J12" s="83">
        <v>0</v>
      </c>
      <c r="K12" s="84">
        <f t="shared" si="3"/>
        <v>1</v>
      </c>
      <c r="S12" s="88" t="s">
        <v>8765</v>
      </c>
      <c r="T12" s="89">
        <v>12</v>
      </c>
      <c r="U12" s="89">
        <v>63</v>
      </c>
      <c r="V12" s="89">
        <v>16</v>
      </c>
      <c r="W12" s="89">
        <v>105</v>
      </c>
      <c r="X12" s="89">
        <v>68</v>
      </c>
      <c r="Y12" s="11">
        <f t="shared" si="1"/>
        <v>264</v>
      </c>
    </row>
    <row r="13" spans="1:26" x14ac:dyDescent="0.25">
      <c r="A13" s="80" t="s">
        <v>419</v>
      </c>
      <c r="B13" s="80" t="s">
        <v>1728</v>
      </c>
      <c r="C13" s="81">
        <v>200</v>
      </c>
      <c r="D13" s="82">
        <v>200</v>
      </c>
      <c r="E13" s="82">
        <v>11</v>
      </c>
      <c r="F13" s="82">
        <v>46</v>
      </c>
      <c r="G13" s="82">
        <v>9</v>
      </c>
      <c r="H13" s="82">
        <v>66</v>
      </c>
      <c r="I13" s="82">
        <v>68</v>
      </c>
      <c r="J13" s="83">
        <v>0</v>
      </c>
      <c r="K13" s="84">
        <f t="shared" si="3"/>
        <v>200</v>
      </c>
      <c r="L13" s="9">
        <v>264</v>
      </c>
      <c r="S13" s="11" t="s">
        <v>9785</v>
      </c>
      <c r="T13" s="16">
        <v>42</v>
      </c>
      <c r="U13" s="16">
        <v>201</v>
      </c>
      <c r="V13" s="16">
        <v>56</v>
      </c>
      <c r="W13" s="16">
        <v>263</v>
      </c>
      <c r="X13" s="16">
        <v>1070</v>
      </c>
      <c r="Y13" s="11">
        <f t="shared" si="1"/>
        <v>1632</v>
      </c>
      <c r="Z13" s="9"/>
    </row>
    <row r="14" spans="1:26" x14ac:dyDescent="0.25">
      <c r="A14" s="85" t="s">
        <v>232</v>
      </c>
      <c r="B14" s="85" t="s">
        <v>6281</v>
      </c>
      <c r="C14" s="86">
        <v>179</v>
      </c>
      <c r="D14" s="87">
        <v>179</v>
      </c>
      <c r="E14" s="87">
        <v>9</v>
      </c>
      <c r="F14" s="87">
        <v>57</v>
      </c>
      <c r="G14" s="87">
        <v>15</v>
      </c>
      <c r="H14" s="87">
        <v>98</v>
      </c>
      <c r="I14" s="87">
        <v>0</v>
      </c>
      <c r="J14" s="84">
        <v>0</v>
      </c>
      <c r="K14" s="84">
        <f t="shared" si="3"/>
        <v>179</v>
      </c>
      <c r="S14" s="88" t="s">
        <v>10066</v>
      </c>
      <c r="T14" s="89">
        <v>0</v>
      </c>
      <c r="U14" s="89">
        <v>0</v>
      </c>
      <c r="V14" s="89">
        <v>0</v>
      </c>
      <c r="W14" s="89">
        <v>7</v>
      </c>
      <c r="X14" s="89">
        <v>0</v>
      </c>
      <c r="Y14" s="11">
        <f t="shared" ref="Y14" si="4">SUM(T14:X14)</f>
        <v>7</v>
      </c>
    </row>
    <row r="15" spans="1:26" x14ac:dyDescent="0.25">
      <c r="A15" s="85" t="s">
        <v>232</v>
      </c>
      <c r="B15" s="85" t="s">
        <v>2105</v>
      </c>
      <c r="C15" s="86">
        <v>15</v>
      </c>
      <c r="D15" s="87">
        <v>12</v>
      </c>
      <c r="E15" s="87">
        <v>0</v>
      </c>
      <c r="F15" s="306">
        <v>2</v>
      </c>
      <c r="G15" s="306">
        <v>2</v>
      </c>
      <c r="H15" s="306">
        <v>3</v>
      </c>
      <c r="I15" s="87">
        <v>5</v>
      </c>
      <c r="J15" s="84">
        <v>0</v>
      </c>
      <c r="K15" s="84">
        <f t="shared" si="3"/>
        <v>12</v>
      </c>
      <c r="T15" s="9">
        <f>SUM(T3:T14)</f>
        <v>55</v>
      </c>
      <c r="U15" s="9">
        <f t="shared" ref="U15:X15" si="5">SUM(U3:U14)</f>
        <v>284</v>
      </c>
      <c r="V15" s="9">
        <f t="shared" si="5"/>
        <v>80</v>
      </c>
      <c r="W15" s="9">
        <f t="shared" si="5"/>
        <v>438</v>
      </c>
      <c r="X15" s="9">
        <f t="shared" si="5"/>
        <v>1157</v>
      </c>
      <c r="Y15" s="11">
        <f>SUM(T15:X15)</f>
        <v>2014</v>
      </c>
    </row>
    <row r="16" spans="1:26" x14ac:dyDescent="0.25">
      <c r="A16" s="85" t="s">
        <v>232</v>
      </c>
      <c r="B16" s="85" t="s">
        <v>7432</v>
      </c>
      <c r="C16" s="86">
        <v>3</v>
      </c>
      <c r="D16" s="87">
        <v>3</v>
      </c>
      <c r="E16" s="87">
        <v>0</v>
      </c>
      <c r="F16" s="87">
        <v>2</v>
      </c>
      <c r="G16" s="87">
        <v>0</v>
      </c>
      <c r="H16" s="87">
        <v>1</v>
      </c>
      <c r="I16" s="87">
        <v>0</v>
      </c>
      <c r="J16" s="84">
        <v>0</v>
      </c>
      <c r="K16" s="84">
        <f t="shared" si="3"/>
        <v>3</v>
      </c>
    </row>
    <row r="17" spans="1:25" x14ac:dyDescent="0.25">
      <c r="A17" s="85" t="s">
        <v>232</v>
      </c>
      <c r="B17" s="85" t="s">
        <v>1728</v>
      </c>
      <c r="C17" s="86">
        <v>1439</v>
      </c>
      <c r="D17" s="87">
        <v>1438</v>
      </c>
      <c r="E17" s="87">
        <v>33</v>
      </c>
      <c r="F17" s="87">
        <v>140</v>
      </c>
      <c r="G17" s="87">
        <v>39</v>
      </c>
      <c r="H17" s="87">
        <v>161</v>
      </c>
      <c r="I17" s="87">
        <v>1065</v>
      </c>
      <c r="J17" s="84">
        <v>0</v>
      </c>
      <c r="K17" s="84">
        <f t="shared" si="3"/>
        <v>1438</v>
      </c>
      <c r="L17" s="9">
        <f>SUM(K14:K17)</f>
        <v>1632</v>
      </c>
      <c r="S17" s="11" t="s">
        <v>9786</v>
      </c>
      <c r="T17" s="11" t="s">
        <v>195</v>
      </c>
      <c r="U17" s="11" t="s">
        <v>140</v>
      </c>
      <c r="V17" s="11" t="s">
        <v>157</v>
      </c>
      <c r="W17" s="11" t="s">
        <v>89</v>
      </c>
      <c r="X17" s="11" t="s">
        <v>343</v>
      </c>
      <c r="Y17" s="11" t="s">
        <v>8746</v>
      </c>
    </row>
    <row r="18" spans="1:25" x14ac:dyDescent="0.25">
      <c r="A18" s="80" t="s">
        <v>125</v>
      </c>
      <c r="B18" s="80" t="s">
        <v>2105</v>
      </c>
      <c r="C18" s="81">
        <v>8</v>
      </c>
      <c r="D18" s="82">
        <v>7</v>
      </c>
      <c r="E18" s="82">
        <v>0</v>
      </c>
      <c r="F18" s="82">
        <v>0</v>
      </c>
      <c r="G18" s="82">
        <v>0</v>
      </c>
      <c r="H18" s="82">
        <v>7</v>
      </c>
      <c r="I18" s="82">
        <v>0</v>
      </c>
      <c r="J18" s="83">
        <v>0</v>
      </c>
      <c r="K18" s="84">
        <f t="shared" si="3"/>
        <v>7</v>
      </c>
      <c r="S18" s="11" t="s">
        <v>8756</v>
      </c>
      <c r="T18" s="16">
        <v>0</v>
      </c>
      <c r="U18" s="16">
        <v>0</v>
      </c>
      <c r="V18" s="16">
        <v>0</v>
      </c>
      <c r="W18" s="16">
        <v>0</v>
      </c>
      <c r="X18" s="16">
        <v>0</v>
      </c>
      <c r="Y18" s="11">
        <f t="shared" ref="Y18:Y28" si="6">SUM(T18:X18)</f>
        <v>0</v>
      </c>
    </row>
    <row r="19" spans="1:25" x14ac:dyDescent="0.25">
      <c r="A19" s="80" t="s">
        <v>125</v>
      </c>
      <c r="B19" s="80" t="s">
        <v>1728</v>
      </c>
      <c r="C19" s="81">
        <v>1</v>
      </c>
      <c r="D19" s="82">
        <v>1</v>
      </c>
      <c r="E19" s="82">
        <v>0</v>
      </c>
      <c r="F19" s="82">
        <v>0</v>
      </c>
      <c r="G19" s="82">
        <v>0</v>
      </c>
      <c r="H19" s="82">
        <v>0</v>
      </c>
      <c r="I19" s="82">
        <v>0</v>
      </c>
      <c r="J19" s="83">
        <v>1</v>
      </c>
      <c r="K19" s="84">
        <f t="shared" si="3"/>
        <v>1</v>
      </c>
      <c r="L19" s="9">
        <v>8</v>
      </c>
      <c r="S19" s="88" t="s">
        <v>8757</v>
      </c>
      <c r="T19" s="89">
        <v>0</v>
      </c>
      <c r="U19" s="89">
        <v>0</v>
      </c>
      <c r="V19" s="89">
        <v>0</v>
      </c>
      <c r="W19" s="90">
        <v>0</v>
      </c>
      <c r="X19" s="89">
        <v>0</v>
      </c>
      <c r="Y19" s="11">
        <f t="shared" si="6"/>
        <v>0</v>
      </c>
    </row>
    <row r="20" spans="1:25" x14ac:dyDescent="0.25">
      <c r="A20" s="85" t="s">
        <v>9787</v>
      </c>
      <c r="B20" s="93"/>
      <c r="C20" s="93">
        <f t="shared" ref="C20:J20" si="7">SUM(C2:C19)</f>
        <v>2020</v>
      </c>
      <c r="D20" s="93">
        <f t="shared" si="7"/>
        <v>2015</v>
      </c>
      <c r="E20" s="93">
        <f t="shared" si="7"/>
        <v>55</v>
      </c>
      <c r="F20" s="93">
        <f t="shared" si="7"/>
        <v>284</v>
      </c>
      <c r="G20" s="93">
        <f t="shared" si="7"/>
        <v>80</v>
      </c>
      <c r="H20" s="93">
        <f t="shared" si="7"/>
        <v>438</v>
      </c>
      <c r="I20" s="93">
        <f t="shared" si="7"/>
        <v>1157</v>
      </c>
      <c r="J20" s="93">
        <f t="shared" si="7"/>
        <v>1</v>
      </c>
      <c r="K20" s="93">
        <f t="shared" si="3"/>
        <v>2015</v>
      </c>
      <c r="L20" s="9">
        <f>SUM(L2:L19)</f>
        <v>2015</v>
      </c>
      <c r="S20" s="11" t="s">
        <v>8758</v>
      </c>
      <c r="T20" s="91">
        <v>0</v>
      </c>
      <c r="U20" s="91">
        <v>0</v>
      </c>
      <c r="V20" s="91">
        <v>0</v>
      </c>
      <c r="W20" s="16">
        <v>0</v>
      </c>
      <c r="X20" s="91">
        <v>0</v>
      </c>
      <c r="Y20" s="11">
        <f t="shared" si="6"/>
        <v>0</v>
      </c>
    </row>
    <row r="21" spans="1:25" x14ac:dyDescent="0.25">
      <c r="I21" s="7" t="s">
        <v>10065</v>
      </c>
      <c r="L21" s="7"/>
      <c r="S21" s="88" t="s">
        <v>8759</v>
      </c>
      <c r="T21" s="92">
        <v>0</v>
      </c>
      <c r="U21" s="92">
        <v>0</v>
      </c>
      <c r="V21" s="92">
        <v>0</v>
      </c>
      <c r="W21" s="92">
        <v>0</v>
      </c>
      <c r="X21" s="92">
        <v>0</v>
      </c>
      <c r="Y21" s="11">
        <f t="shared" si="6"/>
        <v>0</v>
      </c>
    </row>
    <row r="22" spans="1:25" x14ac:dyDescent="0.25">
      <c r="L22" s="7"/>
      <c r="S22" s="94" t="s">
        <v>8760</v>
      </c>
      <c r="T22" s="95">
        <v>0</v>
      </c>
      <c r="U22" s="95">
        <v>0</v>
      </c>
      <c r="V22" s="95">
        <v>0</v>
      </c>
      <c r="W22" s="95">
        <v>0</v>
      </c>
      <c r="X22" s="95">
        <v>0</v>
      </c>
      <c r="Y22" s="94">
        <f t="shared" si="6"/>
        <v>0</v>
      </c>
    </row>
    <row r="23" spans="1:25" x14ac:dyDescent="0.25">
      <c r="S23" s="88" t="s">
        <v>8761</v>
      </c>
      <c r="T23" s="96">
        <v>0</v>
      </c>
      <c r="U23" s="96">
        <v>0</v>
      </c>
      <c r="V23" s="96">
        <v>0</v>
      </c>
      <c r="W23" s="96">
        <v>0</v>
      </c>
      <c r="X23" s="96">
        <v>0</v>
      </c>
      <c r="Y23" s="11">
        <f t="shared" si="6"/>
        <v>0</v>
      </c>
    </row>
    <row r="24" spans="1:25" x14ac:dyDescent="0.25">
      <c r="S24" s="11" t="s">
        <v>8762</v>
      </c>
      <c r="T24" s="97">
        <v>0</v>
      </c>
      <c r="U24" s="97">
        <v>0</v>
      </c>
      <c r="V24" s="97">
        <v>0</v>
      </c>
      <c r="W24" s="97">
        <v>1</v>
      </c>
      <c r="X24" s="97">
        <v>0</v>
      </c>
      <c r="Y24" s="11">
        <f t="shared" si="6"/>
        <v>1</v>
      </c>
    </row>
    <row r="25" spans="1:25" x14ac:dyDescent="0.25">
      <c r="S25" s="88" t="s">
        <v>8763</v>
      </c>
      <c r="T25" s="96">
        <v>0</v>
      </c>
      <c r="U25" s="96">
        <v>0</v>
      </c>
      <c r="V25" s="96">
        <v>0</v>
      </c>
      <c r="W25" s="96">
        <v>3</v>
      </c>
      <c r="X25" s="96">
        <v>0</v>
      </c>
      <c r="Y25" s="11">
        <f t="shared" si="6"/>
        <v>3</v>
      </c>
    </row>
    <row r="26" spans="1:25" x14ac:dyDescent="0.25">
      <c r="S26" s="11" t="s">
        <v>8764</v>
      </c>
      <c r="T26" s="87">
        <v>0</v>
      </c>
      <c r="U26" s="87">
        <v>4</v>
      </c>
      <c r="V26" s="87">
        <v>0</v>
      </c>
      <c r="W26" s="87">
        <v>12</v>
      </c>
      <c r="X26" s="87">
        <v>0</v>
      </c>
      <c r="Y26" s="11">
        <f t="shared" si="6"/>
        <v>16</v>
      </c>
    </row>
    <row r="27" spans="1:25" x14ac:dyDescent="0.25">
      <c r="S27" s="88" t="s">
        <v>8765</v>
      </c>
      <c r="T27" s="82">
        <v>1</v>
      </c>
      <c r="U27" s="82">
        <v>13</v>
      </c>
      <c r="V27" s="82">
        <v>7</v>
      </c>
      <c r="W27" s="82">
        <v>38</v>
      </c>
      <c r="X27" s="82">
        <v>0</v>
      </c>
      <c r="Y27" s="11">
        <f t="shared" si="6"/>
        <v>59</v>
      </c>
    </row>
    <row r="28" spans="1:25" x14ac:dyDescent="0.25">
      <c r="S28" s="11" t="s">
        <v>9785</v>
      </c>
      <c r="T28" s="87">
        <v>9</v>
      </c>
      <c r="U28" s="87">
        <v>57</v>
      </c>
      <c r="V28" s="87">
        <v>15</v>
      </c>
      <c r="W28" s="87">
        <v>98</v>
      </c>
      <c r="X28" s="87">
        <v>0</v>
      </c>
      <c r="Y28" s="11">
        <f t="shared" si="6"/>
        <v>179</v>
      </c>
    </row>
    <row r="29" spans="1:25" x14ac:dyDescent="0.25">
      <c r="S29" s="88" t="s">
        <v>10066</v>
      </c>
      <c r="T29" s="82">
        <v>0</v>
      </c>
      <c r="U29" s="82">
        <v>0</v>
      </c>
      <c r="V29" s="82">
        <v>0</v>
      </c>
      <c r="W29" s="82">
        <v>0</v>
      </c>
      <c r="X29" s="82">
        <v>0</v>
      </c>
      <c r="Y29" s="11">
        <f t="shared" ref="Y29" si="8">SUM(T29:X29)</f>
        <v>0</v>
      </c>
    </row>
    <row r="30" spans="1:25" x14ac:dyDescent="0.25">
      <c r="T30" s="98">
        <f>SUM(T18:T29)</f>
        <v>10</v>
      </c>
      <c r="U30" s="98">
        <f t="shared" ref="U30:X30" si="9">SUM(U18:U29)</f>
        <v>74</v>
      </c>
      <c r="V30" s="98">
        <f t="shared" si="9"/>
        <v>22</v>
      </c>
      <c r="W30" s="98">
        <f t="shared" si="9"/>
        <v>152</v>
      </c>
      <c r="X30" s="98">
        <f t="shared" si="9"/>
        <v>0</v>
      </c>
      <c r="Y30" s="94">
        <f>SUM(T30:X30)</f>
        <v>258</v>
      </c>
    </row>
    <row r="32" spans="1:25" x14ac:dyDescent="0.25">
      <c r="S32" s="11" t="s">
        <v>9788</v>
      </c>
      <c r="T32" s="11" t="s">
        <v>195</v>
      </c>
      <c r="U32" s="11" t="s">
        <v>140</v>
      </c>
      <c r="V32" s="11" t="s">
        <v>157</v>
      </c>
      <c r="W32" s="11" t="s">
        <v>89</v>
      </c>
      <c r="X32" s="11" t="s">
        <v>343</v>
      </c>
      <c r="Y32" s="11" t="s">
        <v>9789</v>
      </c>
    </row>
    <row r="33" spans="1:26" x14ac:dyDescent="0.25">
      <c r="S33" s="11" t="s">
        <v>8756</v>
      </c>
      <c r="T33" s="16">
        <v>0</v>
      </c>
      <c r="U33" s="16">
        <v>0</v>
      </c>
      <c r="V33" s="16">
        <v>0</v>
      </c>
      <c r="W33" s="16">
        <v>0</v>
      </c>
      <c r="X33" s="16">
        <v>0</v>
      </c>
      <c r="Y33" s="16">
        <f>SUM(T33:W33)</f>
        <v>0</v>
      </c>
      <c r="Z33" s="11" t="s">
        <v>8756</v>
      </c>
    </row>
    <row r="34" spans="1:26" x14ac:dyDescent="0.25">
      <c r="S34" s="88" t="s">
        <v>8757</v>
      </c>
      <c r="T34" s="89">
        <v>0</v>
      </c>
      <c r="U34" s="89">
        <v>0</v>
      </c>
      <c r="V34" s="89">
        <v>0</v>
      </c>
      <c r="W34" s="89">
        <v>0</v>
      </c>
      <c r="X34" s="89">
        <v>0</v>
      </c>
      <c r="Y34" s="16">
        <f t="shared" ref="Y34:Y37" si="10">SUM(T34:W34)</f>
        <v>0</v>
      </c>
      <c r="Z34" s="88" t="s">
        <v>8757</v>
      </c>
    </row>
    <row r="35" spans="1:26" x14ac:dyDescent="0.25">
      <c r="S35" s="11" t="s">
        <v>8758</v>
      </c>
      <c r="T35" s="16">
        <v>0</v>
      </c>
      <c r="U35" s="16">
        <v>0</v>
      </c>
      <c r="V35" s="16">
        <v>0</v>
      </c>
      <c r="W35" s="16">
        <v>0</v>
      </c>
      <c r="X35" s="16">
        <v>0</v>
      </c>
      <c r="Y35" s="16">
        <f t="shared" si="10"/>
        <v>0</v>
      </c>
      <c r="Z35" s="11" t="s">
        <v>8758</v>
      </c>
    </row>
    <row r="36" spans="1:26" x14ac:dyDescent="0.25">
      <c r="S36" s="88" t="s">
        <v>8759</v>
      </c>
      <c r="T36" s="89">
        <v>0</v>
      </c>
      <c r="U36" s="89">
        <v>0</v>
      </c>
      <c r="V36" s="89">
        <v>0</v>
      </c>
      <c r="W36" s="89">
        <v>0</v>
      </c>
      <c r="X36" s="89">
        <v>0</v>
      </c>
      <c r="Y36" s="16">
        <f t="shared" si="10"/>
        <v>0</v>
      </c>
      <c r="Z36" s="88" t="s">
        <v>8759</v>
      </c>
    </row>
    <row r="37" spans="1:26" x14ac:dyDescent="0.25">
      <c r="S37" s="11" t="s">
        <v>8760</v>
      </c>
      <c r="T37" s="16">
        <v>0</v>
      </c>
      <c r="U37" s="16">
        <v>0</v>
      </c>
      <c r="V37" s="16">
        <v>0</v>
      </c>
      <c r="W37" s="16">
        <v>0</v>
      </c>
      <c r="X37" s="16">
        <v>0</v>
      </c>
      <c r="Y37" s="16">
        <f t="shared" si="10"/>
        <v>0</v>
      </c>
      <c r="Z37" s="11" t="s">
        <v>8760</v>
      </c>
    </row>
    <row r="38" spans="1:26" x14ac:dyDescent="0.25">
      <c r="S38" s="88" t="s">
        <v>8761</v>
      </c>
      <c r="T38" s="89">
        <v>0</v>
      </c>
      <c r="U38" s="89">
        <v>0</v>
      </c>
      <c r="V38" s="89">
        <v>0</v>
      </c>
      <c r="W38" s="89">
        <v>1</v>
      </c>
      <c r="X38" s="89">
        <v>0</v>
      </c>
      <c r="Y38" s="16">
        <f t="shared" ref="Y38:Y44" si="11">SUM(T38:W38)</f>
        <v>1</v>
      </c>
      <c r="Z38" s="88" t="s">
        <v>8761</v>
      </c>
    </row>
    <row r="39" spans="1:26" x14ac:dyDescent="0.25">
      <c r="S39" s="11" t="s">
        <v>8762</v>
      </c>
      <c r="T39" s="16">
        <v>0</v>
      </c>
      <c r="U39" s="16">
        <v>0</v>
      </c>
      <c r="V39" s="16">
        <v>0</v>
      </c>
      <c r="W39" s="16">
        <v>2</v>
      </c>
      <c r="X39" s="16">
        <v>0</v>
      </c>
      <c r="Y39" s="16">
        <f t="shared" si="11"/>
        <v>2</v>
      </c>
      <c r="Z39" s="11" t="s">
        <v>8762</v>
      </c>
    </row>
    <row r="40" spans="1:26" x14ac:dyDescent="0.25">
      <c r="S40" s="88" t="s">
        <v>8763</v>
      </c>
      <c r="T40" s="89">
        <v>0</v>
      </c>
      <c r="U40" s="89">
        <v>5</v>
      </c>
      <c r="V40" s="89">
        <v>0</v>
      </c>
      <c r="W40" s="89">
        <v>14</v>
      </c>
      <c r="X40" s="89">
        <v>0</v>
      </c>
      <c r="Y40" s="16">
        <f t="shared" si="11"/>
        <v>19</v>
      </c>
      <c r="Z40" s="88" t="s">
        <v>8763</v>
      </c>
    </row>
    <row r="41" spans="1:26" x14ac:dyDescent="0.25">
      <c r="S41" s="11" t="s">
        <v>8764</v>
      </c>
      <c r="T41" s="16">
        <v>1</v>
      </c>
      <c r="U41" s="16">
        <v>11</v>
      </c>
      <c r="V41" s="16">
        <v>8</v>
      </c>
      <c r="W41" s="16">
        <v>30</v>
      </c>
      <c r="X41" s="16">
        <v>19</v>
      </c>
      <c r="Y41" s="16">
        <f t="shared" si="11"/>
        <v>50</v>
      </c>
      <c r="Z41" s="11" t="s">
        <v>8764</v>
      </c>
    </row>
    <row r="42" spans="1:26" x14ac:dyDescent="0.25">
      <c r="S42" s="88" t="s">
        <v>8765</v>
      </c>
      <c r="T42" s="89">
        <v>11</v>
      </c>
      <c r="U42" s="89">
        <v>50</v>
      </c>
      <c r="V42" s="89">
        <v>9</v>
      </c>
      <c r="W42" s="89">
        <v>67</v>
      </c>
      <c r="X42" s="89">
        <v>68</v>
      </c>
      <c r="Y42" s="16">
        <f t="shared" si="11"/>
        <v>137</v>
      </c>
      <c r="Z42" s="88" t="s">
        <v>8765</v>
      </c>
    </row>
    <row r="43" spans="1:26" x14ac:dyDescent="0.25">
      <c r="S43" s="11" t="s">
        <v>9785</v>
      </c>
      <c r="T43" s="16">
        <v>33</v>
      </c>
      <c r="U43" s="16">
        <v>144</v>
      </c>
      <c r="V43" s="16">
        <v>41</v>
      </c>
      <c r="W43" s="16">
        <v>165</v>
      </c>
      <c r="X43" s="16">
        <v>1070</v>
      </c>
      <c r="Y43" s="16">
        <f t="shared" si="11"/>
        <v>383</v>
      </c>
      <c r="Z43" s="11" t="s">
        <v>9785</v>
      </c>
    </row>
    <row r="44" spans="1:26" x14ac:dyDescent="0.25">
      <c r="S44" s="88" t="s">
        <v>10066</v>
      </c>
      <c r="T44" s="89">
        <v>0</v>
      </c>
      <c r="U44" s="89">
        <v>0</v>
      </c>
      <c r="V44" s="89">
        <v>0</v>
      </c>
      <c r="W44" s="89">
        <v>7</v>
      </c>
      <c r="X44" s="89">
        <v>0</v>
      </c>
      <c r="Y44" s="16">
        <f t="shared" si="11"/>
        <v>7</v>
      </c>
      <c r="Z44" s="88" t="s">
        <v>10066</v>
      </c>
    </row>
    <row r="45" spans="1:26" x14ac:dyDescent="0.25">
      <c r="T45" s="9">
        <f>SUM(T33:T44)</f>
        <v>45</v>
      </c>
      <c r="U45" s="9">
        <f t="shared" ref="U45:X45" si="12">SUM(U33:U44)</f>
        <v>210</v>
      </c>
      <c r="V45" s="9">
        <f t="shared" si="12"/>
        <v>58</v>
      </c>
      <c r="W45" s="9">
        <f t="shared" si="12"/>
        <v>286</v>
      </c>
      <c r="X45" s="9">
        <f t="shared" si="12"/>
        <v>1157</v>
      </c>
      <c r="Y45" s="16">
        <f t="shared" ref="Y45" si="13">SUM(T45:W45)</f>
        <v>599</v>
      </c>
    </row>
    <row r="46" spans="1:26" x14ac:dyDescent="0.25">
      <c r="T46" s="9"/>
      <c r="U46" s="9"/>
      <c r="V46" s="9"/>
      <c r="W46" s="9"/>
      <c r="X46" s="9"/>
      <c r="Y46" s="9"/>
    </row>
    <row r="48" spans="1:26" ht="39.6" x14ac:dyDescent="0.25">
      <c r="A48" s="75" t="s">
        <v>9774</v>
      </c>
      <c r="B48" s="75" t="s">
        <v>8893</v>
      </c>
      <c r="C48" s="75" t="s">
        <v>8743</v>
      </c>
      <c r="D48" s="75" t="s">
        <v>9775</v>
      </c>
      <c r="E48" s="76" t="s">
        <v>9776</v>
      </c>
      <c r="F48" s="75" t="s">
        <v>9777</v>
      </c>
      <c r="G48" s="75" t="s">
        <v>9778</v>
      </c>
      <c r="H48" s="75" t="s">
        <v>9779</v>
      </c>
      <c r="I48" s="75" t="s">
        <v>9780</v>
      </c>
      <c r="J48" s="77" t="s">
        <v>9781</v>
      </c>
      <c r="K48" s="78" t="s">
        <v>9782</v>
      </c>
      <c r="L48" s="79" t="s">
        <v>9783</v>
      </c>
      <c r="S48" s="7" t="s">
        <v>9774</v>
      </c>
    </row>
    <row r="49" spans="1:26" x14ac:dyDescent="0.25">
      <c r="A49" s="80" t="s">
        <v>95</v>
      </c>
      <c r="B49" s="80" t="s">
        <v>1728</v>
      </c>
      <c r="C49" s="81">
        <v>1</v>
      </c>
      <c r="D49" s="82">
        <v>1</v>
      </c>
      <c r="E49" s="82">
        <v>0</v>
      </c>
      <c r="F49" s="82">
        <v>0</v>
      </c>
      <c r="G49" s="82">
        <v>0</v>
      </c>
      <c r="H49" s="82">
        <v>1</v>
      </c>
      <c r="I49" s="82">
        <v>0</v>
      </c>
      <c r="J49" s="83">
        <v>0</v>
      </c>
      <c r="K49" s="84">
        <f t="shared" ref="K49:K68" si="14">SUM(E49:J49)</f>
        <v>1</v>
      </c>
      <c r="L49" s="9">
        <v>1</v>
      </c>
      <c r="S49" s="11" t="s">
        <v>9784</v>
      </c>
      <c r="T49" s="11" t="s">
        <v>195</v>
      </c>
      <c r="U49" s="11" t="s">
        <v>140</v>
      </c>
      <c r="V49" s="11" t="s">
        <v>157</v>
      </c>
      <c r="W49" s="11" t="s">
        <v>89</v>
      </c>
      <c r="X49" s="11" t="s">
        <v>343</v>
      </c>
      <c r="Y49" s="11" t="s">
        <v>8746</v>
      </c>
    </row>
    <row r="50" spans="1:26" x14ac:dyDescent="0.25">
      <c r="A50" s="85" t="s">
        <v>2145</v>
      </c>
      <c r="B50" s="85" t="s">
        <v>6281</v>
      </c>
      <c r="C50" s="86">
        <v>1</v>
      </c>
      <c r="D50" s="87">
        <v>1</v>
      </c>
      <c r="E50" s="87">
        <v>0</v>
      </c>
      <c r="F50" s="87">
        <v>0</v>
      </c>
      <c r="G50" s="87">
        <v>0</v>
      </c>
      <c r="H50" s="87">
        <v>1</v>
      </c>
      <c r="I50" s="87">
        <v>0</v>
      </c>
      <c r="J50" s="84">
        <v>0</v>
      </c>
      <c r="K50" s="84">
        <f t="shared" si="14"/>
        <v>1</v>
      </c>
      <c r="S50" s="11" t="s">
        <v>8756</v>
      </c>
      <c r="T50" s="16">
        <v>0</v>
      </c>
      <c r="U50" s="16">
        <v>0</v>
      </c>
      <c r="V50" s="16">
        <v>0</v>
      </c>
      <c r="W50" s="16">
        <v>0</v>
      </c>
      <c r="X50" s="16">
        <v>0</v>
      </c>
      <c r="Y50" s="11">
        <f t="shared" ref="Y50:Y61" si="15">SUM(T50:X50)</f>
        <v>0</v>
      </c>
    </row>
    <row r="51" spans="1:26" x14ac:dyDescent="0.25">
      <c r="A51" s="85" t="s">
        <v>2145</v>
      </c>
      <c r="B51" s="85" t="s">
        <v>1728</v>
      </c>
      <c r="C51" s="86">
        <v>3</v>
      </c>
      <c r="D51" s="87">
        <v>3</v>
      </c>
      <c r="E51" s="87">
        <v>0</v>
      </c>
      <c r="F51" s="87">
        <v>1</v>
      </c>
      <c r="G51" s="87">
        <v>0</v>
      </c>
      <c r="H51" s="87">
        <v>2</v>
      </c>
      <c r="I51" s="87">
        <v>0</v>
      </c>
      <c r="J51" s="84">
        <v>0</v>
      </c>
      <c r="K51" s="84">
        <f t="shared" si="14"/>
        <v>3</v>
      </c>
      <c r="L51" s="9">
        <v>4</v>
      </c>
      <c r="S51" s="88" t="s">
        <v>8757</v>
      </c>
      <c r="T51" s="89">
        <v>0</v>
      </c>
      <c r="U51" s="89">
        <v>0</v>
      </c>
      <c r="V51" s="89">
        <v>0</v>
      </c>
      <c r="W51" s="89">
        <v>0</v>
      </c>
      <c r="X51" s="89">
        <v>0</v>
      </c>
      <c r="Y51" s="11">
        <f t="shared" si="15"/>
        <v>0</v>
      </c>
    </row>
    <row r="52" spans="1:26" x14ac:dyDescent="0.25">
      <c r="A52" s="80" t="s">
        <v>2220</v>
      </c>
      <c r="B52" s="80" t="s">
        <v>6281</v>
      </c>
      <c r="C52" s="81">
        <v>4</v>
      </c>
      <c r="D52" s="82">
        <v>4</v>
      </c>
      <c r="E52" s="82">
        <v>0</v>
      </c>
      <c r="F52" s="82">
        <v>1</v>
      </c>
      <c r="G52" s="82">
        <v>0</v>
      </c>
      <c r="H52" s="82">
        <v>3</v>
      </c>
      <c r="I52" s="82">
        <v>0</v>
      </c>
      <c r="J52" s="83">
        <v>0</v>
      </c>
      <c r="K52" s="84">
        <f t="shared" si="14"/>
        <v>4</v>
      </c>
      <c r="S52" s="11" t="s">
        <v>8758</v>
      </c>
      <c r="T52" s="16">
        <v>0</v>
      </c>
      <c r="U52" s="16">
        <v>0</v>
      </c>
      <c r="V52" s="16">
        <v>0</v>
      </c>
      <c r="W52" s="16">
        <v>0</v>
      </c>
      <c r="X52" s="16">
        <v>0</v>
      </c>
      <c r="Y52" s="11">
        <f t="shared" si="15"/>
        <v>0</v>
      </c>
    </row>
    <row r="53" spans="1:26" x14ac:dyDescent="0.25">
      <c r="A53" s="80" t="s">
        <v>2220</v>
      </c>
      <c r="B53" s="80" t="s">
        <v>7432</v>
      </c>
      <c r="C53" s="81">
        <v>2</v>
      </c>
      <c r="D53" s="82">
        <v>2</v>
      </c>
      <c r="E53" s="82">
        <v>0</v>
      </c>
      <c r="F53" s="82">
        <v>0</v>
      </c>
      <c r="G53" s="82">
        <v>0</v>
      </c>
      <c r="H53" s="82">
        <v>2</v>
      </c>
      <c r="I53" s="82">
        <v>0</v>
      </c>
      <c r="J53" s="83">
        <v>0</v>
      </c>
      <c r="K53" s="84">
        <f t="shared" si="14"/>
        <v>2</v>
      </c>
      <c r="S53" s="88" t="s">
        <v>8759</v>
      </c>
      <c r="T53" s="89">
        <v>0</v>
      </c>
      <c r="U53" s="89">
        <v>0</v>
      </c>
      <c r="V53" s="89">
        <v>0</v>
      </c>
      <c r="W53" s="89">
        <v>0</v>
      </c>
      <c r="X53" s="89">
        <v>0</v>
      </c>
      <c r="Y53" s="11">
        <f t="shared" si="15"/>
        <v>0</v>
      </c>
    </row>
    <row r="54" spans="1:26" x14ac:dyDescent="0.25">
      <c r="A54" s="80" t="s">
        <v>2220</v>
      </c>
      <c r="B54" s="80" t="s">
        <v>1728</v>
      </c>
      <c r="C54" s="81">
        <v>26</v>
      </c>
      <c r="D54" s="82">
        <v>26</v>
      </c>
      <c r="E54" s="82">
        <v>0</v>
      </c>
      <c r="F54" s="82">
        <v>5</v>
      </c>
      <c r="G54" s="82">
        <v>2</v>
      </c>
      <c r="H54" s="82">
        <v>19</v>
      </c>
      <c r="I54" s="82">
        <v>0</v>
      </c>
      <c r="J54" s="83">
        <v>0</v>
      </c>
      <c r="K54" s="84">
        <f t="shared" si="14"/>
        <v>26</v>
      </c>
      <c r="L54" s="9">
        <v>32</v>
      </c>
      <c r="S54" s="11" t="s">
        <v>8760</v>
      </c>
      <c r="T54" s="16">
        <v>0</v>
      </c>
      <c r="U54" s="16">
        <v>0</v>
      </c>
      <c r="V54" s="16">
        <v>0</v>
      </c>
      <c r="W54" s="16">
        <v>0</v>
      </c>
      <c r="X54" s="16">
        <v>0</v>
      </c>
      <c r="Y54" s="11">
        <f t="shared" si="15"/>
        <v>0</v>
      </c>
    </row>
    <row r="55" spans="1:26" x14ac:dyDescent="0.25">
      <c r="A55" s="85" t="s">
        <v>1314</v>
      </c>
      <c r="B55" s="85" t="s">
        <v>6281</v>
      </c>
      <c r="C55" s="86">
        <v>27</v>
      </c>
      <c r="D55" s="87">
        <v>27</v>
      </c>
      <c r="E55" s="87">
        <v>0</v>
      </c>
      <c r="F55" s="87">
        <v>6</v>
      </c>
      <c r="G55" s="87">
        <v>2</v>
      </c>
      <c r="H55" s="87">
        <v>19</v>
      </c>
      <c r="I55" s="87">
        <v>0</v>
      </c>
      <c r="J55" s="84">
        <v>0</v>
      </c>
      <c r="K55" s="84">
        <f t="shared" si="14"/>
        <v>27</v>
      </c>
      <c r="S55" s="88" t="s">
        <v>8761</v>
      </c>
      <c r="T55" s="89">
        <v>0</v>
      </c>
      <c r="U55" s="89">
        <v>0</v>
      </c>
      <c r="V55" s="89">
        <v>0</v>
      </c>
      <c r="W55" s="89">
        <v>1</v>
      </c>
      <c r="X55" s="89">
        <v>0</v>
      </c>
      <c r="Y55" s="11">
        <f t="shared" si="15"/>
        <v>1</v>
      </c>
    </row>
    <row r="56" spans="1:26" x14ac:dyDescent="0.25">
      <c r="A56" s="85" t="s">
        <v>1314</v>
      </c>
      <c r="B56" s="85" t="s">
        <v>7432</v>
      </c>
      <c r="C56" s="86">
        <v>1</v>
      </c>
      <c r="D56" s="87">
        <v>1</v>
      </c>
      <c r="E56" s="87">
        <v>0</v>
      </c>
      <c r="F56" s="87">
        <v>1</v>
      </c>
      <c r="G56" s="87">
        <v>0</v>
      </c>
      <c r="H56" s="87">
        <v>0</v>
      </c>
      <c r="I56" s="87">
        <v>0</v>
      </c>
      <c r="J56" s="84">
        <v>0</v>
      </c>
      <c r="K56" s="84">
        <f t="shared" si="14"/>
        <v>1</v>
      </c>
      <c r="S56" s="11" t="s">
        <v>8762</v>
      </c>
      <c r="T56" s="16">
        <v>0</v>
      </c>
      <c r="U56" s="16">
        <v>1</v>
      </c>
      <c r="V56" s="16">
        <v>0</v>
      </c>
      <c r="W56" s="16">
        <v>3</v>
      </c>
      <c r="X56" s="16">
        <v>0</v>
      </c>
      <c r="Y56" s="11">
        <f t="shared" si="15"/>
        <v>4</v>
      </c>
    </row>
    <row r="57" spans="1:26" x14ac:dyDescent="0.25">
      <c r="A57" s="85" t="s">
        <v>1314</v>
      </c>
      <c r="B57" s="85" t="s">
        <v>1728</v>
      </c>
      <c r="C57" s="86">
        <v>97</v>
      </c>
      <c r="D57" s="87">
        <v>97</v>
      </c>
      <c r="E57" s="87">
        <v>0</v>
      </c>
      <c r="F57" s="87">
        <v>3</v>
      </c>
      <c r="G57" s="87">
        <v>2</v>
      </c>
      <c r="H57" s="87">
        <v>28</v>
      </c>
      <c r="I57" s="87">
        <v>64</v>
      </c>
      <c r="J57" s="84">
        <v>0</v>
      </c>
      <c r="K57" s="84">
        <f t="shared" si="14"/>
        <v>97</v>
      </c>
      <c r="L57" s="9">
        <v>125</v>
      </c>
      <c r="S57" s="88" t="s">
        <v>8763</v>
      </c>
      <c r="T57" s="89">
        <v>0</v>
      </c>
      <c r="U57" s="89">
        <v>6</v>
      </c>
      <c r="V57" s="89">
        <v>2</v>
      </c>
      <c r="W57" s="89">
        <v>24</v>
      </c>
      <c r="X57" s="89">
        <v>0</v>
      </c>
      <c r="Y57" s="11">
        <f t="shared" si="15"/>
        <v>32</v>
      </c>
      <c r="Z57" s="9"/>
    </row>
    <row r="58" spans="1:26" x14ac:dyDescent="0.25">
      <c r="A58" s="80" t="s">
        <v>419</v>
      </c>
      <c r="B58" s="80" t="s">
        <v>6281</v>
      </c>
      <c r="C58" s="81">
        <v>50</v>
      </c>
      <c r="D58" s="82">
        <v>50</v>
      </c>
      <c r="E58" s="82">
        <v>0</v>
      </c>
      <c r="F58" s="82">
        <v>8</v>
      </c>
      <c r="G58" s="82">
        <v>3</v>
      </c>
      <c r="H58" s="82">
        <v>39</v>
      </c>
      <c r="I58" s="82">
        <v>0</v>
      </c>
      <c r="J58" s="83">
        <v>0</v>
      </c>
      <c r="K58" s="84">
        <f t="shared" si="14"/>
        <v>50</v>
      </c>
      <c r="S58" s="11" t="s">
        <v>8764</v>
      </c>
      <c r="T58" s="16">
        <v>0</v>
      </c>
      <c r="U58" s="16">
        <v>10</v>
      </c>
      <c r="V58" s="16">
        <v>4</v>
      </c>
      <c r="W58" s="16">
        <v>47</v>
      </c>
      <c r="X58" s="16">
        <v>64</v>
      </c>
      <c r="Y58" s="11">
        <f t="shared" si="15"/>
        <v>125</v>
      </c>
      <c r="Z58" s="9"/>
    </row>
    <row r="59" spans="1:26" x14ac:dyDescent="0.25">
      <c r="A59" s="80" t="s">
        <v>419</v>
      </c>
      <c r="B59" s="80" t="s">
        <v>2105</v>
      </c>
      <c r="C59" s="81">
        <v>13</v>
      </c>
      <c r="D59" s="82">
        <v>13</v>
      </c>
      <c r="E59" s="82">
        <v>0</v>
      </c>
      <c r="F59" s="82">
        <v>0</v>
      </c>
      <c r="G59" s="82">
        <v>0</v>
      </c>
      <c r="H59" s="82">
        <v>3</v>
      </c>
      <c r="I59" s="82">
        <v>10</v>
      </c>
      <c r="J59" s="83">
        <v>0</v>
      </c>
      <c r="K59" s="84">
        <f t="shared" si="14"/>
        <v>13</v>
      </c>
      <c r="S59" s="88" t="s">
        <v>8765</v>
      </c>
      <c r="T59" s="89">
        <v>10</v>
      </c>
      <c r="U59" s="89">
        <v>28</v>
      </c>
      <c r="V59" s="89">
        <v>10</v>
      </c>
      <c r="W59" s="89">
        <v>129</v>
      </c>
      <c r="X59" s="89">
        <v>247</v>
      </c>
      <c r="Y59" s="11">
        <f t="shared" si="15"/>
        <v>424</v>
      </c>
    </row>
    <row r="60" spans="1:26" x14ac:dyDescent="0.25">
      <c r="A60" s="80" t="s">
        <v>419</v>
      </c>
      <c r="B60" s="80" t="s">
        <v>7432</v>
      </c>
      <c r="C60" s="81">
        <v>3</v>
      </c>
      <c r="D60" s="82">
        <v>3</v>
      </c>
      <c r="E60" s="82">
        <v>0</v>
      </c>
      <c r="F60" s="82">
        <v>1</v>
      </c>
      <c r="G60" s="82">
        <v>0</v>
      </c>
      <c r="H60" s="82">
        <v>2</v>
      </c>
      <c r="I60" s="82">
        <v>0</v>
      </c>
      <c r="J60" s="83">
        <v>0</v>
      </c>
      <c r="K60" s="84">
        <f t="shared" si="14"/>
        <v>3</v>
      </c>
      <c r="S60" s="11" t="s">
        <v>9785</v>
      </c>
      <c r="T60" s="16">
        <v>62</v>
      </c>
      <c r="U60" s="16">
        <v>102</v>
      </c>
      <c r="V60" s="16">
        <v>48</v>
      </c>
      <c r="W60" s="16">
        <v>366</v>
      </c>
      <c r="X60" s="16">
        <v>830</v>
      </c>
      <c r="Y60" s="11">
        <f t="shared" si="15"/>
        <v>1408</v>
      </c>
      <c r="Z60" s="9"/>
    </row>
    <row r="61" spans="1:26" x14ac:dyDescent="0.25">
      <c r="A61" s="80" t="s">
        <v>419</v>
      </c>
      <c r="B61" s="80" t="s">
        <v>1728</v>
      </c>
      <c r="C61" s="81">
        <v>360</v>
      </c>
      <c r="D61" s="82">
        <v>358</v>
      </c>
      <c r="E61" s="82">
        <v>10</v>
      </c>
      <c r="F61" s="82">
        <v>19</v>
      </c>
      <c r="G61" s="82">
        <v>7</v>
      </c>
      <c r="H61" s="82">
        <v>85</v>
      </c>
      <c r="I61" s="82">
        <v>237</v>
      </c>
      <c r="J61" s="83">
        <v>0</v>
      </c>
      <c r="K61" s="84">
        <f t="shared" si="14"/>
        <v>358</v>
      </c>
      <c r="L61" s="9">
        <v>424</v>
      </c>
      <c r="T61" s="9">
        <f>SUM(T50:T60)</f>
        <v>72</v>
      </c>
      <c r="U61" s="9">
        <f>SUM(U50:U60)</f>
        <v>147</v>
      </c>
      <c r="V61" s="9">
        <f>SUM(V50:V60)</f>
        <v>64</v>
      </c>
      <c r="W61" s="9">
        <f>SUM(W50:W60)</f>
        <v>570</v>
      </c>
      <c r="X61" s="9">
        <f>SUM(X50:X60)</f>
        <v>1141</v>
      </c>
      <c r="Y61" s="11">
        <f t="shared" si="15"/>
        <v>1994</v>
      </c>
    </row>
    <row r="62" spans="1:26" x14ac:dyDescent="0.25">
      <c r="A62" s="85" t="s">
        <v>232</v>
      </c>
      <c r="B62" s="85" t="s">
        <v>6281</v>
      </c>
      <c r="C62" s="86">
        <v>157</v>
      </c>
      <c r="D62" s="87">
        <v>156</v>
      </c>
      <c r="E62" s="87">
        <v>10</v>
      </c>
      <c r="F62" s="87">
        <v>23</v>
      </c>
      <c r="G62" s="87">
        <v>10</v>
      </c>
      <c r="H62" s="87">
        <v>113</v>
      </c>
      <c r="I62" s="87">
        <v>0</v>
      </c>
      <c r="J62" s="84">
        <v>0</v>
      </c>
      <c r="K62" s="84">
        <f t="shared" si="14"/>
        <v>156</v>
      </c>
    </row>
    <row r="63" spans="1:26" x14ac:dyDescent="0.25">
      <c r="A63" s="85" t="s">
        <v>232</v>
      </c>
      <c r="B63" s="85" t="s">
        <v>2105</v>
      </c>
      <c r="C63" s="86">
        <v>15</v>
      </c>
      <c r="D63" s="87">
        <v>14</v>
      </c>
      <c r="E63" s="87">
        <v>0</v>
      </c>
      <c r="F63" s="87">
        <v>5</v>
      </c>
      <c r="G63" s="87">
        <v>3</v>
      </c>
      <c r="H63" s="87">
        <v>5</v>
      </c>
      <c r="I63" s="87">
        <v>1</v>
      </c>
      <c r="J63" s="84">
        <v>0</v>
      </c>
      <c r="K63" s="84">
        <f t="shared" si="14"/>
        <v>14</v>
      </c>
      <c r="S63" s="11" t="s">
        <v>9786</v>
      </c>
      <c r="T63" s="11" t="s">
        <v>195</v>
      </c>
      <c r="U63" s="11" t="s">
        <v>140</v>
      </c>
      <c r="V63" s="11" t="s">
        <v>157</v>
      </c>
      <c r="W63" s="11" t="s">
        <v>89</v>
      </c>
      <c r="X63" s="11" t="s">
        <v>343</v>
      </c>
      <c r="Y63" s="11" t="s">
        <v>8746</v>
      </c>
    </row>
    <row r="64" spans="1:26" x14ac:dyDescent="0.25">
      <c r="A64" s="85" t="s">
        <v>232</v>
      </c>
      <c r="B64" s="85" t="s">
        <v>8472</v>
      </c>
      <c r="C64" s="86">
        <v>2</v>
      </c>
      <c r="D64" s="87">
        <v>0</v>
      </c>
      <c r="E64" s="87">
        <v>0</v>
      </c>
      <c r="F64" s="87">
        <v>0</v>
      </c>
      <c r="G64" s="87">
        <v>0</v>
      </c>
      <c r="H64" s="87">
        <v>0</v>
      </c>
      <c r="I64" s="87">
        <v>0</v>
      </c>
      <c r="J64" s="84">
        <v>0</v>
      </c>
      <c r="K64" s="84">
        <f t="shared" si="14"/>
        <v>0</v>
      </c>
      <c r="S64" s="11" t="s">
        <v>8756</v>
      </c>
      <c r="T64" s="16">
        <v>0</v>
      </c>
      <c r="U64" s="16">
        <v>0</v>
      </c>
      <c r="V64" s="16">
        <v>0</v>
      </c>
      <c r="W64" s="16">
        <v>0</v>
      </c>
      <c r="X64" s="16">
        <v>0</v>
      </c>
      <c r="Y64" s="11">
        <f t="shared" ref="Y64:Y75" si="16">SUM(T64:X64)</f>
        <v>0</v>
      </c>
    </row>
    <row r="65" spans="1:26" x14ac:dyDescent="0.25">
      <c r="A65" s="85" t="s">
        <v>232</v>
      </c>
      <c r="B65" s="85" t="s">
        <v>7432</v>
      </c>
      <c r="C65" s="86">
        <v>4</v>
      </c>
      <c r="D65" s="87">
        <v>4</v>
      </c>
      <c r="E65" s="87">
        <v>0</v>
      </c>
      <c r="F65" s="87">
        <v>2</v>
      </c>
      <c r="G65" s="87">
        <v>0</v>
      </c>
      <c r="H65" s="87">
        <v>2</v>
      </c>
      <c r="I65" s="87">
        <v>0</v>
      </c>
      <c r="J65" s="84">
        <v>0</v>
      </c>
      <c r="K65" s="84">
        <f t="shared" si="14"/>
        <v>4</v>
      </c>
      <c r="S65" s="88" t="s">
        <v>8757</v>
      </c>
      <c r="T65" s="89">
        <v>0</v>
      </c>
      <c r="U65" s="89">
        <v>0</v>
      </c>
      <c r="V65" s="89">
        <v>0</v>
      </c>
      <c r="W65" s="90">
        <v>0</v>
      </c>
      <c r="X65" s="89">
        <v>0</v>
      </c>
      <c r="Y65" s="11">
        <f t="shared" si="16"/>
        <v>0</v>
      </c>
    </row>
    <row r="66" spans="1:26" x14ac:dyDescent="0.25">
      <c r="A66" s="85" t="s">
        <v>232</v>
      </c>
      <c r="B66" s="85" t="s">
        <v>1728</v>
      </c>
      <c r="C66" s="86">
        <v>1238</v>
      </c>
      <c r="D66" s="87">
        <v>1234</v>
      </c>
      <c r="E66" s="87">
        <v>52</v>
      </c>
      <c r="F66" s="87">
        <v>72</v>
      </c>
      <c r="G66" s="87">
        <v>35</v>
      </c>
      <c r="H66" s="87">
        <v>246</v>
      </c>
      <c r="I66" s="87">
        <v>829</v>
      </c>
      <c r="J66" s="84">
        <v>0</v>
      </c>
      <c r="K66" s="84">
        <f t="shared" si="14"/>
        <v>1234</v>
      </c>
      <c r="L66" s="9">
        <v>1408</v>
      </c>
      <c r="S66" s="11" t="s">
        <v>8758</v>
      </c>
      <c r="T66" s="91">
        <v>0</v>
      </c>
      <c r="U66" s="91">
        <v>0</v>
      </c>
      <c r="V66" s="91">
        <v>0</v>
      </c>
      <c r="W66" s="16">
        <v>0</v>
      </c>
      <c r="X66" s="91">
        <v>0</v>
      </c>
      <c r="Y66" s="11">
        <f t="shared" si="16"/>
        <v>0</v>
      </c>
    </row>
    <row r="67" spans="1:26" x14ac:dyDescent="0.25">
      <c r="A67" s="80" t="s">
        <v>125</v>
      </c>
      <c r="B67" s="80" t="s">
        <v>1728</v>
      </c>
      <c r="C67" s="81">
        <v>1</v>
      </c>
      <c r="D67" s="82">
        <v>0</v>
      </c>
      <c r="E67" s="82">
        <v>0</v>
      </c>
      <c r="F67" s="82">
        <v>0</v>
      </c>
      <c r="G67" s="82">
        <v>0</v>
      </c>
      <c r="H67" s="82">
        <v>0</v>
      </c>
      <c r="I67" s="82">
        <v>0</v>
      </c>
      <c r="J67" s="83">
        <v>0</v>
      </c>
      <c r="K67" s="84">
        <f t="shared" si="14"/>
        <v>0</v>
      </c>
      <c r="S67" s="88" t="s">
        <v>8759</v>
      </c>
      <c r="T67" s="92">
        <v>0</v>
      </c>
      <c r="U67" s="92">
        <v>0</v>
      </c>
      <c r="V67" s="92">
        <v>0</v>
      </c>
      <c r="W67" s="92">
        <v>0</v>
      </c>
      <c r="X67" s="92">
        <v>0</v>
      </c>
      <c r="Y67" s="11">
        <f t="shared" si="16"/>
        <v>0</v>
      </c>
    </row>
    <row r="68" spans="1:26" x14ac:dyDescent="0.25">
      <c r="A68" s="85" t="s">
        <v>9787</v>
      </c>
      <c r="B68" s="93"/>
      <c r="C68" s="93">
        <f t="shared" ref="C68:J68" si="17">SUM(C49:C67)</f>
        <v>2005</v>
      </c>
      <c r="D68" s="93">
        <f t="shared" si="17"/>
        <v>1994</v>
      </c>
      <c r="E68" s="93">
        <f t="shared" si="17"/>
        <v>72</v>
      </c>
      <c r="F68" s="93">
        <f t="shared" si="17"/>
        <v>147</v>
      </c>
      <c r="G68" s="93">
        <f t="shared" si="17"/>
        <v>64</v>
      </c>
      <c r="H68" s="93">
        <f t="shared" si="17"/>
        <v>570</v>
      </c>
      <c r="I68" s="93">
        <f t="shared" si="17"/>
        <v>1141</v>
      </c>
      <c r="J68" s="93">
        <f t="shared" si="17"/>
        <v>0</v>
      </c>
      <c r="K68" s="84">
        <f t="shared" si="14"/>
        <v>1994</v>
      </c>
      <c r="S68" s="94" t="s">
        <v>8760</v>
      </c>
      <c r="T68" s="95">
        <v>0</v>
      </c>
      <c r="U68" s="95">
        <v>0</v>
      </c>
      <c r="V68" s="95">
        <v>0</v>
      </c>
      <c r="W68" s="95">
        <v>0</v>
      </c>
      <c r="X68" s="95">
        <v>0</v>
      </c>
      <c r="Y68" s="94">
        <f t="shared" si="16"/>
        <v>0</v>
      </c>
    </row>
    <row r="69" spans="1:26" x14ac:dyDescent="0.25">
      <c r="I69" s="7" t="s">
        <v>10064</v>
      </c>
      <c r="S69" s="88" t="s">
        <v>8761</v>
      </c>
      <c r="T69" s="96">
        <v>0</v>
      </c>
      <c r="U69" s="96">
        <v>0</v>
      </c>
      <c r="V69" s="96">
        <v>0</v>
      </c>
      <c r="W69" s="96">
        <v>0</v>
      </c>
      <c r="X69" s="96">
        <v>0</v>
      </c>
      <c r="Y69" s="11">
        <f t="shared" si="16"/>
        <v>0</v>
      </c>
    </row>
    <row r="70" spans="1:26" x14ac:dyDescent="0.25">
      <c r="S70" s="11" t="s">
        <v>8762</v>
      </c>
      <c r="T70" s="97">
        <v>0</v>
      </c>
      <c r="U70" s="97">
        <v>0</v>
      </c>
      <c r="V70" s="97">
        <v>0</v>
      </c>
      <c r="W70" s="97">
        <v>1</v>
      </c>
      <c r="X70" s="97">
        <v>0</v>
      </c>
      <c r="Y70" s="11">
        <f t="shared" si="16"/>
        <v>1</v>
      </c>
    </row>
    <row r="71" spans="1:26" x14ac:dyDescent="0.25">
      <c r="S71" s="88" t="s">
        <v>8763</v>
      </c>
      <c r="T71" s="96">
        <v>0</v>
      </c>
      <c r="U71" s="96">
        <v>1</v>
      </c>
      <c r="V71" s="96">
        <v>0</v>
      </c>
      <c r="W71" s="96">
        <v>3</v>
      </c>
      <c r="X71" s="96">
        <v>0</v>
      </c>
      <c r="Y71" s="11">
        <f t="shared" si="16"/>
        <v>4</v>
      </c>
    </row>
    <row r="72" spans="1:26" x14ac:dyDescent="0.25">
      <c r="S72" s="11" t="s">
        <v>8764</v>
      </c>
      <c r="T72" s="87">
        <v>0</v>
      </c>
      <c r="U72" s="87">
        <v>6</v>
      </c>
      <c r="V72" s="87">
        <v>2</v>
      </c>
      <c r="W72" s="87">
        <v>19</v>
      </c>
      <c r="X72" s="87">
        <v>0</v>
      </c>
      <c r="Y72" s="11">
        <f t="shared" si="16"/>
        <v>27</v>
      </c>
    </row>
    <row r="73" spans="1:26" x14ac:dyDescent="0.25">
      <c r="S73" s="88" t="s">
        <v>8765</v>
      </c>
      <c r="T73" s="82">
        <v>0</v>
      </c>
      <c r="U73" s="82">
        <v>8</v>
      </c>
      <c r="V73" s="82">
        <v>3</v>
      </c>
      <c r="W73" s="82">
        <v>39</v>
      </c>
      <c r="X73" s="82">
        <v>0</v>
      </c>
      <c r="Y73" s="11">
        <f t="shared" si="16"/>
        <v>50</v>
      </c>
    </row>
    <row r="74" spans="1:26" x14ac:dyDescent="0.25">
      <c r="S74" s="11" t="s">
        <v>9785</v>
      </c>
      <c r="T74" s="87">
        <v>10</v>
      </c>
      <c r="U74" s="87">
        <v>23</v>
      </c>
      <c r="V74" s="87">
        <v>10</v>
      </c>
      <c r="W74" s="87">
        <v>113</v>
      </c>
      <c r="X74" s="87">
        <v>0</v>
      </c>
      <c r="Y74" s="11">
        <f t="shared" si="16"/>
        <v>156</v>
      </c>
    </row>
    <row r="75" spans="1:26" x14ac:dyDescent="0.25">
      <c r="T75" s="98">
        <f>SUM(T64:T74)</f>
        <v>10</v>
      </c>
      <c r="U75" s="98">
        <f>SUM(U64:U74)</f>
        <v>38</v>
      </c>
      <c r="V75" s="98">
        <f>SUM(V64:V74)</f>
        <v>15</v>
      </c>
      <c r="W75" s="98">
        <f>SUM(W64:W74)</f>
        <v>175</v>
      </c>
      <c r="X75" s="98">
        <f>SUM(X64:X74)</f>
        <v>0</v>
      </c>
      <c r="Y75" s="94">
        <f t="shared" si="16"/>
        <v>238</v>
      </c>
    </row>
    <row r="77" spans="1:26" x14ac:dyDescent="0.25">
      <c r="S77" s="11" t="s">
        <v>9788</v>
      </c>
      <c r="T77" s="11" t="s">
        <v>195</v>
      </c>
      <c r="U77" s="11" t="s">
        <v>140</v>
      </c>
      <c r="V77" s="11" t="s">
        <v>157</v>
      </c>
      <c r="W77" s="11" t="s">
        <v>89</v>
      </c>
      <c r="X77" s="11" t="s">
        <v>343</v>
      </c>
      <c r="Y77" s="11" t="s">
        <v>9789</v>
      </c>
    </row>
    <row r="78" spans="1:26" x14ac:dyDescent="0.25">
      <c r="S78" s="11" t="s">
        <v>8756</v>
      </c>
      <c r="T78" s="16">
        <v>0</v>
      </c>
      <c r="U78" s="16">
        <v>0</v>
      </c>
      <c r="V78" s="16">
        <v>0</v>
      </c>
      <c r="W78" s="16">
        <v>0</v>
      </c>
      <c r="X78" s="16">
        <v>0</v>
      </c>
      <c r="Y78" s="16">
        <f>SUM(T78:W78)</f>
        <v>0</v>
      </c>
      <c r="Z78" s="11" t="s">
        <v>8756</v>
      </c>
    </row>
    <row r="79" spans="1:26" x14ac:dyDescent="0.25">
      <c r="S79" s="88" t="s">
        <v>8757</v>
      </c>
      <c r="T79" s="89">
        <v>0</v>
      </c>
      <c r="U79" s="89">
        <v>0</v>
      </c>
      <c r="V79" s="89">
        <v>0</v>
      </c>
      <c r="W79" s="89">
        <v>0</v>
      </c>
      <c r="X79" s="89">
        <v>0</v>
      </c>
      <c r="Y79" s="16">
        <f t="shared" ref="Y79:Y89" si="18">SUM(T79:W79)</f>
        <v>0</v>
      </c>
      <c r="Z79" s="88" t="s">
        <v>8757</v>
      </c>
    </row>
    <row r="80" spans="1:26" x14ac:dyDescent="0.25">
      <c r="S80" s="11" t="s">
        <v>8758</v>
      </c>
      <c r="T80" s="16">
        <v>0</v>
      </c>
      <c r="U80" s="16">
        <v>0</v>
      </c>
      <c r="V80" s="16">
        <v>0</v>
      </c>
      <c r="W80" s="16">
        <v>0</v>
      </c>
      <c r="X80" s="16">
        <v>0</v>
      </c>
      <c r="Y80" s="16">
        <f t="shared" si="18"/>
        <v>0</v>
      </c>
      <c r="Z80" s="11" t="s">
        <v>8758</v>
      </c>
    </row>
    <row r="81" spans="1:26" x14ac:dyDescent="0.25">
      <c r="S81" s="88" t="s">
        <v>8759</v>
      </c>
      <c r="T81" s="89">
        <v>0</v>
      </c>
      <c r="U81" s="89">
        <v>0</v>
      </c>
      <c r="V81" s="89">
        <v>0</v>
      </c>
      <c r="W81" s="89">
        <v>0</v>
      </c>
      <c r="X81" s="89">
        <v>0</v>
      </c>
      <c r="Y81" s="16">
        <f t="shared" si="18"/>
        <v>0</v>
      </c>
      <c r="Z81" s="88" t="s">
        <v>8759</v>
      </c>
    </row>
    <row r="82" spans="1:26" x14ac:dyDescent="0.25">
      <c r="S82" s="11" t="s">
        <v>8760</v>
      </c>
      <c r="T82" s="16">
        <v>0</v>
      </c>
      <c r="U82" s="16">
        <v>0</v>
      </c>
      <c r="V82" s="16">
        <v>0</v>
      </c>
      <c r="W82" s="16">
        <v>0</v>
      </c>
      <c r="X82" s="16">
        <v>0</v>
      </c>
      <c r="Y82" s="16">
        <f t="shared" si="18"/>
        <v>0</v>
      </c>
      <c r="Z82" s="11" t="s">
        <v>8760</v>
      </c>
    </row>
    <row r="83" spans="1:26" x14ac:dyDescent="0.25">
      <c r="S83" s="88" t="s">
        <v>8761</v>
      </c>
      <c r="T83" s="89">
        <v>0</v>
      </c>
      <c r="U83" s="89">
        <v>0</v>
      </c>
      <c r="V83" s="89">
        <v>0</v>
      </c>
      <c r="W83" s="89">
        <v>1</v>
      </c>
      <c r="X83" s="89">
        <v>0</v>
      </c>
      <c r="Y83" s="16">
        <f t="shared" si="18"/>
        <v>1</v>
      </c>
      <c r="Z83" s="88" t="s">
        <v>8761</v>
      </c>
    </row>
    <row r="84" spans="1:26" x14ac:dyDescent="0.25">
      <c r="S84" s="11" t="s">
        <v>8762</v>
      </c>
      <c r="T84" s="16">
        <v>0</v>
      </c>
      <c r="U84" s="16">
        <v>1</v>
      </c>
      <c r="V84" s="16">
        <v>0</v>
      </c>
      <c r="W84" s="16">
        <v>2</v>
      </c>
      <c r="X84" s="16">
        <v>0</v>
      </c>
      <c r="Y84" s="16">
        <f>SUM(T84:W84)</f>
        <v>3</v>
      </c>
      <c r="Z84" s="11" t="s">
        <v>8762</v>
      </c>
    </row>
    <row r="85" spans="1:26" x14ac:dyDescent="0.25">
      <c r="S85" s="88" t="s">
        <v>8763</v>
      </c>
      <c r="T85" s="89">
        <v>0</v>
      </c>
      <c r="U85" s="89">
        <v>5</v>
      </c>
      <c r="V85" s="89">
        <v>2</v>
      </c>
      <c r="W85" s="89">
        <v>21</v>
      </c>
      <c r="X85" s="89">
        <v>0</v>
      </c>
      <c r="Y85" s="16">
        <f>SUM(T85:W85)</f>
        <v>28</v>
      </c>
      <c r="Z85" s="88" t="s">
        <v>8763</v>
      </c>
    </row>
    <row r="86" spans="1:26" x14ac:dyDescent="0.25">
      <c r="S86" s="11" t="s">
        <v>8764</v>
      </c>
      <c r="T86" s="16">
        <v>0</v>
      </c>
      <c r="U86" s="16">
        <v>4</v>
      </c>
      <c r="V86" s="16">
        <v>2</v>
      </c>
      <c r="W86" s="16">
        <v>28</v>
      </c>
      <c r="X86" s="16">
        <v>64</v>
      </c>
      <c r="Y86" s="16">
        <f>SUM(T86:W86)</f>
        <v>34</v>
      </c>
      <c r="Z86" s="11" t="s">
        <v>8764</v>
      </c>
    </row>
    <row r="87" spans="1:26" x14ac:dyDescent="0.25">
      <c r="S87" s="88" t="s">
        <v>8765</v>
      </c>
      <c r="T87" s="89">
        <v>10</v>
      </c>
      <c r="U87" s="89">
        <v>20</v>
      </c>
      <c r="V87" s="89">
        <v>7</v>
      </c>
      <c r="W87" s="89">
        <v>90</v>
      </c>
      <c r="X87" s="89">
        <v>247</v>
      </c>
      <c r="Y87" s="16">
        <f>SUM(T87:W87)</f>
        <v>127</v>
      </c>
      <c r="Z87" s="88" t="s">
        <v>8765</v>
      </c>
    </row>
    <row r="88" spans="1:26" x14ac:dyDescent="0.25">
      <c r="S88" s="11" t="s">
        <v>9785</v>
      </c>
      <c r="T88" s="16">
        <v>52</v>
      </c>
      <c r="U88" s="16">
        <v>79</v>
      </c>
      <c r="V88" s="16">
        <v>38</v>
      </c>
      <c r="W88" s="16">
        <v>253</v>
      </c>
      <c r="X88" s="16">
        <v>830</v>
      </c>
      <c r="Y88" s="16">
        <f>SUM(T88:W88)</f>
        <v>422</v>
      </c>
      <c r="Z88" s="11" t="s">
        <v>9785</v>
      </c>
    </row>
    <row r="89" spans="1:26" x14ac:dyDescent="0.25">
      <c r="T89" s="9">
        <f>SUM(T78:T88)</f>
        <v>62</v>
      </c>
      <c r="U89" s="9">
        <f>SUM(U78:U88)</f>
        <v>109</v>
      </c>
      <c r="V89" s="9">
        <f>SUM(V78:V88)</f>
        <v>49</v>
      </c>
      <c r="W89" s="9">
        <f>SUM(W78:W88)</f>
        <v>395</v>
      </c>
      <c r="X89" s="9">
        <f>SUM(X78:X88)</f>
        <v>1141</v>
      </c>
      <c r="Y89" s="16">
        <f t="shared" si="18"/>
        <v>615</v>
      </c>
    </row>
    <row r="90" spans="1:26" x14ac:dyDescent="0.25">
      <c r="T90" s="9"/>
      <c r="U90" s="9"/>
      <c r="V90" s="9"/>
      <c r="W90" s="9"/>
      <c r="X90" s="9"/>
      <c r="Y90" s="9"/>
    </row>
    <row r="92" spans="1:26" ht="39.6" x14ac:dyDescent="0.25">
      <c r="A92" s="75" t="s">
        <v>9790</v>
      </c>
      <c r="B92" s="75" t="s">
        <v>8893</v>
      </c>
      <c r="C92" s="75" t="s">
        <v>8743</v>
      </c>
      <c r="D92" s="75" t="s">
        <v>9775</v>
      </c>
      <c r="E92" s="76" t="s">
        <v>9776</v>
      </c>
      <c r="F92" s="75" t="s">
        <v>9777</v>
      </c>
      <c r="G92" s="75" t="s">
        <v>9778</v>
      </c>
      <c r="H92" s="75" t="s">
        <v>9779</v>
      </c>
      <c r="I92" s="75" t="s">
        <v>9780</v>
      </c>
      <c r="J92" s="77" t="s">
        <v>9781</v>
      </c>
      <c r="K92" s="78" t="s">
        <v>9782</v>
      </c>
      <c r="L92" s="79" t="s">
        <v>9791</v>
      </c>
      <c r="S92" s="7" t="s">
        <v>9790</v>
      </c>
    </row>
    <row r="93" spans="1:26" x14ac:dyDescent="0.25">
      <c r="A93" s="80" t="s">
        <v>95</v>
      </c>
      <c r="B93" s="80" t="s">
        <v>1728</v>
      </c>
      <c r="C93" s="81">
        <v>1</v>
      </c>
      <c r="D93" s="82">
        <v>1</v>
      </c>
      <c r="E93" s="82">
        <v>0</v>
      </c>
      <c r="F93" s="82">
        <v>0</v>
      </c>
      <c r="G93" s="82">
        <v>0</v>
      </c>
      <c r="H93" s="82">
        <v>0</v>
      </c>
      <c r="I93" s="82">
        <v>1</v>
      </c>
      <c r="J93" s="83">
        <v>0</v>
      </c>
      <c r="K93" s="84">
        <f t="shared" ref="K93:K107" si="19">SUM(E93:J93)</f>
        <v>1</v>
      </c>
      <c r="L93" s="9">
        <v>1</v>
      </c>
      <c r="S93" s="11" t="s">
        <v>9784</v>
      </c>
      <c r="T93" s="11" t="s">
        <v>195</v>
      </c>
      <c r="U93" s="11" t="s">
        <v>140</v>
      </c>
      <c r="V93" s="11" t="s">
        <v>157</v>
      </c>
      <c r="W93" s="11" t="s">
        <v>89</v>
      </c>
      <c r="X93" s="11" t="s">
        <v>343</v>
      </c>
      <c r="Y93" s="11" t="s">
        <v>8746</v>
      </c>
    </row>
    <row r="94" spans="1:26" x14ac:dyDescent="0.25">
      <c r="A94" s="85" t="s">
        <v>2145</v>
      </c>
      <c r="B94" s="85" t="s">
        <v>1728</v>
      </c>
      <c r="C94" s="86">
        <v>3</v>
      </c>
      <c r="D94" s="87">
        <v>3</v>
      </c>
      <c r="E94" s="87">
        <v>0</v>
      </c>
      <c r="F94" s="87">
        <v>1</v>
      </c>
      <c r="G94" s="87">
        <v>0</v>
      </c>
      <c r="H94" s="87">
        <v>1</v>
      </c>
      <c r="I94" s="87">
        <v>1</v>
      </c>
      <c r="J94" s="84">
        <v>0</v>
      </c>
      <c r="K94" s="84">
        <f t="shared" si="19"/>
        <v>3</v>
      </c>
      <c r="L94" s="9">
        <v>3</v>
      </c>
      <c r="S94" s="11" t="s">
        <v>8756</v>
      </c>
      <c r="T94" s="16">
        <v>0</v>
      </c>
      <c r="U94" s="16">
        <v>0</v>
      </c>
      <c r="V94" s="16">
        <v>0</v>
      </c>
      <c r="W94" s="16">
        <v>0</v>
      </c>
      <c r="X94" s="16">
        <v>0</v>
      </c>
      <c r="Y94" s="11">
        <f t="shared" ref="Y94:Y105" si="20">SUM(T94:X94)</f>
        <v>0</v>
      </c>
    </row>
    <row r="95" spans="1:26" x14ac:dyDescent="0.25">
      <c r="A95" s="80" t="s">
        <v>2220</v>
      </c>
      <c r="B95" s="80" t="s">
        <v>1728</v>
      </c>
      <c r="C95" s="81">
        <v>31</v>
      </c>
      <c r="D95" s="82">
        <v>31</v>
      </c>
      <c r="E95" s="82">
        <v>0</v>
      </c>
      <c r="F95" s="82">
        <v>8</v>
      </c>
      <c r="G95" s="82">
        <v>0</v>
      </c>
      <c r="H95" s="82">
        <v>19</v>
      </c>
      <c r="I95" s="82">
        <v>4</v>
      </c>
      <c r="J95" s="83">
        <v>0</v>
      </c>
      <c r="K95" s="84">
        <f t="shared" si="19"/>
        <v>31</v>
      </c>
      <c r="L95" s="9">
        <v>31</v>
      </c>
      <c r="S95" s="88" t="s">
        <v>8757</v>
      </c>
      <c r="T95" s="89">
        <v>0</v>
      </c>
      <c r="U95" s="89">
        <v>0</v>
      </c>
      <c r="V95" s="89">
        <v>0</v>
      </c>
      <c r="W95" s="89">
        <v>0</v>
      </c>
      <c r="X95" s="89">
        <v>0</v>
      </c>
      <c r="Y95" s="11">
        <f t="shared" si="20"/>
        <v>0</v>
      </c>
    </row>
    <row r="96" spans="1:26" x14ac:dyDescent="0.25">
      <c r="A96" s="85" t="s">
        <v>1314</v>
      </c>
      <c r="B96" s="85" t="s">
        <v>6281</v>
      </c>
      <c r="C96" s="86">
        <v>23</v>
      </c>
      <c r="D96" s="87">
        <v>23</v>
      </c>
      <c r="E96" s="87">
        <v>0</v>
      </c>
      <c r="F96" s="87">
        <v>7</v>
      </c>
      <c r="G96" s="87">
        <v>0</v>
      </c>
      <c r="H96" s="87">
        <v>16</v>
      </c>
      <c r="I96" s="87">
        <v>0</v>
      </c>
      <c r="J96" s="84">
        <v>0</v>
      </c>
      <c r="K96" s="84">
        <f t="shared" si="19"/>
        <v>23</v>
      </c>
      <c r="S96" s="11" t="s">
        <v>8758</v>
      </c>
      <c r="T96" s="16">
        <v>0</v>
      </c>
      <c r="U96" s="16">
        <v>0</v>
      </c>
      <c r="V96" s="16">
        <v>0</v>
      </c>
      <c r="W96" s="16">
        <v>0</v>
      </c>
      <c r="X96" s="16">
        <v>0</v>
      </c>
      <c r="Y96" s="11">
        <f t="shared" si="20"/>
        <v>0</v>
      </c>
    </row>
    <row r="97" spans="1:26" x14ac:dyDescent="0.25">
      <c r="A97" s="85" t="s">
        <v>1314</v>
      </c>
      <c r="B97" s="85" t="s">
        <v>1728</v>
      </c>
      <c r="C97" s="86">
        <v>95</v>
      </c>
      <c r="D97" s="87">
        <v>94</v>
      </c>
      <c r="E97" s="87">
        <v>4</v>
      </c>
      <c r="F97" s="87">
        <v>10</v>
      </c>
      <c r="G97" s="87">
        <v>3</v>
      </c>
      <c r="H97" s="87">
        <v>33</v>
      </c>
      <c r="I97" s="87">
        <v>44</v>
      </c>
      <c r="J97" s="84">
        <v>0</v>
      </c>
      <c r="K97" s="84">
        <f t="shared" si="19"/>
        <v>94</v>
      </c>
      <c r="L97" s="9">
        <f>SUM(K96:K97)</f>
        <v>117</v>
      </c>
      <c r="S97" s="88" t="s">
        <v>8759</v>
      </c>
      <c r="T97" s="89">
        <v>0</v>
      </c>
      <c r="U97" s="89">
        <v>0</v>
      </c>
      <c r="V97" s="89">
        <v>0</v>
      </c>
      <c r="W97" s="89">
        <v>0</v>
      </c>
      <c r="X97" s="89">
        <v>0</v>
      </c>
      <c r="Y97" s="11">
        <f t="shared" si="20"/>
        <v>0</v>
      </c>
    </row>
    <row r="98" spans="1:26" x14ac:dyDescent="0.25">
      <c r="A98" s="80" t="s">
        <v>419</v>
      </c>
      <c r="B98" s="80" t="s">
        <v>6281</v>
      </c>
      <c r="C98" s="81">
        <v>58</v>
      </c>
      <c r="D98" s="82">
        <v>58</v>
      </c>
      <c r="E98" s="82">
        <v>4</v>
      </c>
      <c r="F98" s="82">
        <v>12</v>
      </c>
      <c r="G98" s="82">
        <v>2</v>
      </c>
      <c r="H98" s="82">
        <v>40</v>
      </c>
      <c r="I98" s="82">
        <v>0</v>
      </c>
      <c r="J98" s="83">
        <v>0</v>
      </c>
      <c r="K98" s="84">
        <f t="shared" si="19"/>
        <v>58</v>
      </c>
      <c r="S98" s="11" t="s">
        <v>8760</v>
      </c>
      <c r="T98" s="16">
        <v>0</v>
      </c>
      <c r="U98" s="16">
        <v>0</v>
      </c>
      <c r="V98" s="16">
        <v>0</v>
      </c>
      <c r="W98" s="16">
        <v>0</v>
      </c>
      <c r="X98" s="16">
        <v>0</v>
      </c>
      <c r="Y98" s="11">
        <f t="shared" si="20"/>
        <v>0</v>
      </c>
    </row>
    <row r="99" spans="1:26" x14ac:dyDescent="0.25">
      <c r="A99" s="80" t="s">
        <v>419</v>
      </c>
      <c r="B99" s="80" t="s">
        <v>2105</v>
      </c>
      <c r="C99" s="81">
        <v>21</v>
      </c>
      <c r="D99" s="82">
        <v>21</v>
      </c>
      <c r="E99" s="82">
        <v>0</v>
      </c>
      <c r="F99" s="82">
        <v>0</v>
      </c>
      <c r="G99" s="82">
        <v>0</v>
      </c>
      <c r="H99" s="82">
        <v>0</v>
      </c>
      <c r="I99" s="82">
        <v>21</v>
      </c>
      <c r="J99" s="83">
        <v>0</v>
      </c>
      <c r="K99" s="84">
        <f t="shared" si="19"/>
        <v>21</v>
      </c>
      <c r="S99" s="88" t="s">
        <v>8761</v>
      </c>
      <c r="T99" s="89">
        <v>0</v>
      </c>
      <c r="U99" s="89">
        <v>0</v>
      </c>
      <c r="V99" s="89">
        <v>0</v>
      </c>
      <c r="W99" s="89">
        <v>0</v>
      </c>
      <c r="X99" s="89">
        <v>1</v>
      </c>
      <c r="Y99" s="11">
        <f t="shared" si="20"/>
        <v>1</v>
      </c>
    </row>
    <row r="100" spans="1:26" x14ac:dyDescent="0.25">
      <c r="A100" s="80" t="s">
        <v>419</v>
      </c>
      <c r="B100" s="80" t="s">
        <v>7432</v>
      </c>
      <c r="C100" s="81">
        <v>1</v>
      </c>
      <c r="D100" s="82">
        <v>1</v>
      </c>
      <c r="E100" s="82">
        <v>0</v>
      </c>
      <c r="F100" s="82">
        <v>1</v>
      </c>
      <c r="G100" s="82">
        <v>0</v>
      </c>
      <c r="H100" s="82">
        <v>0</v>
      </c>
      <c r="I100" s="82">
        <v>0</v>
      </c>
      <c r="J100" s="83">
        <v>0</v>
      </c>
      <c r="K100" s="84">
        <f t="shared" si="19"/>
        <v>1</v>
      </c>
      <c r="S100" s="11" t="s">
        <v>8762</v>
      </c>
      <c r="T100" s="16">
        <v>0</v>
      </c>
      <c r="U100" s="16">
        <v>1</v>
      </c>
      <c r="V100" s="16">
        <v>0</v>
      </c>
      <c r="W100" s="16">
        <v>1</v>
      </c>
      <c r="X100" s="16">
        <v>1</v>
      </c>
      <c r="Y100" s="11">
        <f t="shared" si="20"/>
        <v>3</v>
      </c>
    </row>
    <row r="101" spans="1:26" x14ac:dyDescent="0.25">
      <c r="A101" s="80" t="s">
        <v>419</v>
      </c>
      <c r="B101" s="80" t="s">
        <v>1728</v>
      </c>
      <c r="C101" s="81">
        <v>504</v>
      </c>
      <c r="D101" s="82">
        <v>502</v>
      </c>
      <c r="E101" s="82">
        <v>12</v>
      </c>
      <c r="F101" s="82">
        <v>43</v>
      </c>
      <c r="G101" s="82">
        <v>8</v>
      </c>
      <c r="H101" s="82">
        <v>116</v>
      </c>
      <c r="I101" s="82">
        <v>323</v>
      </c>
      <c r="J101" s="83">
        <v>0</v>
      </c>
      <c r="K101" s="84">
        <f t="shared" si="19"/>
        <v>502</v>
      </c>
      <c r="L101" s="9">
        <f>SUM(K98:K101)</f>
        <v>582</v>
      </c>
      <c r="S101" s="88" t="s">
        <v>8763</v>
      </c>
      <c r="T101" s="89">
        <v>0</v>
      </c>
      <c r="U101" s="89">
        <v>8</v>
      </c>
      <c r="V101" s="89">
        <v>0</v>
      </c>
      <c r="W101" s="89">
        <v>19</v>
      </c>
      <c r="X101" s="89">
        <v>4</v>
      </c>
      <c r="Y101" s="11">
        <f t="shared" si="20"/>
        <v>31</v>
      </c>
      <c r="Z101" s="9"/>
    </row>
    <row r="102" spans="1:26" x14ac:dyDescent="0.25">
      <c r="A102" s="85" t="s">
        <v>232</v>
      </c>
      <c r="B102" s="85" t="s">
        <v>6281</v>
      </c>
      <c r="C102" s="86">
        <v>198</v>
      </c>
      <c r="D102" s="87">
        <v>197</v>
      </c>
      <c r="E102" s="87">
        <v>16</v>
      </c>
      <c r="F102" s="87">
        <v>46</v>
      </c>
      <c r="G102" s="87">
        <v>8</v>
      </c>
      <c r="H102" s="87">
        <v>127</v>
      </c>
      <c r="I102" s="87">
        <v>0</v>
      </c>
      <c r="J102" s="84">
        <v>0</v>
      </c>
      <c r="K102" s="84">
        <f t="shared" si="19"/>
        <v>197</v>
      </c>
      <c r="S102" s="11" t="s">
        <v>8764</v>
      </c>
      <c r="T102" s="16">
        <v>4</v>
      </c>
      <c r="U102" s="16">
        <v>17</v>
      </c>
      <c r="V102" s="16">
        <v>3</v>
      </c>
      <c r="W102" s="16">
        <v>49</v>
      </c>
      <c r="X102" s="16">
        <v>44</v>
      </c>
      <c r="Y102" s="11">
        <f t="shared" si="20"/>
        <v>117</v>
      </c>
      <c r="Z102" s="9"/>
    </row>
    <row r="103" spans="1:26" x14ac:dyDescent="0.25">
      <c r="A103" s="85" t="s">
        <v>232</v>
      </c>
      <c r="B103" s="85" t="s">
        <v>2105</v>
      </c>
      <c r="C103" s="86">
        <v>122</v>
      </c>
      <c r="D103" s="87">
        <v>122</v>
      </c>
      <c r="E103" s="87">
        <v>3</v>
      </c>
      <c r="F103" s="87">
        <v>20</v>
      </c>
      <c r="G103" s="87">
        <v>6</v>
      </c>
      <c r="H103" s="87">
        <v>90</v>
      </c>
      <c r="I103" s="87">
        <v>3</v>
      </c>
      <c r="J103" s="84">
        <v>0</v>
      </c>
      <c r="K103" s="84">
        <f t="shared" si="19"/>
        <v>122</v>
      </c>
      <c r="S103" s="88" t="s">
        <v>8765</v>
      </c>
      <c r="T103" s="89">
        <v>16</v>
      </c>
      <c r="U103" s="89">
        <v>56</v>
      </c>
      <c r="V103" s="89">
        <v>10</v>
      </c>
      <c r="W103" s="89">
        <v>156</v>
      </c>
      <c r="X103" s="89">
        <v>344</v>
      </c>
      <c r="Y103" s="11">
        <f t="shared" si="20"/>
        <v>582</v>
      </c>
    </row>
    <row r="104" spans="1:26" x14ac:dyDescent="0.25">
      <c r="A104" s="85" t="s">
        <v>232</v>
      </c>
      <c r="B104" s="85" t="s">
        <v>7432</v>
      </c>
      <c r="C104" s="86">
        <v>22</v>
      </c>
      <c r="D104" s="87">
        <v>22</v>
      </c>
      <c r="E104" s="87">
        <v>0</v>
      </c>
      <c r="F104" s="87">
        <v>1</v>
      </c>
      <c r="G104" s="87">
        <v>19</v>
      </c>
      <c r="H104" s="87">
        <v>2</v>
      </c>
      <c r="I104" s="87">
        <v>0</v>
      </c>
      <c r="J104" s="84">
        <v>0</v>
      </c>
      <c r="K104" s="84">
        <f t="shared" si="19"/>
        <v>22</v>
      </c>
      <c r="L104" s="7"/>
      <c r="S104" s="11" t="s">
        <v>9785</v>
      </c>
      <c r="T104" s="16">
        <v>102</v>
      </c>
      <c r="U104" s="16">
        <v>188</v>
      </c>
      <c r="V104" s="16">
        <v>122</v>
      </c>
      <c r="W104" s="16">
        <v>375</v>
      </c>
      <c r="X104" s="16">
        <v>735</v>
      </c>
      <c r="Y104" s="11">
        <f t="shared" si="20"/>
        <v>1522</v>
      </c>
      <c r="Z104" s="9"/>
    </row>
    <row r="105" spans="1:26" x14ac:dyDescent="0.25">
      <c r="A105" s="85" t="s">
        <v>232</v>
      </c>
      <c r="B105" s="85" t="s">
        <v>1728</v>
      </c>
      <c r="C105" s="86">
        <v>1189</v>
      </c>
      <c r="D105" s="87">
        <v>1181</v>
      </c>
      <c r="E105" s="87">
        <v>83</v>
      </c>
      <c r="F105" s="87">
        <v>121</v>
      </c>
      <c r="G105" s="87">
        <v>89</v>
      </c>
      <c r="H105" s="87">
        <v>156</v>
      </c>
      <c r="I105" s="87">
        <v>732</v>
      </c>
      <c r="J105" s="84">
        <v>0</v>
      </c>
      <c r="K105" s="84">
        <f t="shared" si="19"/>
        <v>1181</v>
      </c>
      <c r="L105" s="9">
        <f>SUM(K102:K105)</f>
        <v>1522</v>
      </c>
      <c r="T105" s="9">
        <f>SUM(T94:T104)</f>
        <v>122</v>
      </c>
      <c r="U105" s="9">
        <f>SUM(U94:U104)</f>
        <v>270</v>
      </c>
      <c r="V105" s="9">
        <f>SUM(V94:V104)</f>
        <v>135</v>
      </c>
      <c r="W105" s="9">
        <f>SUM(W94:W104)</f>
        <v>600</v>
      </c>
      <c r="X105" s="9">
        <f>SUM(X94:X104)</f>
        <v>1129</v>
      </c>
      <c r="Y105" s="11">
        <f t="shared" si="20"/>
        <v>2256</v>
      </c>
    </row>
    <row r="106" spans="1:26" x14ac:dyDescent="0.25">
      <c r="A106" s="80" t="s">
        <v>125</v>
      </c>
      <c r="B106" s="80" t="s">
        <v>1728</v>
      </c>
      <c r="C106" s="81">
        <v>1</v>
      </c>
      <c r="D106" s="82">
        <v>0</v>
      </c>
      <c r="E106" s="82">
        <v>0</v>
      </c>
      <c r="F106" s="82">
        <v>0</v>
      </c>
      <c r="G106" s="82">
        <v>0</v>
      </c>
      <c r="H106" s="82">
        <v>0</v>
      </c>
      <c r="I106" s="82">
        <v>0</v>
      </c>
      <c r="J106" s="83">
        <v>0</v>
      </c>
      <c r="K106" s="84">
        <f t="shared" si="19"/>
        <v>0</v>
      </c>
      <c r="L106" s="9">
        <v>0</v>
      </c>
    </row>
    <row r="107" spans="1:26" x14ac:dyDescent="0.25">
      <c r="A107" s="85" t="s">
        <v>9787</v>
      </c>
      <c r="B107" s="93"/>
      <c r="C107" s="93">
        <f t="shared" ref="C107:J107" si="21">SUM(C93:C106)</f>
        <v>2269</v>
      </c>
      <c r="D107" s="93">
        <f t="shared" si="21"/>
        <v>2256</v>
      </c>
      <c r="E107" s="93">
        <f t="shared" si="21"/>
        <v>122</v>
      </c>
      <c r="F107" s="93">
        <f t="shared" si="21"/>
        <v>270</v>
      </c>
      <c r="G107" s="93">
        <f t="shared" si="21"/>
        <v>135</v>
      </c>
      <c r="H107" s="93">
        <f t="shared" si="21"/>
        <v>600</v>
      </c>
      <c r="I107" s="93">
        <f t="shared" si="21"/>
        <v>1129</v>
      </c>
      <c r="J107" s="93">
        <f t="shared" si="21"/>
        <v>0</v>
      </c>
      <c r="K107" s="84">
        <f t="shared" si="19"/>
        <v>2256</v>
      </c>
      <c r="L107" s="9">
        <f>SUM(L93:L106)</f>
        <v>2256</v>
      </c>
      <c r="S107" s="11" t="s">
        <v>9786</v>
      </c>
      <c r="T107" s="11" t="s">
        <v>195</v>
      </c>
      <c r="U107" s="11" t="s">
        <v>140</v>
      </c>
      <c r="V107" s="11" t="s">
        <v>157</v>
      </c>
      <c r="W107" s="11" t="s">
        <v>89</v>
      </c>
      <c r="X107" s="11" t="s">
        <v>343</v>
      </c>
      <c r="Y107" s="11" t="s">
        <v>8746</v>
      </c>
    </row>
    <row r="108" spans="1:26" x14ac:dyDescent="0.25">
      <c r="I108" s="7" t="s">
        <v>9792</v>
      </c>
      <c r="S108" s="11" t="s">
        <v>8756</v>
      </c>
      <c r="T108" s="16">
        <v>0</v>
      </c>
      <c r="U108" s="16">
        <v>0</v>
      </c>
      <c r="V108" s="16">
        <v>0</v>
      </c>
      <c r="W108" s="16">
        <v>0</v>
      </c>
      <c r="X108" s="16">
        <v>0</v>
      </c>
      <c r="Y108" s="11">
        <f t="shared" ref="Y108:Y119" si="22">SUM(T108:X108)</f>
        <v>0</v>
      </c>
    </row>
    <row r="109" spans="1:26" x14ac:dyDescent="0.25">
      <c r="L109" s="7"/>
      <c r="S109" s="88" t="s">
        <v>8757</v>
      </c>
      <c r="T109" s="89">
        <v>0</v>
      </c>
      <c r="U109" s="89">
        <v>0</v>
      </c>
      <c r="V109" s="89">
        <v>0</v>
      </c>
      <c r="W109" s="90">
        <v>0</v>
      </c>
      <c r="X109" s="89">
        <v>0</v>
      </c>
      <c r="Y109" s="11">
        <f t="shared" si="22"/>
        <v>0</v>
      </c>
    </row>
    <row r="110" spans="1:26" x14ac:dyDescent="0.25">
      <c r="L110" s="7"/>
      <c r="S110" s="11" t="s">
        <v>8758</v>
      </c>
      <c r="T110" s="91">
        <v>0</v>
      </c>
      <c r="U110" s="91">
        <v>0</v>
      </c>
      <c r="V110" s="91">
        <v>0</v>
      </c>
      <c r="W110" s="16">
        <v>0</v>
      </c>
      <c r="X110" s="91">
        <v>0</v>
      </c>
      <c r="Y110" s="11">
        <f t="shared" si="22"/>
        <v>0</v>
      </c>
    </row>
    <row r="111" spans="1:26" x14ac:dyDescent="0.25">
      <c r="L111" s="7"/>
      <c r="S111" s="88" t="s">
        <v>8759</v>
      </c>
      <c r="T111" s="92">
        <v>0</v>
      </c>
      <c r="U111" s="92">
        <v>0</v>
      </c>
      <c r="V111" s="92">
        <v>0</v>
      </c>
      <c r="W111" s="92">
        <v>0</v>
      </c>
      <c r="X111" s="92">
        <v>0</v>
      </c>
      <c r="Y111" s="11">
        <f t="shared" si="22"/>
        <v>0</v>
      </c>
    </row>
    <row r="112" spans="1:26" x14ac:dyDescent="0.25">
      <c r="S112" s="94" t="s">
        <v>8760</v>
      </c>
      <c r="T112" s="95">
        <v>0</v>
      </c>
      <c r="U112" s="95">
        <v>0</v>
      </c>
      <c r="V112" s="95">
        <v>0</v>
      </c>
      <c r="W112" s="95">
        <v>0</v>
      </c>
      <c r="X112" s="95">
        <v>0</v>
      </c>
      <c r="Y112" s="94">
        <f t="shared" si="22"/>
        <v>0</v>
      </c>
    </row>
    <row r="113" spans="12:26" x14ac:dyDescent="0.25">
      <c r="L113" s="7"/>
      <c r="S113" s="88" t="s">
        <v>8761</v>
      </c>
      <c r="T113" s="96">
        <v>0</v>
      </c>
      <c r="U113" s="96">
        <v>0</v>
      </c>
      <c r="V113" s="96">
        <v>0</v>
      </c>
      <c r="W113" s="96">
        <v>0</v>
      </c>
      <c r="X113" s="96">
        <v>0</v>
      </c>
      <c r="Y113" s="11">
        <f t="shared" si="22"/>
        <v>0</v>
      </c>
    </row>
    <row r="114" spans="12:26" x14ac:dyDescent="0.25">
      <c r="S114" s="11" t="s">
        <v>8762</v>
      </c>
      <c r="T114" s="97">
        <v>0</v>
      </c>
      <c r="U114" s="97">
        <v>0</v>
      </c>
      <c r="V114" s="97">
        <v>0</v>
      </c>
      <c r="W114" s="97">
        <v>0</v>
      </c>
      <c r="X114" s="97">
        <v>0</v>
      </c>
      <c r="Y114" s="11">
        <f t="shared" si="22"/>
        <v>0</v>
      </c>
    </row>
    <row r="115" spans="12:26" x14ac:dyDescent="0.25">
      <c r="S115" s="88" t="s">
        <v>8763</v>
      </c>
      <c r="T115" s="96">
        <v>0</v>
      </c>
      <c r="U115" s="96">
        <v>0</v>
      </c>
      <c r="V115" s="96">
        <v>0</v>
      </c>
      <c r="W115" s="96">
        <v>0</v>
      </c>
      <c r="X115" s="96">
        <v>0</v>
      </c>
      <c r="Y115" s="11">
        <f t="shared" si="22"/>
        <v>0</v>
      </c>
    </row>
    <row r="116" spans="12:26" x14ac:dyDescent="0.25">
      <c r="S116" s="11" t="s">
        <v>8764</v>
      </c>
      <c r="T116" s="87">
        <v>0</v>
      </c>
      <c r="U116" s="87">
        <v>7</v>
      </c>
      <c r="V116" s="87">
        <v>0</v>
      </c>
      <c r="W116" s="87">
        <v>16</v>
      </c>
      <c r="X116" s="87">
        <v>0</v>
      </c>
      <c r="Y116" s="11">
        <f t="shared" si="22"/>
        <v>23</v>
      </c>
    </row>
    <row r="117" spans="12:26" x14ac:dyDescent="0.25">
      <c r="S117" s="88" t="s">
        <v>8765</v>
      </c>
      <c r="T117" s="82">
        <v>4</v>
      </c>
      <c r="U117" s="82">
        <v>12</v>
      </c>
      <c r="V117" s="82">
        <v>2</v>
      </c>
      <c r="W117" s="82">
        <v>40</v>
      </c>
      <c r="X117" s="82">
        <v>0</v>
      </c>
      <c r="Y117" s="11">
        <f t="shared" si="22"/>
        <v>58</v>
      </c>
    </row>
    <row r="118" spans="12:26" x14ac:dyDescent="0.25">
      <c r="S118" s="11" t="s">
        <v>9785</v>
      </c>
      <c r="T118" s="87">
        <v>16</v>
      </c>
      <c r="U118" s="87">
        <v>46</v>
      </c>
      <c r="V118" s="87">
        <v>8</v>
      </c>
      <c r="W118" s="87">
        <v>127</v>
      </c>
      <c r="X118" s="87">
        <v>0</v>
      </c>
      <c r="Y118" s="11">
        <f t="shared" si="22"/>
        <v>197</v>
      </c>
    </row>
    <row r="119" spans="12:26" x14ac:dyDescent="0.25">
      <c r="T119" s="98">
        <f>SUM(T108:T118)</f>
        <v>20</v>
      </c>
      <c r="U119" s="98">
        <f>SUM(U108:U118)</f>
        <v>65</v>
      </c>
      <c r="V119" s="98">
        <f>SUM(V108:V118)</f>
        <v>10</v>
      </c>
      <c r="W119" s="98">
        <f>SUM(W108:W118)</f>
        <v>183</v>
      </c>
      <c r="X119" s="98">
        <f>SUM(X108:X118)</f>
        <v>0</v>
      </c>
      <c r="Y119" s="94">
        <f t="shared" si="22"/>
        <v>278</v>
      </c>
    </row>
    <row r="121" spans="12:26" x14ac:dyDescent="0.25">
      <c r="S121" s="11" t="s">
        <v>9788</v>
      </c>
      <c r="T121" s="11" t="s">
        <v>195</v>
      </c>
      <c r="U121" s="11" t="s">
        <v>140</v>
      </c>
      <c r="V121" s="11" t="s">
        <v>157</v>
      </c>
      <c r="W121" s="11" t="s">
        <v>89</v>
      </c>
      <c r="X121" s="11" t="s">
        <v>343</v>
      </c>
      <c r="Y121" s="11" t="s">
        <v>9789</v>
      </c>
    </row>
    <row r="122" spans="12:26" x14ac:dyDescent="0.25">
      <c r="S122" s="11" t="s">
        <v>8756</v>
      </c>
      <c r="T122" s="16">
        <v>0</v>
      </c>
      <c r="U122" s="16">
        <v>0</v>
      </c>
      <c r="V122" s="16">
        <v>0</v>
      </c>
      <c r="W122" s="16">
        <v>0</v>
      </c>
      <c r="X122" s="16">
        <v>0</v>
      </c>
      <c r="Y122" s="16">
        <f>SUM(T122:W122)</f>
        <v>0</v>
      </c>
      <c r="Z122" s="11" t="s">
        <v>8756</v>
      </c>
    </row>
    <row r="123" spans="12:26" x14ac:dyDescent="0.25">
      <c r="S123" s="88" t="s">
        <v>8757</v>
      </c>
      <c r="T123" s="89">
        <v>0</v>
      </c>
      <c r="U123" s="89">
        <v>0</v>
      </c>
      <c r="V123" s="89">
        <v>0</v>
      </c>
      <c r="W123" s="89">
        <v>0</v>
      </c>
      <c r="X123" s="89">
        <v>0</v>
      </c>
      <c r="Y123" s="16">
        <f t="shared" ref="Y123:Y133" si="23">SUM(T123:W123)</f>
        <v>0</v>
      </c>
      <c r="Z123" s="88" t="s">
        <v>8757</v>
      </c>
    </row>
    <row r="124" spans="12:26" x14ac:dyDescent="0.25">
      <c r="S124" s="11" t="s">
        <v>8758</v>
      </c>
      <c r="T124" s="16">
        <v>0</v>
      </c>
      <c r="U124" s="16">
        <v>0</v>
      </c>
      <c r="V124" s="16">
        <v>0</v>
      </c>
      <c r="W124" s="16">
        <v>0</v>
      </c>
      <c r="X124" s="16">
        <v>0</v>
      </c>
      <c r="Y124" s="16">
        <f t="shared" si="23"/>
        <v>0</v>
      </c>
      <c r="Z124" s="11" t="s">
        <v>8758</v>
      </c>
    </row>
    <row r="125" spans="12:26" x14ac:dyDescent="0.25">
      <c r="S125" s="88" t="s">
        <v>8759</v>
      </c>
      <c r="T125" s="89">
        <v>0</v>
      </c>
      <c r="U125" s="89">
        <v>0</v>
      </c>
      <c r="V125" s="89">
        <v>0</v>
      </c>
      <c r="W125" s="89">
        <v>0</v>
      </c>
      <c r="X125" s="89">
        <v>0</v>
      </c>
      <c r="Y125" s="16">
        <f t="shared" si="23"/>
        <v>0</v>
      </c>
      <c r="Z125" s="88" t="s">
        <v>8759</v>
      </c>
    </row>
    <row r="126" spans="12:26" x14ac:dyDescent="0.25">
      <c r="S126" s="11" t="s">
        <v>8760</v>
      </c>
      <c r="T126" s="16">
        <v>0</v>
      </c>
      <c r="U126" s="16">
        <v>0</v>
      </c>
      <c r="V126" s="16">
        <v>0</v>
      </c>
      <c r="W126" s="16">
        <v>0</v>
      </c>
      <c r="X126" s="16">
        <v>0</v>
      </c>
      <c r="Y126" s="16">
        <f t="shared" si="23"/>
        <v>0</v>
      </c>
      <c r="Z126" s="11" t="s">
        <v>8760</v>
      </c>
    </row>
    <row r="127" spans="12:26" x14ac:dyDescent="0.25">
      <c r="S127" s="88" t="s">
        <v>8761</v>
      </c>
      <c r="T127" s="89">
        <v>0</v>
      </c>
      <c r="U127" s="89">
        <v>0</v>
      </c>
      <c r="V127" s="89">
        <v>0</v>
      </c>
      <c r="W127" s="89">
        <v>0</v>
      </c>
      <c r="X127" s="89">
        <v>1</v>
      </c>
      <c r="Y127" s="16">
        <f t="shared" si="23"/>
        <v>0</v>
      </c>
      <c r="Z127" s="88" t="s">
        <v>8761</v>
      </c>
    </row>
    <row r="128" spans="12:26" x14ac:dyDescent="0.25">
      <c r="S128" s="11" t="s">
        <v>8762</v>
      </c>
      <c r="T128" s="16">
        <v>0</v>
      </c>
      <c r="U128" s="16">
        <v>1</v>
      </c>
      <c r="V128" s="16">
        <v>0</v>
      </c>
      <c r="W128" s="16">
        <v>1</v>
      </c>
      <c r="X128" s="16">
        <v>1</v>
      </c>
      <c r="Y128" s="16">
        <f t="shared" si="23"/>
        <v>2</v>
      </c>
      <c r="Z128" s="11" t="s">
        <v>8762</v>
      </c>
    </row>
    <row r="129" spans="1:26" x14ac:dyDescent="0.25">
      <c r="S129" s="88" t="s">
        <v>8763</v>
      </c>
      <c r="T129" s="89">
        <v>0</v>
      </c>
      <c r="U129" s="89">
        <v>8</v>
      </c>
      <c r="V129" s="89">
        <v>0</v>
      </c>
      <c r="W129" s="89">
        <v>19</v>
      </c>
      <c r="X129" s="89">
        <v>4</v>
      </c>
      <c r="Y129" s="16">
        <f t="shared" si="23"/>
        <v>27</v>
      </c>
      <c r="Z129" s="88" t="s">
        <v>8763</v>
      </c>
    </row>
    <row r="130" spans="1:26" x14ac:dyDescent="0.25">
      <c r="S130" s="11" t="s">
        <v>8764</v>
      </c>
      <c r="T130" s="16">
        <v>4</v>
      </c>
      <c r="U130" s="16">
        <v>10</v>
      </c>
      <c r="V130" s="16">
        <v>3</v>
      </c>
      <c r="W130" s="16">
        <v>33</v>
      </c>
      <c r="X130" s="16">
        <v>44</v>
      </c>
      <c r="Y130" s="16">
        <f t="shared" si="23"/>
        <v>50</v>
      </c>
      <c r="Z130" s="11" t="s">
        <v>8764</v>
      </c>
    </row>
    <row r="131" spans="1:26" x14ac:dyDescent="0.25">
      <c r="S131" s="88" t="s">
        <v>8765</v>
      </c>
      <c r="T131" s="89">
        <v>12</v>
      </c>
      <c r="U131" s="89">
        <v>44</v>
      </c>
      <c r="V131" s="89">
        <v>8</v>
      </c>
      <c r="W131" s="89">
        <v>116</v>
      </c>
      <c r="X131" s="89">
        <v>344</v>
      </c>
      <c r="Y131" s="16">
        <f t="shared" si="23"/>
        <v>180</v>
      </c>
      <c r="Z131" s="88" t="s">
        <v>8765</v>
      </c>
    </row>
    <row r="132" spans="1:26" x14ac:dyDescent="0.25">
      <c r="S132" s="11" t="s">
        <v>9785</v>
      </c>
      <c r="T132" s="16">
        <v>86</v>
      </c>
      <c r="U132" s="16">
        <v>142</v>
      </c>
      <c r="V132" s="16">
        <v>114</v>
      </c>
      <c r="W132" s="16">
        <v>248</v>
      </c>
      <c r="X132" s="16">
        <v>735</v>
      </c>
      <c r="Y132" s="16">
        <f t="shared" si="23"/>
        <v>590</v>
      </c>
      <c r="Z132" s="11" t="s">
        <v>9785</v>
      </c>
    </row>
    <row r="133" spans="1:26" x14ac:dyDescent="0.25">
      <c r="T133" s="9">
        <f>SUM(T122:T132)</f>
        <v>102</v>
      </c>
      <c r="U133" s="9">
        <f>SUM(U122:U132)</f>
        <v>205</v>
      </c>
      <c r="V133" s="9">
        <f>SUM(V122:V132)</f>
        <v>125</v>
      </c>
      <c r="W133" s="9">
        <f>SUM(W122:W132)</f>
        <v>417</v>
      </c>
      <c r="X133" s="9">
        <f>SUM(X122:X132)</f>
        <v>1129</v>
      </c>
      <c r="Y133" s="16">
        <f t="shared" si="23"/>
        <v>849</v>
      </c>
    </row>
    <row r="136" spans="1:26" ht="39.6" x14ac:dyDescent="0.25">
      <c r="A136" s="75" t="s">
        <v>9793</v>
      </c>
      <c r="B136" s="75" t="s">
        <v>8893</v>
      </c>
      <c r="C136" s="75" t="s">
        <v>8743</v>
      </c>
      <c r="D136" s="75" t="s">
        <v>9775</v>
      </c>
      <c r="E136" s="76" t="s">
        <v>9776</v>
      </c>
      <c r="F136" s="75" t="s">
        <v>9777</v>
      </c>
      <c r="G136" s="75" t="s">
        <v>9778</v>
      </c>
      <c r="H136" s="75" t="s">
        <v>9779</v>
      </c>
      <c r="I136" s="75" t="s">
        <v>9780</v>
      </c>
      <c r="J136" s="77" t="s">
        <v>9781</v>
      </c>
      <c r="K136" s="78" t="s">
        <v>9782</v>
      </c>
      <c r="L136" s="79" t="s">
        <v>9794</v>
      </c>
      <c r="S136" s="7" t="s">
        <v>9793</v>
      </c>
    </row>
    <row r="137" spans="1:26" x14ac:dyDescent="0.25">
      <c r="A137" s="80" t="s">
        <v>9795</v>
      </c>
      <c r="B137" s="80" t="s">
        <v>1728</v>
      </c>
      <c r="C137" s="81">
        <v>1</v>
      </c>
      <c r="D137" s="82">
        <v>1</v>
      </c>
      <c r="E137" s="82">
        <v>0</v>
      </c>
      <c r="F137" s="82">
        <v>0</v>
      </c>
      <c r="G137" s="82">
        <v>0</v>
      </c>
      <c r="H137" s="82">
        <v>0</v>
      </c>
      <c r="I137" s="82">
        <v>1</v>
      </c>
      <c r="J137" s="83">
        <v>0</v>
      </c>
      <c r="K137" s="84">
        <f t="shared" ref="K137:K155" si="24">SUM(E137:J137)</f>
        <v>1</v>
      </c>
      <c r="L137" s="9">
        <v>1</v>
      </c>
      <c r="S137" s="11" t="s">
        <v>9784</v>
      </c>
      <c r="T137" s="11" t="s">
        <v>195</v>
      </c>
      <c r="U137" s="11" t="s">
        <v>140</v>
      </c>
      <c r="V137" s="11" t="s">
        <v>157</v>
      </c>
      <c r="W137" s="11" t="s">
        <v>89</v>
      </c>
      <c r="X137" s="11" t="s">
        <v>343</v>
      </c>
      <c r="Y137" s="11" t="s">
        <v>8746</v>
      </c>
    </row>
    <row r="138" spans="1:26" x14ac:dyDescent="0.25">
      <c r="A138" s="85" t="s">
        <v>95</v>
      </c>
      <c r="B138" s="85" t="s">
        <v>1728</v>
      </c>
      <c r="C138" s="86">
        <v>5</v>
      </c>
      <c r="D138" s="87">
        <v>5</v>
      </c>
      <c r="E138" s="87">
        <v>0</v>
      </c>
      <c r="F138" s="87">
        <v>0</v>
      </c>
      <c r="G138" s="87">
        <v>0</v>
      </c>
      <c r="H138" s="87">
        <v>0</v>
      </c>
      <c r="I138" s="87">
        <v>5</v>
      </c>
      <c r="J138" s="84">
        <v>0</v>
      </c>
      <c r="K138" s="84">
        <f t="shared" si="24"/>
        <v>5</v>
      </c>
      <c r="L138" s="9">
        <v>5</v>
      </c>
      <c r="S138" s="11" t="s">
        <v>8756</v>
      </c>
      <c r="T138" s="16">
        <v>0</v>
      </c>
      <c r="U138" s="16">
        <v>0</v>
      </c>
      <c r="V138" s="16">
        <v>0</v>
      </c>
      <c r="W138" s="16">
        <v>0</v>
      </c>
      <c r="X138" s="16">
        <v>0</v>
      </c>
      <c r="Y138" s="11">
        <f t="shared" ref="Y138:Y149" si="25">SUM(T138:X138)</f>
        <v>0</v>
      </c>
    </row>
    <row r="139" spans="1:26" x14ac:dyDescent="0.25">
      <c r="A139" s="80" t="s">
        <v>2220</v>
      </c>
      <c r="B139" s="80" t="s">
        <v>7432</v>
      </c>
      <c r="C139" s="81">
        <v>1</v>
      </c>
      <c r="D139" s="82">
        <v>1</v>
      </c>
      <c r="E139" s="82">
        <v>0</v>
      </c>
      <c r="F139" s="82">
        <v>0</v>
      </c>
      <c r="G139" s="82">
        <v>0</v>
      </c>
      <c r="H139" s="82">
        <v>1</v>
      </c>
      <c r="I139" s="82">
        <v>0</v>
      </c>
      <c r="J139" s="83">
        <v>0</v>
      </c>
      <c r="K139" s="84">
        <f t="shared" si="24"/>
        <v>1</v>
      </c>
      <c r="S139" s="88" t="s">
        <v>8757</v>
      </c>
      <c r="T139" s="89">
        <v>0</v>
      </c>
      <c r="U139" s="89">
        <v>0</v>
      </c>
      <c r="V139" s="89">
        <v>0</v>
      </c>
      <c r="W139" s="89">
        <v>0</v>
      </c>
      <c r="X139" s="89">
        <v>0</v>
      </c>
      <c r="Y139" s="11">
        <f t="shared" si="25"/>
        <v>0</v>
      </c>
    </row>
    <row r="140" spans="1:26" x14ac:dyDescent="0.25">
      <c r="A140" s="80" t="s">
        <v>2220</v>
      </c>
      <c r="B140" s="80" t="s">
        <v>1728</v>
      </c>
      <c r="C140" s="81">
        <v>41</v>
      </c>
      <c r="D140" s="82">
        <v>41</v>
      </c>
      <c r="E140" s="82">
        <v>0</v>
      </c>
      <c r="F140" s="82">
        <v>3</v>
      </c>
      <c r="G140" s="82">
        <v>3</v>
      </c>
      <c r="H140" s="82">
        <v>32</v>
      </c>
      <c r="I140" s="82">
        <v>3</v>
      </c>
      <c r="J140" s="83">
        <v>0</v>
      </c>
      <c r="K140" s="84">
        <f t="shared" si="24"/>
        <v>41</v>
      </c>
      <c r="L140" s="9">
        <v>42</v>
      </c>
      <c r="S140" s="11" t="s">
        <v>8758</v>
      </c>
      <c r="T140" s="16">
        <v>0</v>
      </c>
      <c r="U140" s="16">
        <v>0</v>
      </c>
      <c r="V140" s="16">
        <v>0</v>
      </c>
      <c r="W140" s="16">
        <v>0</v>
      </c>
      <c r="X140" s="16">
        <v>1</v>
      </c>
      <c r="Y140" s="11">
        <f t="shared" si="25"/>
        <v>1</v>
      </c>
    </row>
    <row r="141" spans="1:26" x14ac:dyDescent="0.25">
      <c r="A141" s="85" t="s">
        <v>1314</v>
      </c>
      <c r="B141" s="85" t="s">
        <v>6281</v>
      </c>
      <c r="C141" s="86">
        <v>31</v>
      </c>
      <c r="D141" s="87">
        <v>31</v>
      </c>
      <c r="E141" s="87">
        <v>0</v>
      </c>
      <c r="F141" s="87">
        <v>1</v>
      </c>
      <c r="G141" s="87">
        <v>2</v>
      </c>
      <c r="H141" s="87">
        <v>28</v>
      </c>
      <c r="I141" s="87">
        <v>0</v>
      </c>
      <c r="J141" s="84">
        <v>0</v>
      </c>
      <c r="K141" s="84">
        <f t="shared" si="24"/>
        <v>31</v>
      </c>
      <c r="S141" s="88" t="s">
        <v>8759</v>
      </c>
      <c r="T141" s="89">
        <v>0</v>
      </c>
      <c r="U141" s="89">
        <v>0</v>
      </c>
      <c r="V141" s="89">
        <v>0</v>
      </c>
      <c r="W141" s="89">
        <v>0</v>
      </c>
      <c r="X141" s="89">
        <v>0</v>
      </c>
      <c r="Y141" s="11">
        <f t="shared" si="25"/>
        <v>0</v>
      </c>
    </row>
    <row r="142" spans="1:26" x14ac:dyDescent="0.25">
      <c r="A142" s="85" t="s">
        <v>1314</v>
      </c>
      <c r="B142" s="85" t="s">
        <v>2105</v>
      </c>
      <c r="C142" s="86">
        <v>1</v>
      </c>
      <c r="D142" s="87">
        <v>1</v>
      </c>
      <c r="E142" s="87">
        <v>0</v>
      </c>
      <c r="F142" s="87">
        <v>0</v>
      </c>
      <c r="G142" s="87">
        <v>0</v>
      </c>
      <c r="H142" s="87">
        <v>1</v>
      </c>
      <c r="I142" s="87">
        <v>0</v>
      </c>
      <c r="J142" s="84">
        <v>0</v>
      </c>
      <c r="K142" s="84">
        <f t="shared" si="24"/>
        <v>1</v>
      </c>
      <c r="L142" s="7"/>
      <c r="S142" s="11" t="s">
        <v>8760</v>
      </c>
      <c r="T142" s="16">
        <v>0</v>
      </c>
      <c r="U142" s="16">
        <v>0</v>
      </c>
      <c r="V142" s="16">
        <v>0</v>
      </c>
      <c r="W142" s="16">
        <v>0</v>
      </c>
      <c r="X142" s="16">
        <v>0</v>
      </c>
      <c r="Y142" s="11">
        <f t="shared" si="25"/>
        <v>0</v>
      </c>
    </row>
    <row r="143" spans="1:26" x14ac:dyDescent="0.25">
      <c r="A143" s="85" t="s">
        <v>1314</v>
      </c>
      <c r="B143" s="85" t="s">
        <v>7432</v>
      </c>
      <c r="C143" s="86">
        <v>1</v>
      </c>
      <c r="D143" s="87">
        <v>1</v>
      </c>
      <c r="E143" s="87">
        <v>0</v>
      </c>
      <c r="F143" s="87">
        <v>0</v>
      </c>
      <c r="G143" s="87">
        <v>0</v>
      </c>
      <c r="H143" s="87">
        <v>1</v>
      </c>
      <c r="I143" s="87">
        <v>0</v>
      </c>
      <c r="J143" s="84">
        <v>0</v>
      </c>
      <c r="K143" s="84">
        <f t="shared" si="24"/>
        <v>1</v>
      </c>
      <c r="L143" s="7"/>
      <c r="S143" s="88" t="s">
        <v>8761</v>
      </c>
      <c r="T143" s="89">
        <v>0</v>
      </c>
      <c r="U143" s="89">
        <v>0</v>
      </c>
      <c r="V143" s="89">
        <v>0</v>
      </c>
      <c r="W143" s="89">
        <v>0</v>
      </c>
      <c r="X143" s="89">
        <v>5</v>
      </c>
      <c r="Y143" s="11">
        <f t="shared" si="25"/>
        <v>5</v>
      </c>
    </row>
    <row r="144" spans="1:26" x14ac:dyDescent="0.25">
      <c r="A144" s="85" t="s">
        <v>1314</v>
      </c>
      <c r="B144" s="85" t="s">
        <v>1728</v>
      </c>
      <c r="C144" s="86">
        <v>132</v>
      </c>
      <c r="D144" s="87">
        <v>132</v>
      </c>
      <c r="E144" s="87">
        <v>4</v>
      </c>
      <c r="F144" s="87">
        <v>11</v>
      </c>
      <c r="G144" s="87">
        <v>8</v>
      </c>
      <c r="H144" s="87">
        <v>54</v>
      </c>
      <c r="I144" s="87">
        <v>55</v>
      </c>
      <c r="J144" s="84">
        <v>0</v>
      </c>
      <c r="K144" s="84">
        <f t="shared" si="24"/>
        <v>132</v>
      </c>
      <c r="L144" s="9">
        <f>SUM(K141:K144)</f>
        <v>165</v>
      </c>
      <c r="S144" s="11" t="s">
        <v>8762</v>
      </c>
      <c r="T144" s="16">
        <v>0</v>
      </c>
      <c r="U144" s="16">
        <v>0</v>
      </c>
      <c r="V144" s="16">
        <v>0</v>
      </c>
      <c r="W144" s="16">
        <v>0</v>
      </c>
      <c r="X144" s="16">
        <v>0</v>
      </c>
      <c r="Y144" s="11">
        <f t="shared" si="25"/>
        <v>0</v>
      </c>
    </row>
    <row r="145" spans="1:26" x14ac:dyDescent="0.25">
      <c r="A145" s="80" t="s">
        <v>419</v>
      </c>
      <c r="B145" s="80" t="s">
        <v>6281</v>
      </c>
      <c r="C145" s="81">
        <v>92</v>
      </c>
      <c r="D145" s="82">
        <v>92</v>
      </c>
      <c r="E145" s="82">
        <v>4</v>
      </c>
      <c r="F145" s="82">
        <v>11</v>
      </c>
      <c r="G145" s="82">
        <v>8</v>
      </c>
      <c r="H145" s="82">
        <v>69</v>
      </c>
      <c r="I145" s="82">
        <v>0</v>
      </c>
      <c r="J145" s="83">
        <v>0</v>
      </c>
      <c r="K145" s="84">
        <f t="shared" si="24"/>
        <v>92</v>
      </c>
      <c r="S145" s="88" t="s">
        <v>8763</v>
      </c>
      <c r="T145" s="89">
        <v>0</v>
      </c>
      <c r="U145" s="89">
        <v>3</v>
      </c>
      <c r="V145" s="89">
        <v>3</v>
      </c>
      <c r="W145" s="89">
        <v>33</v>
      </c>
      <c r="X145" s="89">
        <v>3</v>
      </c>
      <c r="Y145" s="11">
        <f t="shared" si="25"/>
        <v>42</v>
      </c>
      <c r="Z145" s="9"/>
    </row>
    <row r="146" spans="1:26" x14ac:dyDescent="0.25">
      <c r="A146" s="80" t="s">
        <v>419</v>
      </c>
      <c r="B146" s="80" t="s">
        <v>2105</v>
      </c>
      <c r="C146" s="81">
        <v>37</v>
      </c>
      <c r="D146" s="82">
        <v>37</v>
      </c>
      <c r="E146" s="82">
        <v>0</v>
      </c>
      <c r="F146" s="82">
        <v>0</v>
      </c>
      <c r="G146" s="82">
        <v>0</v>
      </c>
      <c r="H146" s="82">
        <v>1</v>
      </c>
      <c r="I146" s="82">
        <v>36</v>
      </c>
      <c r="J146" s="83">
        <v>0</v>
      </c>
      <c r="K146" s="84">
        <f t="shared" si="24"/>
        <v>37</v>
      </c>
      <c r="S146" s="11" t="s">
        <v>8764</v>
      </c>
      <c r="T146" s="16">
        <v>4</v>
      </c>
      <c r="U146" s="16">
        <v>12</v>
      </c>
      <c r="V146" s="16">
        <v>10</v>
      </c>
      <c r="W146" s="16">
        <v>84</v>
      </c>
      <c r="X146" s="16">
        <v>55</v>
      </c>
      <c r="Y146" s="11">
        <f t="shared" si="25"/>
        <v>165</v>
      </c>
      <c r="Z146" s="9"/>
    </row>
    <row r="147" spans="1:26" x14ac:dyDescent="0.25">
      <c r="A147" s="80" t="s">
        <v>419</v>
      </c>
      <c r="B147" s="80" t="s">
        <v>8472</v>
      </c>
      <c r="C147" s="81">
        <v>4</v>
      </c>
      <c r="D147" s="82">
        <v>4</v>
      </c>
      <c r="E147" s="82">
        <v>0</v>
      </c>
      <c r="F147" s="82">
        <v>2</v>
      </c>
      <c r="G147" s="82">
        <v>0</v>
      </c>
      <c r="H147" s="82">
        <v>2</v>
      </c>
      <c r="I147" s="82">
        <v>0</v>
      </c>
      <c r="J147" s="83">
        <v>0</v>
      </c>
      <c r="K147" s="84">
        <f t="shared" si="24"/>
        <v>4</v>
      </c>
      <c r="S147" s="88" t="s">
        <v>8765</v>
      </c>
      <c r="T147" s="89">
        <v>22</v>
      </c>
      <c r="U147" s="89">
        <v>47</v>
      </c>
      <c r="V147" s="89">
        <v>26</v>
      </c>
      <c r="W147" s="89">
        <v>206</v>
      </c>
      <c r="X147" s="89">
        <v>289</v>
      </c>
      <c r="Y147" s="11">
        <f t="shared" si="25"/>
        <v>590</v>
      </c>
    </row>
    <row r="148" spans="1:26" x14ac:dyDescent="0.25">
      <c r="A148" s="80" t="s">
        <v>419</v>
      </c>
      <c r="B148" s="80" t="s">
        <v>7432</v>
      </c>
      <c r="C148" s="81">
        <v>3</v>
      </c>
      <c r="D148" s="82">
        <v>3</v>
      </c>
      <c r="E148" s="82">
        <v>0</v>
      </c>
      <c r="F148" s="82">
        <v>2</v>
      </c>
      <c r="G148" s="82">
        <v>0</v>
      </c>
      <c r="H148" s="82">
        <v>1</v>
      </c>
      <c r="I148" s="82">
        <v>0</v>
      </c>
      <c r="J148" s="83">
        <v>0</v>
      </c>
      <c r="K148" s="84">
        <f t="shared" si="24"/>
        <v>3</v>
      </c>
      <c r="S148" s="11" t="s">
        <v>9785</v>
      </c>
      <c r="T148" s="16">
        <v>64</v>
      </c>
      <c r="U148" s="16">
        <v>188</v>
      </c>
      <c r="V148" s="16">
        <v>163</v>
      </c>
      <c r="W148" s="16">
        <v>379</v>
      </c>
      <c r="X148" s="16">
        <v>823</v>
      </c>
      <c r="Y148" s="11">
        <f t="shared" si="25"/>
        <v>1617</v>
      </c>
      <c r="Z148" s="9"/>
    </row>
    <row r="149" spans="1:26" x14ac:dyDescent="0.25">
      <c r="A149" s="80" t="s">
        <v>419</v>
      </c>
      <c r="B149" s="80" t="s">
        <v>1728</v>
      </c>
      <c r="C149" s="81">
        <v>454</v>
      </c>
      <c r="D149" s="82">
        <v>454</v>
      </c>
      <c r="E149" s="82">
        <v>18</v>
      </c>
      <c r="F149" s="82">
        <v>32</v>
      </c>
      <c r="G149" s="82">
        <v>18</v>
      </c>
      <c r="H149" s="82">
        <v>133</v>
      </c>
      <c r="I149" s="82">
        <v>253</v>
      </c>
      <c r="J149" s="83">
        <v>0</v>
      </c>
      <c r="K149" s="84">
        <f t="shared" si="24"/>
        <v>454</v>
      </c>
      <c r="L149" s="9">
        <f>SUM(K145:K149)</f>
        <v>590</v>
      </c>
      <c r="T149" s="9">
        <f>SUM(T138:T148)</f>
        <v>90</v>
      </c>
      <c r="U149" s="9">
        <f>SUM(U138:U148)</f>
        <v>250</v>
      </c>
      <c r="V149" s="9">
        <f>SUM(V138:V148)</f>
        <v>202</v>
      </c>
      <c r="W149" s="9">
        <f>SUM(W138:W148)</f>
        <v>702</v>
      </c>
      <c r="X149" s="9">
        <f>SUM(X138:X148)</f>
        <v>1176</v>
      </c>
      <c r="Y149" s="11">
        <f t="shared" si="25"/>
        <v>2420</v>
      </c>
    </row>
    <row r="150" spans="1:26" x14ac:dyDescent="0.25">
      <c r="A150" s="85" t="s">
        <v>232</v>
      </c>
      <c r="B150" s="85" t="s">
        <v>6281</v>
      </c>
      <c r="C150" s="86">
        <v>250</v>
      </c>
      <c r="D150" s="87">
        <v>250</v>
      </c>
      <c r="E150" s="87">
        <v>22</v>
      </c>
      <c r="F150" s="87">
        <v>39</v>
      </c>
      <c r="G150" s="87">
        <v>24</v>
      </c>
      <c r="H150" s="87">
        <v>165</v>
      </c>
      <c r="I150" s="87">
        <v>0</v>
      </c>
      <c r="J150" s="84">
        <v>0</v>
      </c>
      <c r="K150" s="84">
        <f t="shared" si="24"/>
        <v>250</v>
      </c>
    </row>
    <row r="151" spans="1:26" x14ac:dyDescent="0.25">
      <c r="A151" s="85" t="s">
        <v>232</v>
      </c>
      <c r="B151" s="85" t="s">
        <v>2105</v>
      </c>
      <c r="C151" s="86">
        <v>112</v>
      </c>
      <c r="D151" s="87">
        <v>103</v>
      </c>
      <c r="E151" s="87">
        <v>1</v>
      </c>
      <c r="F151" s="87">
        <v>34</v>
      </c>
      <c r="G151" s="87">
        <v>6</v>
      </c>
      <c r="H151" s="87">
        <v>58</v>
      </c>
      <c r="I151" s="87">
        <v>4</v>
      </c>
      <c r="J151" s="84">
        <v>0</v>
      </c>
      <c r="K151" s="84">
        <f t="shared" si="24"/>
        <v>103</v>
      </c>
      <c r="S151" s="11" t="s">
        <v>9786</v>
      </c>
      <c r="T151" s="11" t="s">
        <v>195</v>
      </c>
      <c r="U151" s="11" t="s">
        <v>140</v>
      </c>
      <c r="V151" s="11" t="s">
        <v>157</v>
      </c>
      <c r="W151" s="11" t="s">
        <v>89</v>
      </c>
      <c r="X151" s="11" t="s">
        <v>343</v>
      </c>
      <c r="Y151" s="11" t="s">
        <v>8746</v>
      </c>
    </row>
    <row r="152" spans="1:26" x14ac:dyDescent="0.25">
      <c r="A152" s="85" t="s">
        <v>232</v>
      </c>
      <c r="B152" s="85" t="s">
        <v>8472</v>
      </c>
      <c r="C152" s="86">
        <v>2</v>
      </c>
      <c r="D152" s="87">
        <v>2</v>
      </c>
      <c r="E152" s="87">
        <v>0</v>
      </c>
      <c r="F152" s="87">
        <v>1</v>
      </c>
      <c r="G152" s="87">
        <v>0</v>
      </c>
      <c r="H152" s="87">
        <v>1</v>
      </c>
      <c r="I152" s="87">
        <v>0</v>
      </c>
      <c r="J152" s="84">
        <v>0</v>
      </c>
      <c r="K152" s="84">
        <f t="shared" si="24"/>
        <v>2</v>
      </c>
      <c r="L152" s="7"/>
      <c r="S152" s="11" t="s">
        <v>8756</v>
      </c>
      <c r="T152" s="16">
        <v>0</v>
      </c>
      <c r="U152" s="16">
        <v>0</v>
      </c>
      <c r="V152" s="16">
        <v>0</v>
      </c>
      <c r="W152" s="16">
        <v>0</v>
      </c>
      <c r="X152" s="16">
        <v>0</v>
      </c>
      <c r="Y152" s="11">
        <f t="shared" ref="Y152:Y163" si="26">SUM(T152:X152)</f>
        <v>0</v>
      </c>
    </row>
    <row r="153" spans="1:26" x14ac:dyDescent="0.25">
      <c r="A153" s="85" t="s">
        <v>232</v>
      </c>
      <c r="B153" s="85" t="s">
        <v>7432</v>
      </c>
      <c r="C153" s="86">
        <v>23</v>
      </c>
      <c r="D153" s="87">
        <v>23</v>
      </c>
      <c r="E153" s="87">
        <v>1</v>
      </c>
      <c r="F153" s="87">
        <v>1</v>
      </c>
      <c r="G153" s="87">
        <v>18</v>
      </c>
      <c r="H153" s="87">
        <v>2</v>
      </c>
      <c r="I153" s="87">
        <v>0</v>
      </c>
      <c r="J153" s="84">
        <v>1</v>
      </c>
      <c r="K153" s="84">
        <f t="shared" si="24"/>
        <v>23</v>
      </c>
      <c r="L153" s="7"/>
      <c r="S153" s="88" t="s">
        <v>8757</v>
      </c>
      <c r="T153" s="89">
        <v>0</v>
      </c>
      <c r="U153" s="89">
        <v>0</v>
      </c>
      <c r="V153" s="89">
        <v>0</v>
      </c>
      <c r="W153" s="90">
        <v>0</v>
      </c>
      <c r="X153" s="89">
        <v>0</v>
      </c>
      <c r="Y153" s="11">
        <f t="shared" si="26"/>
        <v>0</v>
      </c>
    </row>
    <row r="154" spans="1:26" x14ac:dyDescent="0.25">
      <c r="A154" s="85" t="s">
        <v>232</v>
      </c>
      <c r="B154" s="85" t="s">
        <v>1728</v>
      </c>
      <c r="C154" s="86">
        <v>1251</v>
      </c>
      <c r="D154" s="87">
        <v>1240</v>
      </c>
      <c r="E154" s="87">
        <v>40</v>
      </c>
      <c r="F154" s="87">
        <v>113</v>
      </c>
      <c r="G154" s="87">
        <v>115</v>
      </c>
      <c r="H154" s="87">
        <v>153</v>
      </c>
      <c r="I154" s="87">
        <v>819</v>
      </c>
      <c r="J154" s="84">
        <v>0</v>
      </c>
      <c r="K154" s="84">
        <f t="shared" si="24"/>
        <v>1240</v>
      </c>
      <c r="L154" s="9">
        <f>SUM(K150:K154)</f>
        <v>1618</v>
      </c>
      <c r="S154" s="11" t="s">
        <v>8758</v>
      </c>
      <c r="T154" s="91">
        <v>0</v>
      </c>
      <c r="U154" s="91">
        <v>0</v>
      </c>
      <c r="V154" s="91">
        <v>0</v>
      </c>
      <c r="W154" s="16">
        <v>0</v>
      </c>
      <c r="X154" s="91">
        <v>0</v>
      </c>
      <c r="Y154" s="11">
        <f t="shared" si="26"/>
        <v>0</v>
      </c>
    </row>
    <row r="155" spans="1:26" x14ac:dyDescent="0.25">
      <c r="A155" s="85" t="s">
        <v>9787</v>
      </c>
      <c r="B155" s="93"/>
      <c r="C155" s="93">
        <f t="shared" ref="C155:I155" si="27">SUM(C137:C154)</f>
        <v>2441</v>
      </c>
      <c r="D155" s="93">
        <f t="shared" si="27"/>
        <v>2421</v>
      </c>
      <c r="E155" s="93">
        <f t="shared" si="27"/>
        <v>90</v>
      </c>
      <c r="F155" s="93">
        <f t="shared" si="27"/>
        <v>250</v>
      </c>
      <c r="G155" s="93">
        <f t="shared" si="27"/>
        <v>202</v>
      </c>
      <c r="H155" s="93">
        <f t="shared" si="27"/>
        <v>702</v>
      </c>
      <c r="I155" s="93">
        <f t="shared" si="27"/>
        <v>1176</v>
      </c>
      <c r="J155" s="93">
        <f>SUM(J137:J154)</f>
        <v>1</v>
      </c>
      <c r="K155" s="84">
        <f t="shared" si="24"/>
        <v>2421</v>
      </c>
      <c r="L155" s="9">
        <f>SUM(L137:L154)</f>
        <v>2421</v>
      </c>
      <c r="S155" s="88" t="s">
        <v>8759</v>
      </c>
      <c r="T155" s="92">
        <v>0</v>
      </c>
      <c r="U155" s="92">
        <v>0</v>
      </c>
      <c r="V155" s="92">
        <v>0</v>
      </c>
      <c r="W155" s="92">
        <v>0</v>
      </c>
      <c r="X155" s="92">
        <v>0</v>
      </c>
      <c r="Y155" s="11">
        <f t="shared" si="26"/>
        <v>0</v>
      </c>
    </row>
    <row r="156" spans="1:26" x14ac:dyDescent="0.25">
      <c r="I156" s="7" t="s">
        <v>9796</v>
      </c>
      <c r="S156" s="94" t="s">
        <v>8760</v>
      </c>
      <c r="T156" s="95">
        <v>0</v>
      </c>
      <c r="U156" s="95">
        <v>0</v>
      </c>
      <c r="V156" s="95">
        <v>0</v>
      </c>
      <c r="W156" s="95">
        <v>0</v>
      </c>
      <c r="X156" s="95">
        <v>0</v>
      </c>
      <c r="Y156" s="94">
        <f t="shared" si="26"/>
        <v>0</v>
      </c>
    </row>
    <row r="157" spans="1:26" x14ac:dyDescent="0.25">
      <c r="L157" s="7"/>
      <c r="S157" s="88" t="s">
        <v>8761</v>
      </c>
      <c r="T157" s="96">
        <v>0</v>
      </c>
      <c r="U157" s="96">
        <v>0</v>
      </c>
      <c r="V157" s="96">
        <v>0</v>
      </c>
      <c r="W157" s="96">
        <v>0</v>
      </c>
      <c r="X157" s="96">
        <v>0</v>
      </c>
      <c r="Y157" s="11">
        <f t="shared" si="26"/>
        <v>0</v>
      </c>
    </row>
    <row r="158" spans="1:26" x14ac:dyDescent="0.25">
      <c r="L158" s="7"/>
      <c r="S158" s="11" t="s">
        <v>8762</v>
      </c>
      <c r="T158" s="97">
        <v>0</v>
      </c>
      <c r="U158" s="97">
        <v>0</v>
      </c>
      <c r="V158" s="97">
        <v>0</v>
      </c>
      <c r="W158" s="97">
        <v>0</v>
      </c>
      <c r="X158" s="97">
        <v>0</v>
      </c>
      <c r="Y158" s="11">
        <f t="shared" si="26"/>
        <v>0</v>
      </c>
    </row>
    <row r="159" spans="1:26" x14ac:dyDescent="0.25">
      <c r="S159" s="88" t="s">
        <v>8763</v>
      </c>
      <c r="T159" s="96">
        <v>0</v>
      </c>
      <c r="U159" s="96">
        <v>0</v>
      </c>
      <c r="V159" s="96">
        <v>0</v>
      </c>
      <c r="W159" s="96">
        <v>0</v>
      </c>
      <c r="X159" s="96">
        <v>0</v>
      </c>
      <c r="Y159" s="11">
        <f t="shared" si="26"/>
        <v>0</v>
      </c>
    </row>
    <row r="160" spans="1:26" x14ac:dyDescent="0.25">
      <c r="S160" s="11" t="s">
        <v>8764</v>
      </c>
      <c r="T160" s="87">
        <v>0</v>
      </c>
      <c r="U160" s="87">
        <v>1</v>
      </c>
      <c r="V160" s="87">
        <v>2</v>
      </c>
      <c r="W160" s="87">
        <v>28</v>
      </c>
      <c r="X160" s="87">
        <v>0</v>
      </c>
      <c r="Y160" s="11">
        <f t="shared" si="26"/>
        <v>31</v>
      </c>
    </row>
    <row r="161" spans="19:26" x14ac:dyDescent="0.25">
      <c r="S161" s="88" t="s">
        <v>8765</v>
      </c>
      <c r="T161" s="82">
        <v>4</v>
      </c>
      <c r="U161" s="82">
        <v>11</v>
      </c>
      <c r="V161" s="82">
        <v>8</v>
      </c>
      <c r="W161" s="82">
        <v>69</v>
      </c>
      <c r="X161" s="82">
        <v>0</v>
      </c>
      <c r="Y161" s="11">
        <f t="shared" si="26"/>
        <v>92</v>
      </c>
    </row>
    <row r="162" spans="19:26" x14ac:dyDescent="0.25">
      <c r="S162" s="11" t="s">
        <v>9785</v>
      </c>
      <c r="T162" s="87">
        <v>22</v>
      </c>
      <c r="U162" s="87">
        <v>39</v>
      </c>
      <c r="V162" s="87">
        <v>24</v>
      </c>
      <c r="W162" s="87">
        <v>165</v>
      </c>
      <c r="X162" s="87">
        <v>0</v>
      </c>
      <c r="Y162" s="11">
        <f t="shared" si="26"/>
        <v>250</v>
      </c>
    </row>
    <row r="163" spans="19:26" x14ac:dyDescent="0.25">
      <c r="T163" s="98">
        <f>SUM(T152:T162)</f>
        <v>26</v>
      </c>
      <c r="U163" s="98">
        <f>SUM(U152:U162)</f>
        <v>51</v>
      </c>
      <c r="V163" s="98">
        <f>SUM(V152:V162)</f>
        <v>34</v>
      </c>
      <c r="W163" s="98">
        <f>SUM(W152:W162)</f>
        <v>262</v>
      </c>
      <c r="X163" s="98">
        <f>SUM(X152:X162)</f>
        <v>0</v>
      </c>
      <c r="Y163" s="94">
        <f t="shared" si="26"/>
        <v>373</v>
      </c>
    </row>
    <row r="165" spans="19:26" x14ac:dyDescent="0.25">
      <c r="S165" s="11" t="s">
        <v>9788</v>
      </c>
      <c r="T165" s="11" t="s">
        <v>195</v>
      </c>
      <c r="U165" s="11" t="s">
        <v>140</v>
      </c>
      <c r="V165" s="11" t="s">
        <v>157</v>
      </c>
      <c r="W165" s="11" t="s">
        <v>89</v>
      </c>
      <c r="X165" s="11" t="s">
        <v>343</v>
      </c>
      <c r="Y165" s="11" t="s">
        <v>9789</v>
      </c>
    </row>
    <row r="166" spans="19:26" x14ac:dyDescent="0.25">
      <c r="S166" s="11" t="s">
        <v>8756</v>
      </c>
      <c r="T166" s="16">
        <v>0</v>
      </c>
      <c r="U166" s="16">
        <v>0</v>
      </c>
      <c r="V166" s="16">
        <v>0</v>
      </c>
      <c r="W166" s="16">
        <v>0</v>
      </c>
      <c r="X166" s="16">
        <v>0</v>
      </c>
      <c r="Y166" s="16">
        <f>SUM(T166:W166)</f>
        <v>0</v>
      </c>
      <c r="Z166" s="11" t="s">
        <v>8756</v>
      </c>
    </row>
    <row r="167" spans="19:26" x14ac:dyDescent="0.25">
      <c r="S167" s="88" t="s">
        <v>8757</v>
      </c>
      <c r="T167" s="89">
        <v>0</v>
      </c>
      <c r="U167" s="89">
        <v>0</v>
      </c>
      <c r="V167" s="89">
        <v>0</v>
      </c>
      <c r="W167" s="89">
        <v>0</v>
      </c>
      <c r="X167" s="89">
        <v>0</v>
      </c>
      <c r="Y167" s="16">
        <f t="shared" ref="Y167:Y177" si="28">SUM(T167:W167)</f>
        <v>0</v>
      </c>
      <c r="Z167" s="88" t="s">
        <v>8757</v>
      </c>
    </row>
    <row r="168" spans="19:26" x14ac:dyDescent="0.25">
      <c r="S168" s="11" t="s">
        <v>8758</v>
      </c>
      <c r="T168" s="16">
        <v>0</v>
      </c>
      <c r="U168" s="16">
        <v>0</v>
      </c>
      <c r="V168" s="16">
        <v>0</v>
      </c>
      <c r="W168" s="16">
        <v>0</v>
      </c>
      <c r="X168" s="16">
        <v>1</v>
      </c>
      <c r="Y168" s="16">
        <f t="shared" si="28"/>
        <v>0</v>
      </c>
      <c r="Z168" s="11" t="s">
        <v>8758</v>
      </c>
    </row>
    <row r="169" spans="19:26" x14ac:dyDescent="0.25">
      <c r="S169" s="88" t="s">
        <v>8759</v>
      </c>
      <c r="T169" s="89">
        <v>0</v>
      </c>
      <c r="U169" s="89">
        <v>0</v>
      </c>
      <c r="V169" s="89">
        <v>0</v>
      </c>
      <c r="W169" s="89">
        <v>0</v>
      </c>
      <c r="X169" s="89">
        <v>0</v>
      </c>
      <c r="Y169" s="16">
        <f t="shared" si="28"/>
        <v>0</v>
      </c>
      <c r="Z169" s="88" t="s">
        <v>8759</v>
      </c>
    </row>
    <row r="170" spans="19:26" x14ac:dyDescent="0.25">
      <c r="S170" s="11" t="s">
        <v>8760</v>
      </c>
      <c r="T170" s="16">
        <v>0</v>
      </c>
      <c r="U170" s="16">
        <v>0</v>
      </c>
      <c r="V170" s="16">
        <v>0</v>
      </c>
      <c r="W170" s="16">
        <v>0</v>
      </c>
      <c r="X170" s="16">
        <v>0</v>
      </c>
      <c r="Y170" s="16">
        <f t="shared" si="28"/>
        <v>0</v>
      </c>
      <c r="Z170" s="11" t="s">
        <v>8760</v>
      </c>
    </row>
    <row r="171" spans="19:26" x14ac:dyDescent="0.25">
      <c r="S171" s="88" t="s">
        <v>8761</v>
      </c>
      <c r="T171" s="89">
        <v>0</v>
      </c>
      <c r="U171" s="89">
        <v>0</v>
      </c>
      <c r="V171" s="89">
        <v>0</v>
      </c>
      <c r="W171" s="89">
        <v>0</v>
      </c>
      <c r="X171" s="89">
        <v>5</v>
      </c>
      <c r="Y171" s="16">
        <f t="shared" si="28"/>
        <v>0</v>
      </c>
      <c r="Z171" s="88" t="s">
        <v>8761</v>
      </c>
    </row>
    <row r="172" spans="19:26" x14ac:dyDescent="0.25">
      <c r="S172" s="11" t="s">
        <v>8762</v>
      </c>
      <c r="T172" s="16">
        <v>0</v>
      </c>
      <c r="U172" s="16">
        <v>0</v>
      </c>
      <c r="V172" s="16">
        <v>0</v>
      </c>
      <c r="W172" s="16">
        <v>0</v>
      </c>
      <c r="X172" s="16">
        <v>0</v>
      </c>
      <c r="Y172" s="16">
        <f t="shared" si="28"/>
        <v>0</v>
      </c>
      <c r="Z172" s="11" t="s">
        <v>8762</v>
      </c>
    </row>
    <row r="173" spans="19:26" x14ac:dyDescent="0.25">
      <c r="S173" s="88" t="s">
        <v>8763</v>
      </c>
      <c r="T173" s="89">
        <v>0</v>
      </c>
      <c r="U173" s="89">
        <v>3</v>
      </c>
      <c r="V173" s="89">
        <v>3</v>
      </c>
      <c r="W173" s="89">
        <v>33</v>
      </c>
      <c r="X173" s="89">
        <v>3</v>
      </c>
      <c r="Y173" s="16">
        <f t="shared" si="28"/>
        <v>39</v>
      </c>
      <c r="Z173" s="88" t="s">
        <v>8763</v>
      </c>
    </row>
    <row r="174" spans="19:26" x14ac:dyDescent="0.25">
      <c r="S174" s="11" t="s">
        <v>8764</v>
      </c>
      <c r="T174" s="16">
        <v>4</v>
      </c>
      <c r="U174" s="16">
        <v>11</v>
      </c>
      <c r="V174" s="16">
        <v>8</v>
      </c>
      <c r="W174" s="16">
        <v>56</v>
      </c>
      <c r="X174" s="16">
        <v>55</v>
      </c>
      <c r="Y174" s="16">
        <f t="shared" si="28"/>
        <v>79</v>
      </c>
      <c r="Z174" s="11" t="s">
        <v>8764</v>
      </c>
    </row>
    <row r="175" spans="19:26" x14ac:dyDescent="0.25">
      <c r="S175" s="88" t="s">
        <v>8765</v>
      </c>
      <c r="T175" s="89">
        <v>18</v>
      </c>
      <c r="U175" s="89">
        <v>36</v>
      </c>
      <c r="V175" s="89">
        <v>18</v>
      </c>
      <c r="W175" s="89">
        <v>137</v>
      </c>
      <c r="X175" s="89">
        <v>289</v>
      </c>
      <c r="Y175" s="16">
        <f t="shared" si="28"/>
        <v>209</v>
      </c>
      <c r="Z175" s="88" t="s">
        <v>8765</v>
      </c>
    </row>
    <row r="176" spans="19:26" x14ac:dyDescent="0.25">
      <c r="S176" s="11" t="s">
        <v>9785</v>
      </c>
      <c r="T176" s="16">
        <v>42</v>
      </c>
      <c r="U176" s="16">
        <v>149</v>
      </c>
      <c r="V176" s="16">
        <v>139</v>
      </c>
      <c r="W176" s="16">
        <v>214</v>
      </c>
      <c r="X176" s="16">
        <v>823</v>
      </c>
      <c r="Y176" s="16">
        <f t="shared" si="28"/>
        <v>544</v>
      </c>
      <c r="Z176" s="11" t="s">
        <v>9785</v>
      </c>
    </row>
    <row r="177" spans="1:26" x14ac:dyDescent="0.25">
      <c r="T177" s="9">
        <f>SUM(T166:T176)</f>
        <v>64</v>
      </c>
      <c r="U177" s="9">
        <f>SUM(U166:U176)</f>
        <v>199</v>
      </c>
      <c r="V177" s="9">
        <f>SUM(V166:V176)</f>
        <v>168</v>
      </c>
      <c r="W177" s="9">
        <f>SUM(W166:W176)</f>
        <v>440</v>
      </c>
      <c r="X177" s="9">
        <f>SUM(X166:X176)</f>
        <v>1176</v>
      </c>
      <c r="Y177" s="16">
        <f t="shared" si="28"/>
        <v>871</v>
      </c>
    </row>
    <row r="181" spans="1:26" ht="39.6" x14ac:dyDescent="0.25">
      <c r="A181" s="75" t="s">
        <v>9797</v>
      </c>
      <c r="B181" s="75" t="s">
        <v>8893</v>
      </c>
      <c r="C181" s="75" t="s">
        <v>8743</v>
      </c>
      <c r="D181" s="75" t="s">
        <v>9775</v>
      </c>
      <c r="E181" s="76" t="s">
        <v>9776</v>
      </c>
      <c r="F181" s="75" t="s">
        <v>9777</v>
      </c>
      <c r="G181" s="75" t="s">
        <v>9778</v>
      </c>
      <c r="H181" s="75" t="s">
        <v>9779</v>
      </c>
      <c r="I181" s="75" t="s">
        <v>9780</v>
      </c>
      <c r="J181" s="77" t="s">
        <v>9781</v>
      </c>
      <c r="K181" s="78" t="s">
        <v>9782</v>
      </c>
      <c r="L181" s="79" t="s">
        <v>9798</v>
      </c>
      <c r="S181" s="7" t="s">
        <v>9797</v>
      </c>
    </row>
    <row r="182" spans="1:26" x14ac:dyDescent="0.25">
      <c r="A182" s="85" t="s">
        <v>95</v>
      </c>
      <c r="B182" s="85" t="s">
        <v>1728</v>
      </c>
      <c r="C182" s="86">
        <v>2</v>
      </c>
      <c r="D182" s="87">
        <v>2</v>
      </c>
      <c r="E182" s="87">
        <v>0</v>
      </c>
      <c r="F182" s="87">
        <v>0</v>
      </c>
      <c r="G182" s="87">
        <v>0</v>
      </c>
      <c r="H182" s="87">
        <v>0</v>
      </c>
      <c r="I182" s="87">
        <v>2</v>
      </c>
      <c r="J182" s="84">
        <v>0</v>
      </c>
      <c r="K182" s="84">
        <f t="shared" ref="K182:K195" si="29">SUM(E182:J182)</f>
        <v>2</v>
      </c>
      <c r="L182" s="9">
        <v>2</v>
      </c>
      <c r="S182" s="11" t="s">
        <v>9784</v>
      </c>
      <c r="T182" s="11" t="s">
        <v>195</v>
      </c>
      <c r="U182" s="11" t="s">
        <v>140</v>
      </c>
      <c r="V182" s="11" t="s">
        <v>157</v>
      </c>
      <c r="W182" s="11" t="s">
        <v>89</v>
      </c>
      <c r="X182" s="11" t="s">
        <v>343</v>
      </c>
      <c r="Y182" s="11" t="s">
        <v>8746</v>
      </c>
    </row>
    <row r="183" spans="1:26" x14ac:dyDescent="0.25">
      <c r="A183" s="80" t="s">
        <v>2220</v>
      </c>
      <c r="B183" s="80" t="s">
        <v>1728</v>
      </c>
      <c r="C183" s="81">
        <v>31</v>
      </c>
      <c r="D183" s="82">
        <v>31</v>
      </c>
      <c r="E183" s="82">
        <v>0</v>
      </c>
      <c r="F183" s="82">
        <v>3</v>
      </c>
      <c r="G183" s="82">
        <v>0</v>
      </c>
      <c r="H183" s="82">
        <v>27</v>
      </c>
      <c r="I183" s="82">
        <v>1</v>
      </c>
      <c r="J183" s="83">
        <v>0</v>
      </c>
      <c r="K183" s="84">
        <f t="shared" si="29"/>
        <v>31</v>
      </c>
      <c r="L183" s="9">
        <v>31</v>
      </c>
      <c r="S183" s="11" t="s">
        <v>8756</v>
      </c>
      <c r="T183" s="16">
        <v>0</v>
      </c>
      <c r="U183" s="16">
        <v>0</v>
      </c>
      <c r="V183" s="16">
        <v>0</v>
      </c>
      <c r="W183" s="16">
        <v>0</v>
      </c>
      <c r="X183" s="16">
        <v>0</v>
      </c>
      <c r="Y183" s="11">
        <f t="shared" ref="Y183:Y194" si="30">SUM(T183:X183)</f>
        <v>0</v>
      </c>
    </row>
    <row r="184" spans="1:26" x14ac:dyDescent="0.25">
      <c r="A184" s="85" t="s">
        <v>1314</v>
      </c>
      <c r="B184" s="85" t="s">
        <v>6281</v>
      </c>
      <c r="C184" s="86">
        <v>20</v>
      </c>
      <c r="D184" s="87">
        <v>20</v>
      </c>
      <c r="E184" s="87">
        <v>0</v>
      </c>
      <c r="F184" s="87">
        <v>1</v>
      </c>
      <c r="G184" s="87">
        <v>0</v>
      </c>
      <c r="H184" s="87">
        <v>19</v>
      </c>
      <c r="I184" s="87">
        <v>0</v>
      </c>
      <c r="J184" s="84">
        <v>0</v>
      </c>
      <c r="K184" s="84">
        <f t="shared" si="29"/>
        <v>20</v>
      </c>
      <c r="S184" s="88" t="s">
        <v>8757</v>
      </c>
      <c r="T184" s="89">
        <v>0</v>
      </c>
      <c r="U184" s="89">
        <v>0</v>
      </c>
      <c r="V184" s="89">
        <v>0</v>
      </c>
      <c r="W184" s="89">
        <v>0</v>
      </c>
      <c r="X184" s="89">
        <v>0</v>
      </c>
      <c r="Y184" s="11">
        <f t="shared" si="30"/>
        <v>0</v>
      </c>
    </row>
    <row r="185" spans="1:26" x14ac:dyDescent="0.25">
      <c r="A185" s="85" t="s">
        <v>1314</v>
      </c>
      <c r="B185" s="85" t="s">
        <v>7432</v>
      </c>
      <c r="C185" s="86">
        <v>1</v>
      </c>
      <c r="D185" s="87">
        <v>1</v>
      </c>
      <c r="E185" s="87">
        <v>0</v>
      </c>
      <c r="F185" s="87">
        <v>0</v>
      </c>
      <c r="G185" s="87">
        <v>0</v>
      </c>
      <c r="H185" s="87">
        <v>1</v>
      </c>
      <c r="I185" s="87">
        <v>0</v>
      </c>
      <c r="J185" s="84">
        <v>0</v>
      </c>
      <c r="K185" s="84">
        <f t="shared" si="29"/>
        <v>1</v>
      </c>
      <c r="L185" s="7"/>
      <c r="S185" s="11" t="s">
        <v>8758</v>
      </c>
      <c r="T185" s="16">
        <v>0</v>
      </c>
      <c r="U185" s="16">
        <v>0</v>
      </c>
      <c r="V185" s="16">
        <v>0</v>
      </c>
      <c r="W185" s="16">
        <v>0</v>
      </c>
      <c r="X185" s="16">
        <v>0</v>
      </c>
      <c r="Y185" s="11">
        <f t="shared" si="30"/>
        <v>0</v>
      </c>
    </row>
    <row r="186" spans="1:26" x14ac:dyDescent="0.25">
      <c r="A186" s="85" t="s">
        <v>1314</v>
      </c>
      <c r="B186" s="85" t="s">
        <v>1728</v>
      </c>
      <c r="C186" s="86">
        <v>130</v>
      </c>
      <c r="D186" s="87">
        <v>130</v>
      </c>
      <c r="E186" s="87">
        <v>14</v>
      </c>
      <c r="F186" s="87">
        <v>20</v>
      </c>
      <c r="G186" s="87">
        <v>5</v>
      </c>
      <c r="H186" s="87">
        <v>57</v>
      </c>
      <c r="I186" s="87">
        <v>34</v>
      </c>
      <c r="J186" s="84">
        <v>0</v>
      </c>
      <c r="K186" s="84">
        <f t="shared" si="29"/>
        <v>130</v>
      </c>
      <c r="L186" s="9">
        <f>SUM(K184:K186)</f>
        <v>151</v>
      </c>
      <c r="S186" s="88" t="s">
        <v>8759</v>
      </c>
      <c r="T186" s="89">
        <v>0</v>
      </c>
      <c r="U186" s="89">
        <v>0</v>
      </c>
      <c r="V186" s="89">
        <v>0</v>
      </c>
      <c r="W186" s="89">
        <v>0</v>
      </c>
      <c r="X186" s="89">
        <v>0</v>
      </c>
      <c r="Y186" s="11">
        <f t="shared" si="30"/>
        <v>0</v>
      </c>
    </row>
    <row r="187" spans="1:26" x14ac:dyDescent="0.25">
      <c r="A187" s="80" t="s">
        <v>419</v>
      </c>
      <c r="B187" s="80" t="s">
        <v>6281</v>
      </c>
      <c r="C187" s="81">
        <v>107</v>
      </c>
      <c r="D187" s="82">
        <v>107</v>
      </c>
      <c r="E187" s="82">
        <v>13</v>
      </c>
      <c r="F187" s="82">
        <v>18</v>
      </c>
      <c r="G187" s="82">
        <v>3</v>
      </c>
      <c r="H187" s="82">
        <v>73</v>
      </c>
      <c r="I187" s="82">
        <v>0</v>
      </c>
      <c r="J187" s="83">
        <v>0</v>
      </c>
      <c r="K187" s="84">
        <f t="shared" si="29"/>
        <v>107</v>
      </c>
      <c r="S187" s="11" t="s">
        <v>8760</v>
      </c>
      <c r="T187" s="16">
        <v>0</v>
      </c>
      <c r="U187" s="16">
        <v>0</v>
      </c>
      <c r="V187" s="16">
        <v>0</v>
      </c>
      <c r="W187" s="16">
        <v>0</v>
      </c>
      <c r="X187" s="16">
        <v>0</v>
      </c>
      <c r="Y187" s="11">
        <f t="shared" si="30"/>
        <v>0</v>
      </c>
    </row>
    <row r="188" spans="1:26" x14ac:dyDescent="0.25">
      <c r="A188" s="80" t="s">
        <v>419</v>
      </c>
      <c r="B188" s="80" t="s">
        <v>2105</v>
      </c>
      <c r="C188" s="81">
        <v>45</v>
      </c>
      <c r="D188" s="82">
        <v>45</v>
      </c>
      <c r="E188" s="82">
        <v>0</v>
      </c>
      <c r="F188" s="82">
        <v>3</v>
      </c>
      <c r="G188" s="82">
        <v>0</v>
      </c>
      <c r="H188" s="82">
        <v>0</v>
      </c>
      <c r="I188" s="82">
        <v>42</v>
      </c>
      <c r="J188" s="83">
        <v>0</v>
      </c>
      <c r="K188" s="84">
        <f t="shared" si="29"/>
        <v>45</v>
      </c>
      <c r="S188" s="88" t="s">
        <v>8761</v>
      </c>
      <c r="T188" s="89">
        <v>0</v>
      </c>
      <c r="U188" s="89">
        <v>0</v>
      </c>
      <c r="V188" s="89">
        <v>0</v>
      </c>
      <c r="W188" s="89">
        <v>0</v>
      </c>
      <c r="X188" s="89">
        <v>2</v>
      </c>
      <c r="Y188" s="11">
        <f t="shared" si="30"/>
        <v>2</v>
      </c>
    </row>
    <row r="189" spans="1:26" x14ac:dyDescent="0.25">
      <c r="A189" s="80" t="s">
        <v>419</v>
      </c>
      <c r="B189" s="80" t="s">
        <v>8472</v>
      </c>
      <c r="C189" s="81">
        <v>2</v>
      </c>
      <c r="D189" s="82">
        <v>0</v>
      </c>
      <c r="E189" s="82">
        <v>0</v>
      </c>
      <c r="F189" s="82">
        <v>0</v>
      </c>
      <c r="G189" s="82">
        <v>0</v>
      </c>
      <c r="H189" s="82">
        <v>0</v>
      </c>
      <c r="I189" s="82">
        <v>0</v>
      </c>
      <c r="J189" s="83">
        <v>0</v>
      </c>
      <c r="K189" s="84">
        <f t="shared" si="29"/>
        <v>0</v>
      </c>
      <c r="S189" s="11" t="s">
        <v>8762</v>
      </c>
      <c r="T189" s="16">
        <v>0</v>
      </c>
      <c r="U189" s="16">
        <v>0</v>
      </c>
      <c r="V189" s="16">
        <v>0</v>
      </c>
      <c r="W189" s="16">
        <v>0</v>
      </c>
      <c r="X189" s="16">
        <v>0</v>
      </c>
      <c r="Y189" s="11">
        <f t="shared" si="30"/>
        <v>0</v>
      </c>
    </row>
    <row r="190" spans="1:26" x14ac:dyDescent="0.25">
      <c r="A190" s="80" t="s">
        <v>419</v>
      </c>
      <c r="B190" s="80" t="s">
        <v>7432</v>
      </c>
      <c r="C190" s="81">
        <v>1</v>
      </c>
      <c r="D190" s="82">
        <v>1</v>
      </c>
      <c r="E190" s="82">
        <v>0</v>
      </c>
      <c r="F190" s="82">
        <v>0</v>
      </c>
      <c r="G190" s="82">
        <v>0</v>
      </c>
      <c r="H190" s="82">
        <v>1</v>
      </c>
      <c r="I190" s="82">
        <v>0</v>
      </c>
      <c r="J190" s="83">
        <v>0</v>
      </c>
      <c r="K190" s="84">
        <f t="shared" si="29"/>
        <v>1</v>
      </c>
      <c r="S190" s="88" t="s">
        <v>8763</v>
      </c>
      <c r="T190" s="89">
        <v>0</v>
      </c>
      <c r="U190" s="89">
        <v>3</v>
      </c>
      <c r="V190" s="89">
        <v>0</v>
      </c>
      <c r="W190" s="89">
        <v>27</v>
      </c>
      <c r="X190" s="89">
        <v>1</v>
      </c>
      <c r="Y190" s="11">
        <f t="shared" si="30"/>
        <v>31</v>
      </c>
      <c r="Z190" s="9"/>
    </row>
    <row r="191" spans="1:26" x14ac:dyDescent="0.25">
      <c r="A191" s="80" t="s">
        <v>419</v>
      </c>
      <c r="B191" s="80" t="s">
        <v>1728</v>
      </c>
      <c r="C191" s="81">
        <v>492</v>
      </c>
      <c r="D191" s="82">
        <v>491</v>
      </c>
      <c r="E191" s="82">
        <v>37</v>
      </c>
      <c r="F191" s="82">
        <v>73</v>
      </c>
      <c r="G191" s="82">
        <v>19</v>
      </c>
      <c r="H191" s="82">
        <v>112</v>
      </c>
      <c r="I191" s="82">
        <v>249</v>
      </c>
      <c r="J191" s="83">
        <v>0</v>
      </c>
      <c r="K191" s="84">
        <f t="shared" si="29"/>
        <v>490</v>
      </c>
      <c r="L191" s="9">
        <f>SUM(K187:K191)</f>
        <v>643</v>
      </c>
      <c r="S191" s="11" t="s">
        <v>8764</v>
      </c>
      <c r="T191" s="16">
        <v>14</v>
      </c>
      <c r="U191" s="16">
        <v>21</v>
      </c>
      <c r="V191" s="16">
        <v>5</v>
      </c>
      <c r="W191" s="16">
        <v>77</v>
      </c>
      <c r="X191" s="16">
        <v>34</v>
      </c>
      <c r="Y191" s="11">
        <f t="shared" si="30"/>
        <v>151</v>
      </c>
      <c r="Z191" s="9"/>
    </row>
    <row r="192" spans="1:26" x14ac:dyDescent="0.25">
      <c r="A192" s="85" t="s">
        <v>232</v>
      </c>
      <c r="B192" s="85" t="s">
        <v>6281</v>
      </c>
      <c r="C192" s="86">
        <v>193</v>
      </c>
      <c r="D192" s="87">
        <v>193</v>
      </c>
      <c r="E192" s="87">
        <v>48</v>
      </c>
      <c r="F192" s="87">
        <v>0</v>
      </c>
      <c r="G192" s="87">
        <v>0</v>
      </c>
      <c r="H192" s="87">
        <v>145</v>
      </c>
      <c r="I192" s="87">
        <v>0</v>
      </c>
      <c r="J192" s="84">
        <v>0</v>
      </c>
      <c r="K192" s="84">
        <f t="shared" si="29"/>
        <v>193</v>
      </c>
      <c r="S192" s="88" t="s">
        <v>8765</v>
      </c>
      <c r="T192" s="89">
        <v>50</v>
      </c>
      <c r="U192" s="89">
        <v>94</v>
      </c>
      <c r="V192" s="89">
        <v>22</v>
      </c>
      <c r="W192" s="89">
        <v>186</v>
      </c>
      <c r="X192" s="89">
        <v>291</v>
      </c>
      <c r="Y192" s="11">
        <f t="shared" si="30"/>
        <v>643</v>
      </c>
    </row>
    <row r="193" spans="1:26" x14ac:dyDescent="0.25">
      <c r="A193" s="85" t="s">
        <v>232</v>
      </c>
      <c r="B193" s="85" t="s">
        <v>2105</v>
      </c>
      <c r="C193" s="86">
        <v>457</v>
      </c>
      <c r="D193" s="87">
        <v>449</v>
      </c>
      <c r="E193" s="87">
        <v>14</v>
      </c>
      <c r="F193" s="87">
        <v>150</v>
      </c>
      <c r="G193" s="87">
        <v>114</v>
      </c>
      <c r="H193" s="87">
        <v>164</v>
      </c>
      <c r="I193" s="87">
        <v>6</v>
      </c>
      <c r="J193" s="84">
        <v>0</v>
      </c>
      <c r="K193" s="84">
        <f t="shared" si="29"/>
        <v>448</v>
      </c>
      <c r="S193" s="11" t="s">
        <v>9785</v>
      </c>
      <c r="T193" s="16">
        <v>108</v>
      </c>
      <c r="U193" s="16">
        <v>164</v>
      </c>
      <c r="V193" s="16">
        <v>117</v>
      </c>
      <c r="W193" s="16">
        <v>365</v>
      </c>
      <c r="X193" s="16">
        <v>715</v>
      </c>
      <c r="Y193" s="11">
        <f t="shared" si="30"/>
        <v>1469</v>
      </c>
      <c r="Z193" s="9"/>
    </row>
    <row r="194" spans="1:26" x14ac:dyDescent="0.25">
      <c r="A194" s="85" t="s">
        <v>232</v>
      </c>
      <c r="B194" s="85" t="s">
        <v>8472</v>
      </c>
      <c r="C194" s="86">
        <v>11</v>
      </c>
      <c r="D194" s="87">
        <v>11</v>
      </c>
      <c r="E194" s="87">
        <v>0</v>
      </c>
      <c r="F194" s="87">
        <v>11</v>
      </c>
      <c r="G194" s="87">
        <v>0</v>
      </c>
      <c r="H194" s="87">
        <v>0</v>
      </c>
      <c r="I194" s="87">
        <v>0</v>
      </c>
      <c r="J194" s="84">
        <v>0</v>
      </c>
      <c r="K194" s="84">
        <f t="shared" si="29"/>
        <v>11</v>
      </c>
      <c r="L194" s="7"/>
      <c r="T194" s="9">
        <f>SUM(T183:T193)</f>
        <v>172</v>
      </c>
      <c r="U194" s="9">
        <f>SUM(U183:U193)</f>
        <v>282</v>
      </c>
      <c r="V194" s="9">
        <f>SUM(V183:V193)</f>
        <v>144</v>
      </c>
      <c r="W194" s="9">
        <f>SUM(W183:W193)</f>
        <v>655</v>
      </c>
      <c r="X194" s="9">
        <f>SUM(X183:X193)</f>
        <v>1043</v>
      </c>
      <c r="Y194" s="11">
        <f t="shared" si="30"/>
        <v>2296</v>
      </c>
    </row>
    <row r="195" spans="1:26" x14ac:dyDescent="0.25">
      <c r="A195" s="85" t="s">
        <v>232</v>
      </c>
      <c r="B195" s="85" t="s">
        <v>1728</v>
      </c>
      <c r="C195" s="86">
        <v>820</v>
      </c>
      <c r="D195" s="87">
        <v>817</v>
      </c>
      <c r="E195" s="87">
        <v>46</v>
      </c>
      <c r="F195" s="87">
        <v>3</v>
      </c>
      <c r="G195" s="87">
        <v>3</v>
      </c>
      <c r="H195" s="87">
        <v>56</v>
      </c>
      <c r="I195" s="87">
        <v>709</v>
      </c>
      <c r="J195" s="84">
        <v>0</v>
      </c>
      <c r="K195" s="84">
        <f t="shared" si="29"/>
        <v>817</v>
      </c>
      <c r="L195" s="9">
        <f>SUM(K192:K195)</f>
        <v>1469</v>
      </c>
    </row>
    <row r="196" spans="1:26" x14ac:dyDescent="0.25">
      <c r="A196" s="85" t="s">
        <v>9787</v>
      </c>
      <c r="B196" s="93"/>
      <c r="C196" s="93">
        <f>SUM(C183:C195)</f>
        <v>2310</v>
      </c>
      <c r="D196" s="93">
        <f>SUM(D183:D195)</f>
        <v>2296</v>
      </c>
      <c r="E196" s="93">
        <f>SUM(E182:E195)</f>
        <v>172</v>
      </c>
      <c r="F196" s="93">
        <f>SUM(F182:F195)</f>
        <v>282</v>
      </c>
      <c r="G196" s="93">
        <f>SUM(G182:G195)</f>
        <v>144</v>
      </c>
      <c r="H196" s="93">
        <f>SUM(H182:H195)</f>
        <v>655</v>
      </c>
      <c r="I196" s="93">
        <f>SUM(I182:I195)</f>
        <v>1043</v>
      </c>
      <c r="J196" s="93">
        <f>SUM(J183:J192)</f>
        <v>0</v>
      </c>
      <c r="K196" s="93">
        <f>SUM(K182:K195)</f>
        <v>2296</v>
      </c>
      <c r="L196" s="9">
        <f>SUM(L182:L195)</f>
        <v>2296</v>
      </c>
      <c r="S196" s="11" t="s">
        <v>9786</v>
      </c>
      <c r="T196" s="11" t="s">
        <v>195</v>
      </c>
      <c r="U196" s="11" t="s">
        <v>140</v>
      </c>
      <c r="V196" s="11" t="s">
        <v>157</v>
      </c>
      <c r="W196" s="11" t="s">
        <v>89</v>
      </c>
      <c r="X196" s="11" t="s">
        <v>343</v>
      </c>
      <c r="Y196" s="11" t="s">
        <v>8746</v>
      </c>
    </row>
    <row r="197" spans="1:26" x14ac:dyDescent="0.25">
      <c r="I197" s="7" t="s">
        <v>9799</v>
      </c>
      <c r="S197" s="11" t="s">
        <v>8756</v>
      </c>
      <c r="T197" s="16">
        <v>0</v>
      </c>
      <c r="U197" s="16">
        <v>0</v>
      </c>
      <c r="V197" s="16">
        <v>0</v>
      </c>
      <c r="W197" s="16">
        <v>0</v>
      </c>
      <c r="X197" s="16">
        <v>0</v>
      </c>
      <c r="Y197" s="11">
        <f t="shared" ref="Y197:Y208" si="31">SUM(T197:X197)</f>
        <v>0</v>
      </c>
    </row>
    <row r="198" spans="1:26" x14ac:dyDescent="0.25">
      <c r="S198" s="88" t="s">
        <v>8757</v>
      </c>
      <c r="T198" s="89">
        <v>0</v>
      </c>
      <c r="U198" s="89">
        <v>0</v>
      </c>
      <c r="V198" s="89">
        <v>0</v>
      </c>
      <c r="W198" s="90">
        <v>0</v>
      </c>
      <c r="X198" s="89">
        <v>0</v>
      </c>
      <c r="Y198" s="11">
        <f t="shared" si="31"/>
        <v>0</v>
      </c>
    </row>
    <row r="199" spans="1:26" x14ac:dyDescent="0.25">
      <c r="S199" s="11" t="s">
        <v>8758</v>
      </c>
      <c r="T199" s="91">
        <v>0</v>
      </c>
      <c r="U199" s="91">
        <v>0</v>
      </c>
      <c r="V199" s="91">
        <v>0</v>
      </c>
      <c r="W199" s="16">
        <v>0</v>
      </c>
      <c r="X199" s="91">
        <v>0</v>
      </c>
      <c r="Y199" s="11">
        <f t="shared" si="31"/>
        <v>0</v>
      </c>
    </row>
    <row r="200" spans="1:26" x14ac:dyDescent="0.25">
      <c r="S200" s="88" t="s">
        <v>8759</v>
      </c>
      <c r="T200" s="92">
        <v>0</v>
      </c>
      <c r="U200" s="92">
        <v>0</v>
      </c>
      <c r="V200" s="92">
        <v>0</v>
      </c>
      <c r="W200" s="92">
        <v>0</v>
      </c>
      <c r="X200" s="92">
        <v>0</v>
      </c>
      <c r="Y200" s="11">
        <f t="shared" si="31"/>
        <v>0</v>
      </c>
    </row>
    <row r="201" spans="1:26" x14ac:dyDescent="0.25">
      <c r="S201" s="94" t="s">
        <v>8760</v>
      </c>
      <c r="T201" s="95">
        <v>0</v>
      </c>
      <c r="U201" s="95">
        <v>0</v>
      </c>
      <c r="V201" s="95">
        <v>0</v>
      </c>
      <c r="W201" s="95">
        <v>0</v>
      </c>
      <c r="X201" s="95">
        <v>0</v>
      </c>
      <c r="Y201" s="94">
        <f t="shared" si="31"/>
        <v>0</v>
      </c>
    </row>
    <row r="202" spans="1:26" x14ac:dyDescent="0.25">
      <c r="S202" s="88" t="s">
        <v>8761</v>
      </c>
      <c r="T202" s="96">
        <v>0</v>
      </c>
      <c r="U202" s="96">
        <v>0</v>
      </c>
      <c r="V202" s="96">
        <v>0</v>
      </c>
      <c r="W202" s="96">
        <v>0</v>
      </c>
      <c r="X202" s="96">
        <v>0</v>
      </c>
      <c r="Y202" s="11">
        <f t="shared" si="31"/>
        <v>0</v>
      </c>
    </row>
    <row r="203" spans="1:26" x14ac:dyDescent="0.25">
      <c r="S203" s="11" t="s">
        <v>8762</v>
      </c>
      <c r="T203" s="97">
        <v>0</v>
      </c>
      <c r="U203" s="97">
        <v>0</v>
      </c>
      <c r="V203" s="97">
        <v>0</v>
      </c>
      <c r="W203" s="97">
        <v>0</v>
      </c>
      <c r="X203" s="97">
        <v>0</v>
      </c>
      <c r="Y203" s="11">
        <f t="shared" si="31"/>
        <v>0</v>
      </c>
    </row>
    <row r="204" spans="1:26" x14ac:dyDescent="0.25">
      <c r="S204" s="88" t="s">
        <v>8763</v>
      </c>
      <c r="T204" s="96">
        <v>0</v>
      </c>
      <c r="U204" s="96">
        <v>0</v>
      </c>
      <c r="V204" s="96">
        <v>0</v>
      </c>
      <c r="W204" s="96">
        <v>0</v>
      </c>
      <c r="X204" s="96">
        <v>0</v>
      </c>
      <c r="Y204" s="11">
        <f t="shared" si="31"/>
        <v>0</v>
      </c>
    </row>
    <row r="205" spans="1:26" x14ac:dyDescent="0.25">
      <c r="S205" s="11" t="s">
        <v>8764</v>
      </c>
      <c r="T205" s="87">
        <v>0</v>
      </c>
      <c r="U205" s="87">
        <v>1</v>
      </c>
      <c r="V205" s="87">
        <v>0</v>
      </c>
      <c r="W205" s="87">
        <v>19</v>
      </c>
      <c r="X205" s="87">
        <v>0</v>
      </c>
      <c r="Y205" s="11">
        <f t="shared" si="31"/>
        <v>20</v>
      </c>
    </row>
    <row r="206" spans="1:26" x14ac:dyDescent="0.25">
      <c r="S206" s="88" t="s">
        <v>8765</v>
      </c>
      <c r="T206" s="82">
        <v>13</v>
      </c>
      <c r="U206" s="82">
        <v>18</v>
      </c>
      <c r="V206" s="82">
        <v>3</v>
      </c>
      <c r="W206" s="82">
        <v>73</v>
      </c>
      <c r="X206" s="82">
        <v>0</v>
      </c>
      <c r="Y206" s="11">
        <f t="shared" si="31"/>
        <v>107</v>
      </c>
    </row>
    <row r="207" spans="1:26" x14ac:dyDescent="0.25">
      <c r="S207" s="11" t="s">
        <v>9785</v>
      </c>
      <c r="T207" s="87">
        <v>48</v>
      </c>
      <c r="U207" s="87">
        <v>0</v>
      </c>
      <c r="V207" s="87">
        <v>0</v>
      </c>
      <c r="W207" s="87">
        <v>145</v>
      </c>
      <c r="X207" s="87">
        <v>0</v>
      </c>
      <c r="Y207" s="11">
        <f t="shared" si="31"/>
        <v>193</v>
      </c>
    </row>
    <row r="208" spans="1:26" x14ac:dyDescent="0.25">
      <c r="T208" s="98">
        <f>SUM(T197:T207)</f>
        <v>61</v>
      </c>
      <c r="U208" s="98">
        <f>SUM(U197:U207)</f>
        <v>19</v>
      </c>
      <c r="V208" s="98">
        <f>SUM(V197:V207)</f>
        <v>3</v>
      </c>
      <c r="W208" s="98">
        <f>SUM(W197:W207)</f>
        <v>237</v>
      </c>
      <c r="X208" s="98">
        <f>SUM(X197:X207)</f>
        <v>0</v>
      </c>
      <c r="Y208" s="94">
        <f t="shared" si="31"/>
        <v>320</v>
      </c>
    </row>
    <row r="210" spans="19:26" x14ac:dyDescent="0.25">
      <c r="S210" s="11" t="s">
        <v>9788</v>
      </c>
      <c r="T210" s="11" t="s">
        <v>195</v>
      </c>
      <c r="U210" s="11" t="s">
        <v>140</v>
      </c>
      <c r="V210" s="11" t="s">
        <v>157</v>
      </c>
      <c r="W210" s="11" t="s">
        <v>89</v>
      </c>
      <c r="X210" s="11" t="s">
        <v>343</v>
      </c>
      <c r="Y210" s="11" t="s">
        <v>9789</v>
      </c>
    </row>
    <row r="211" spans="19:26" x14ac:dyDescent="0.25">
      <c r="S211" s="11" t="s">
        <v>8756</v>
      </c>
      <c r="T211" s="16">
        <v>0</v>
      </c>
      <c r="U211" s="16">
        <v>0</v>
      </c>
      <c r="V211" s="16">
        <v>0</v>
      </c>
      <c r="W211" s="16">
        <v>0</v>
      </c>
      <c r="X211" s="16">
        <v>0</v>
      </c>
      <c r="Y211" s="16">
        <f t="shared" ref="Y211:Y222" si="32">SUM(T211:W211)</f>
        <v>0</v>
      </c>
      <c r="Z211" s="11" t="s">
        <v>8756</v>
      </c>
    </row>
    <row r="212" spans="19:26" x14ac:dyDescent="0.25">
      <c r="S212" s="88" t="s">
        <v>8757</v>
      </c>
      <c r="T212" s="89">
        <v>0</v>
      </c>
      <c r="U212" s="89">
        <v>0</v>
      </c>
      <c r="V212" s="89">
        <v>0</v>
      </c>
      <c r="W212" s="89">
        <v>0</v>
      </c>
      <c r="X212" s="89">
        <v>0</v>
      </c>
      <c r="Y212" s="16">
        <f t="shared" si="32"/>
        <v>0</v>
      </c>
      <c r="Z212" s="88" t="s">
        <v>8757</v>
      </c>
    </row>
    <row r="213" spans="19:26" x14ac:dyDescent="0.25">
      <c r="S213" s="11" t="s">
        <v>8758</v>
      </c>
      <c r="T213" s="16">
        <v>0</v>
      </c>
      <c r="U213" s="16">
        <v>0</v>
      </c>
      <c r="V213" s="16">
        <v>0</v>
      </c>
      <c r="W213" s="16">
        <v>0</v>
      </c>
      <c r="X213" s="16">
        <v>0</v>
      </c>
      <c r="Y213" s="16">
        <f t="shared" si="32"/>
        <v>0</v>
      </c>
      <c r="Z213" s="11" t="s">
        <v>8758</v>
      </c>
    </row>
    <row r="214" spans="19:26" x14ac:dyDescent="0.25">
      <c r="S214" s="88" t="s">
        <v>8759</v>
      </c>
      <c r="T214" s="89">
        <v>0</v>
      </c>
      <c r="U214" s="89">
        <v>0</v>
      </c>
      <c r="V214" s="89">
        <v>0</v>
      </c>
      <c r="W214" s="89">
        <v>0</v>
      </c>
      <c r="X214" s="89">
        <v>0</v>
      </c>
      <c r="Y214" s="16">
        <f t="shared" si="32"/>
        <v>0</v>
      </c>
      <c r="Z214" s="88" t="s">
        <v>8759</v>
      </c>
    </row>
    <row r="215" spans="19:26" x14ac:dyDescent="0.25">
      <c r="S215" s="11" t="s">
        <v>8760</v>
      </c>
      <c r="T215" s="16">
        <v>0</v>
      </c>
      <c r="U215" s="16">
        <v>0</v>
      </c>
      <c r="V215" s="16">
        <v>0</v>
      </c>
      <c r="W215" s="16">
        <v>0</v>
      </c>
      <c r="X215" s="16">
        <v>0</v>
      </c>
      <c r="Y215" s="16">
        <f t="shared" si="32"/>
        <v>0</v>
      </c>
      <c r="Z215" s="11" t="s">
        <v>8760</v>
      </c>
    </row>
    <row r="216" spans="19:26" x14ac:dyDescent="0.25">
      <c r="S216" s="88" t="s">
        <v>8761</v>
      </c>
      <c r="T216" s="89">
        <v>0</v>
      </c>
      <c r="U216" s="89">
        <v>0</v>
      </c>
      <c r="V216" s="89">
        <v>0</v>
      </c>
      <c r="W216" s="89">
        <v>0</v>
      </c>
      <c r="X216" s="89">
        <v>2</v>
      </c>
      <c r="Y216" s="16">
        <f t="shared" si="32"/>
        <v>0</v>
      </c>
      <c r="Z216" s="88" t="s">
        <v>8761</v>
      </c>
    </row>
    <row r="217" spans="19:26" x14ac:dyDescent="0.25">
      <c r="S217" s="11" t="s">
        <v>8762</v>
      </c>
      <c r="T217" s="16">
        <v>0</v>
      </c>
      <c r="U217" s="16">
        <v>0</v>
      </c>
      <c r="V217" s="16">
        <v>0</v>
      </c>
      <c r="W217" s="16">
        <v>0</v>
      </c>
      <c r="X217" s="16">
        <v>0</v>
      </c>
      <c r="Y217" s="16">
        <f t="shared" si="32"/>
        <v>0</v>
      </c>
      <c r="Z217" s="11" t="s">
        <v>8762</v>
      </c>
    </row>
    <row r="218" spans="19:26" x14ac:dyDescent="0.25">
      <c r="S218" s="88" t="s">
        <v>8763</v>
      </c>
      <c r="T218" s="89">
        <v>0</v>
      </c>
      <c r="U218" s="89">
        <v>3</v>
      </c>
      <c r="V218" s="89">
        <v>0</v>
      </c>
      <c r="W218" s="89">
        <v>27</v>
      </c>
      <c r="X218" s="89">
        <v>1</v>
      </c>
      <c r="Y218" s="16">
        <f t="shared" si="32"/>
        <v>30</v>
      </c>
      <c r="Z218" s="88" t="s">
        <v>8763</v>
      </c>
    </row>
    <row r="219" spans="19:26" x14ac:dyDescent="0.25">
      <c r="S219" s="11" t="s">
        <v>8764</v>
      </c>
      <c r="T219" s="16">
        <v>14</v>
      </c>
      <c r="U219" s="16">
        <v>20</v>
      </c>
      <c r="V219" s="16">
        <v>5</v>
      </c>
      <c r="W219" s="16">
        <v>58</v>
      </c>
      <c r="X219" s="16">
        <v>34</v>
      </c>
      <c r="Y219" s="16">
        <f t="shared" si="32"/>
        <v>97</v>
      </c>
      <c r="Z219" s="11" t="s">
        <v>8764</v>
      </c>
    </row>
    <row r="220" spans="19:26" x14ac:dyDescent="0.25">
      <c r="S220" s="88" t="s">
        <v>8765</v>
      </c>
      <c r="T220" s="89">
        <v>37</v>
      </c>
      <c r="U220" s="89">
        <v>76</v>
      </c>
      <c r="V220" s="89">
        <v>19</v>
      </c>
      <c r="W220" s="89">
        <v>113</v>
      </c>
      <c r="X220" s="89">
        <v>291</v>
      </c>
      <c r="Y220" s="16">
        <f t="shared" si="32"/>
        <v>245</v>
      </c>
      <c r="Z220" s="88" t="s">
        <v>8765</v>
      </c>
    </row>
    <row r="221" spans="19:26" x14ac:dyDescent="0.25">
      <c r="S221" s="11" t="s">
        <v>9785</v>
      </c>
      <c r="T221" s="16">
        <v>60</v>
      </c>
      <c r="U221" s="16">
        <v>164</v>
      </c>
      <c r="V221" s="16">
        <v>117</v>
      </c>
      <c r="W221" s="16">
        <v>220</v>
      </c>
      <c r="X221" s="16">
        <v>715</v>
      </c>
      <c r="Y221" s="16">
        <f t="shared" si="32"/>
        <v>561</v>
      </c>
      <c r="Z221" s="11" t="s">
        <v>9785</v>
      </c>
    </row>
    <row r="222" spans="19:26" x14ac:dyDescent="0.25">
      <c r="T222" s="9">
        <f>SUM(T211:T221)</f>
        <v>111</v>
      </c>
      <c r="U222" s="9">
        <f>SUM(U211:U221)</f>
        <v>263</v>
      </c>
      <c r="V222" s="9">
        <f>SUM(V211:V221)</f>
        <v>141</v>
      </c>
      <c r="W222" s="9">
        <f>SUM(W211:W221)</f>
        <v>418</v>
      </c>
      <c r="X222" s="9">
        <f>SUM(X211:X221)</f>
        <v>1043</v>
      </c>
      <c r="Y222" s="16">
        <f t="shared" si="32"/>
        <v>933</v>
      </c>
    </row>
    <row r="226" spans="1:26" ht="39.6" x14ac:dyDescent="0.25">
      <c r="A226" s="75" t="s">
        <v>9800</v>
      </c>
      <c r="B226" s="75" t="s">
        <v>8893</v>
      </c>
      <c r="C226" s="75" t="s">
        <v>8743</v>
      </c>
      <c r="D226" s="75" t="s">
        <v>9775</v>
      </c>
      <c r="E226" s="76" t="s">
        <v>9776</v>
      </c>
      <c r="F226" s="75" t="s">
        <v>9777</v>
      </c>
      <c r="G226" s="75" t="s">
        <v>9778</v>
      </c>
      <c r="H226" s="75" t="s">
        <v>9779</v>
      </c>
      <c r="I226" s="75" t="s">
        <v>9780</v>
      </c>
      <c r="J226" s="77" t="s">
        <v>9781</v>
      </c>
      <c r="K226" s="78" t="s">
        <v>9782</v>
      </c>
      <c r="L226" s="79" t="s">
        <v>9801</v>
      </c>
      <c r="S226" s="7" t="s">
        <v>9800</v>
      </c>
    </row>
    <row r="227" spans="1:26" x14ac:dyDescent="0.25">
      <c r="A227" s="85" t="s">
        <v>9795</v>
      </c>
      <c r="B227" s="85" t="s">
        <v>1728</v>
      </c>
      <c r="C227" s="86">
        <v>1</v>
      </c>
      <c r="D227" s="87">
        <v>1</v>
      </c>
      <c r="E227" s="87">
        <v>0</v>
      </c>
      <c r="F227" s="87">
        <v>0</v>
      </c>
      <c r="G227" s="87">
        <v>0</v>
      </c>
      <c r="H227" s="87">
        <v>0</v>
      </c>
      <c r="I227" s="87">
        <v>1</v>
      </c>
      <c r="J227" s="84">
        <v>0</v>
      </c>
      <c r="K227" s="84">
        <f t="shared" ref="K227:K245" si="33">SUM(E227:J227)</f>
        <v>1</v>
      </c>
      <c r="L227" s="9">
        <v>1</v>
      </c>
      <c r="S227" s="11" t="s">
        <v>9784</v>
      </c>
      <c r="T227" s="11" t="s">
        <v>195</v>
      </c>
      <c r="U227" s="11" t="s">
        <v>140</v>
      </c>
      <c r="V227" s="11" t="s">
        <v>157</v>
      </c>
      <c r="W227" s="11" t="s">
        <v>89</v>
      </c>
      <c r="X227" s="11" t="s">
        <v>343</v>
      </c>
      <c r="Y227" s="11" t="s">
        <v>8746</v>
      </c>
    </row>
    <row r="228" spans="1:26" x14ac:dyDescent="0.25">
      <c r="A228" s="80" t="s">
        <v>95</v>
      </c>
      <c r="B228" s="80" t="s">
        <v>1728</v>
      </c>
      <c r="C228" s="81">
        <v>1</v>
      </c>
      <c r="D228" s="82">
        <v>1</v>
      </c>
      <c r="E228" s="82">
        <v>0</v>
      </c>
      <c r="F228" s="82">
        <v>0</v>
      </c>
      <c r="G228" s="82">
        <v>0</v>
      </c>
      <c r="H228" s="82">
        <v>0</v>
      </c>
      <c r="I228" s="82">
        <v>1</v>
      </c>
      <c r="J228" s="83">
        <v>0</v>
      </c>
      <c r="K228" s="84">
        <f t="shared" si="33"/>
        <v>1</v>
      </c>
      <c r="L228" s="9">
        <v>1</v>
      </c>
      <c r="S228" s="11" t="s">
        <v>8756</v>
      </c>
      <c r="T228" s="16">
        <v>0</v>
      </c>
      <c r="U228" s="16">
        <v>0</v>
      </c>
      <c r="V228" s="16">
        <v>0</v>
      </c>
      <c r="W228" s="16">
        <v>0</v>
      </c>
      <c r="X228" s="16">
        <v>0</v>
      </c>
      <c r="Y228" s="11">
        <f t="shared" ref="Y228:Y239" si="34">SUM(T228:X228)</f>
        <v>0</v>
      </c>
    </row>
    <row r="229" spans="1:26" x14ac:dyDescent="0.25">
      <c r="A229" s="85" t="s">
        <v>2145</v>
      </c>
      <c r="B229" s="85" t="s">
        <v>6281</v>
      </c>
      <c r="C229" s="86">
        <v>1</v>
      </c>
      <c r="D229" s="87">
        <v>1</v>
      </c>
      <c r="E229" s="87">
        <v>0</v>
      </c>
      <c r="F229" s="87">
        <v>0</v>
      </c>
      <c r="G229" s="87">
        <v>0</v>
      </c>
      <c r="H229" s="87">
        <v>0</v>
      </c>
      <c r="I229" s="87">
        <v>1</v>
      </c>
      <c r="J229" s="84">
        <v>0</v>
      </c>
      <c r="K229" s="84">
        <f t="shared" si="33"/>
        <v>1</v>
      </c>
      <c r="S229" s="88" t="s">
        <v>8757</v>
      </c>
      <c r="T229" s="89">
        <v>0</v>
      </c>
      <c r="U229" s="89">
        <v>0</v>
      </c>
      <c r="V229" s="89">
        <v>0</v>
      </c>
      <c r="W229" s="89">
        <v>0</v>
      </c>
      <c r="X229" s="89">
        <v>0</v>
      </c>
      <c r="Y229" s="11">
        <f t="shared" si="34"/>
        <v>0</v>
      </c>
    </row>
    <row r="230" spans="1:26" x14ac:dyDescent="0.25">
      <c r="A230" s="85" t="s">
        <v>2145</v>
      </c>
      <c r="B230" s="85" t="s">
        <v>1728</v>
      </c>
      <c r="C230" s="86">
        <v>1</v>
      </c>
      <c r="D230" s="87">
        <v>1</v>
      </c>
      <c r="E230" s="87">
        <v>0</v>
      </c>
      <c r="F230" s="87">
        <v>0</v>
      </c>
      <c r="G230" s="87">
        <v>0</v>
      </c>
      <c r="H230" s="87">
        <v>1</v>
      </c>
      <c r="I230" s="87">
        <v>0</v>
      </c>
      <c r="J230" s="84">
        <v>0</v>
      </c>
      <c r="K230" s="84">
        <f t="shared" si="33"/>
        <v>1</v>
      </c>
      <c r="L230" s="9">
        <v>2</v>
      </c>
      <c r="S230" s="11" t="s">
        <v>8758</v>
      </c>
      <c r="T230" s="16">
        <v>0</v>
      </c>
      <c r="U230" s="16">
        <v>0</v>
      </c>
      <c r="V230" s="16">
        <v>0</v>
      </c>
      <c r="W230" s="16">
        <v>0</v>
      </c>
      <c r="X230" s="16">
        <v>1</v>
      </c>
      <c r="Y230" s="11">
        <f t="shared" si="34"/>
        <v>1</v>
      </c>
    </row>
    <row r="231" spans="1:26" x14ac:dyDescent="0.25">
      <c r="A231" s="80" t="s">
        <v>2220</v>
      </c>
      <c r="B231" s="80" t="s">
        <v>6281</v>
      </c>
      <c r="C231" s="81">
        <v>2</v>
      </c>
      <c r="D231" s="82">
        <v>2</v>
      </c>
      <c r="E231" s="82">
        <v>0</v>
      </c>
      <c r="F231" s="82">
        <v>0</v>
      </c>
      <c r="G231" s="82">
        <v>0</v>
      </c>
      <c r="H231" s="82">
        <v>1</v>
      </c>
      <c r="I231" s="82">
        <v>1</v>
      </c>
      <c r="J231" s="83">
        <v>0</v>
      </c>
      <c r="K231" s="84">
        <f t="shared" si="33"/>
        <v>2</v>
      </c>
      <c r="S231" s="88" t="s">
        <v>8759</v>
      </c>
      <c r="T231" s="89">
        <v>0</v>
      </c>
      <c r="U231" s="89">
        <v>0</v>
      </c>
      <c r="V231" s="89">
        <v>0</v>
      </c>
      <c r="W231" s="89">
        <v>0</v>
      </c>
      <c r="X231" s="89">
        <v>0</v>
      </c>
      <c r="Y231" s="11">
        <f t="shared" si="34"/>
        <v>0</v>
      </c>
    </row>
    <row r="232" spans="1:26" x14ac:dyDescent="0.25">
      <c r="A232" s="80" t="s">
        <v>2220</v>
      </c>
      <c r="B232" s="80" t="s">
        <v>2105</v>
      </c>
      <c r="C232" s="81">
        <v>3</v>
      </c>
      <c r="D232" s="82">
        <v>3</v>
      </c>
      <c r="E232" s="82">
        <v>0</v>
      </c>
      <c r="F232" s="82">
        <v>2</v>
      </c>
      <c r="G232" s="82">
        <v>0</v>
      </c>
      <c r="H232" s="82">
        <v>1</v>
      </c>
      <c r="I232" s="82">
        <v>0</v>
      </c>
      <c r="J232" s="83">
        <v>0</v>
      </c>
      <c r="K232" s="84">
        <f t="shared" si="33"/>
        <v>3</v>
      </c>
      <c r="S232" s="11" t="s">
        <v>8760</v>
      </c>
      <c r="T232" s="16">
        <v>0</v>
      </c>
      <c r="U232" s="16">
        <v>0</v>
      </c>
      <c r="V232" s="16">
        <v>0</v>
      </c>
      <c r="W232" s="16">
        <v>0</v>
      </c>
      <c r="X232" s="16">
        <v>0</v>
      </c>
      <c r="Y232" s="11">
        <f t="shared" si="34"/>
        <v>0</v>
      </c>
    </row>
    <row r="233" spans="1:26" x14ac:dyDescent="0.25">
      <c r="A233" s="80" t="s">
        <v>2220</v>
      </c>
      <c r="B233" s="80" t="s">
        <v>7432</v>
      </c>
      <c r="C233" s="81">
        <v>1</v>
      </c>
      <c r="D233" s="82">
        <v>1</v>
      </c>
      <c r="E233" s="82">
        <v>0</v>
      </c>
      <c r="F233" s="82">
        <v>0</v>
      </c>
      <c r="G233" s="82">
        <v>0</v>
      </c>
      <c r="H233" s="82">
        <v>1</v>
      </c>
      <c r="I233" s="82">
        <v>0</v>
      </c>
      <c r="J233" s="83">
        <v>0</v>
      </c>
      <c r="K233" s="84">
        <f t="shared" si="33"/>
        <v>1</v>
      </c>
      <c r="L233" s="7"/>
      <c r="S233" s="88" t="s">
        <v>8761</v>
      </c>
      <c r="T233" s="89">
        <v>0</v>
      </c>
      <c r="U233" s="89">
        <v>0</v>
      </c>
      <c r="V233" s="89">
        <v>0</v>
      </c>
      <c r="W233" s="89">
        <v>0</v>
      </c>
      <c r="X233" s="89">
        <v>1</v>
      </c>
      <c r="Y233" s="11">
        <f t="shared" si="34"/>
        <v>1</v>
      </c>
    </row>
    <row r="234" spans="1:26" x14ac:dyDescent="0.25">
      <c r="A234" s="80" t="s">
        <v>2220</v>
      </c>
      <c r="B234" s="80" t="s">
        <v>1728</v>
      </c>
      <c r="C234" s="81">
        <v>47</v>
      </c>
      <c r="D234" s="82">
        <v>47</v>
      </c>
      <c r="E234" s="82">
        <v>0</v>
      </c>
      <c r="F234" s="82">
        <v>3</v>
      </c>
      <c r="G234" s="82">
        <v>4</v>
      </c>
      <c r="H234" s="82">
        <v>38</v>
      </c>
      <c r="I234" s="82">
        <v>2</v>
      </c>
      <c r="J234" s="83">
        <v>0</v>
      </c>
      <c r="K234" s="84">
        <f t="shared" si="33"/>
        <v>47</v>
      </c>
      <c r="L234" s="9">
        <f>SUM(K231:K234)</f>
        <v>53</v>
      </c>
      <c r="S234" s="11" t="s">
        <v>8762</v>
      </c>
      <c r="T234" s="16">
        <v>0</v>
      </c>
      <c r="U234" s="16">
        <v>0</v>
      </c>
      <c r="V234" s="16">
        <v>0</v>
      </c>
      <c r="W234" s="16">
        <v>1</v>
      </c>
      <c r="X234" s="16">
        <v>1</v>
      </c>
      <c r="Y234" s="11">
        <f t="shared" si="34"/>
        <v>2</v>
      </c>
    </row>
    <row r="235" spans="1:26" x14ac:dyDescent="0.25">
      <c r="A235" s="85" t="s">
        <v>1314</v>
      </c>
      <c r="B235" s="85" t="s">
        <v>6281</v>
      </c>
      <c r="C235" s="86">
        <v>41</v>
      </c>
      <c r="D235" s="87">
        <v>41</v>
      </c>
      <c r="E235" s="87">
        <v>0</v>
      </c>
      <c r="F235" s="87">
        <v>4</v>
      </c>
      <c r="G235" s="87">
        <v>4</v>
      </c>
      <c r="H235" s="87">
        <v>32</v>
      </c>
      <c r="I235" s="87">
        <v>1</v>
      </c>
      <c r="J235" s="84">
        <v>0</v>
      </c>
      <c r="K235" s="84">
        <f t="shared" si="33"/>
        <v>41</v>
      </c>
      <c r="S235" s="88" t="s">
        <v>8763</v>
      </c>
      <c r="T235" s="89">
        <v>0</v>
      </c>
      <c r="U235" s="89">
        <v>5</v>
      </c>
      <c r="V235" s="89">
        <v>4</v>
      </c>
      <c r="W235" s="89">
        <v>41</v>
      </c>
      <c r="X235" s="89">
        <v>3</v>
      </c>
      <c r="Y235" s="11">
        <f t="shared" si="34"/>
        <v>53</v>
      </c>
      <c r="Z235" s="9"/>
    </row>
    <row r="236" spans="1:26" x14ac:dyDescent="0.25">
      <c r="A236" s="85" t="s">
        <v>1314</v>
      </c>
      <c r="B236" s="85" t="s">
        <v>2105</v>
      </c>
      <c r="C236" s="86">
        <v>1</v>
      </c>
      <c r="D236" s="87">
        <v>1</v>
      </c>
      <c r="E236" s="87">
        <v>0</v>
      </c>
      <c r="F236" s="87">
        <v>0</v>
      </c>
      <c r="G236" s="87">
        <v>0</v>
      </c>
      <c r="H236" s="87">
        <v>1</v>
      </c>
      <c r="I236" s="87">
        <v>0</v>
      </c>
      <c r="J236" s="84">
        <v>0</v>
      </c>
      <c r="K236" s="84">
        <f t="shared" si="33"/>
        <v>1</v>
      </c>
      <c r="L236" s="7"/>
      <c r="S236" s="11" t="s">
        <v>8764</v>
      </c>
      <c r="T236" s="16">
        <v>3</v>
      </c>
      <c r="U236" s="16">
        <v>21</v>
      </c>
      <c r="V236" s="16">
        <v>14</v>
      </c>
      <c r="W236" s="16">
        <v>79</v>
      </c>
      <c r="X236" s="16">
        <v>55</v>
      </c>
      <c r="Y236" s="11">
        <f t="shared" si="34"/>
        <v>172</v>
      </c>
      <c r="Z236" s="9"/>
    </row>
    <row r="237" spans="1:26" x14ac:dyDescent="0.25">
      <c r="A237" s="85" t="s">
        <v>1314</v>
      </c>
      <c r="B237" s="85" t="s">
        <v>1728</v>
      </c>
      <c r="C237" s="86">
        <v>134</v>
      </c>
      <c r="D237" s="87">
        <v>130</v>
      </c>
      <c r="E237" s="87">
        <v>3</v>
      </c>
      <c r="F237" s="87">
        <v>17</v>
      </c>
      <c r="G237" s="87">
        <v>10</v>
      </c>
      <c r="H237" s="87">
        <v>46</v>
      </c>
      <c r="I237" s="87">
        <v>54</v>
      </c>
      <c r="J237" s="84">
        <v>0</v>
      </c>
      <c r="K237" s="84">
        <f t="shared" si="33"/>
        <v>130</v>
      </c>
      <c r="L237" s="9">
        <f>SUM(K235:K237)</f>
        <v>172</v>
      </c>
      <c r="S237" s="88" t="s">
        <v>8765</v>
      </c>
      <c r="T237" s="89">
        <v>27</v>
      </c>
      <c r="U237" s="89">
        <v>66</v>
      </c>
      <c r="V237" s="89">
        <v>32</v>
      </c>
      <c r="W237" s="89">
        <v>217</v>
      </c>
      <c r="X237" s="89">
        <v>888</v>
      </c>
      <c r="Y237" s="11">
        <f t="shared" si="34"/>
        <v>1230</v>
      </c>
    </row>
    <row r="238" spans="1:26" x14ac:dyDescent="0.25">
      <c r="A238" s="80" t="s">
        <v>419</v>
      </c>
      <c r="B238" s="80" t="s">
        <v>6281</v>
      </c>
      <c r="C238" s="81">
        <v>110</v>
      </c>
      <c r="D238" s="82">
        <v>107</v>
      </c>
      <c r="E238" s="82">
        <v>2</v>
      </c>
      <c r="F238" s="82">
        <v>18</v>
      </c>
      <c r="G238" s="82">
        <v>14</v>
      </c>
      <c r="H238" s="82">
        <v>72</v>
      </c>
      <c r="I238" s="82">
        <v>1</v>
      </c>
      <c r="J238" s="83">
        <v>0</v>
      </c>
      <c r="K238" s="84">
        <f t="shared" si="33"/>
        <v>107</v>
      </c>
      <c r="S238" s="11" t="s">
        <v>9785</v>
      </c>
      <c r="T238" s="16">
        <v>54</v>
      </c>
      <c r="U238" s="16">
        <v>0</v>
      </c>
      <c r="V238" s="16">
        <v>0</v>
      </c>
      <c r="W238" s="16">
        <v>267</v>
      </c>
      <c r="X238" s="16">
        <v>130</v>
      </c>
      <c r="Y238" s="11">
        <f t="shared" si="34"/>
        <v>451</v>
      </c>
      <c r="Z238" s="9"/>
    </row>
    <row r="239" spans="1:26" x14ac:dyDescent="0.25">
      <c r="A239" s="80" t="s">
        <v>419</v>
      </c>
      <c r="B239" s="80" t="s">
        <v>2105</v>
      </c>
      <c r="C239" s="81">
        <v>22</v>
      </c>
      <c r="D239" s="82">
        <v>22</v>
      </c>
      <c r="E239" s="82">
        <v>0</v>
      </c>
      <c r="F239" s="82">
        <v>0</v>
      </c>
      <c r="G239" s="82">
        <v>0</v>
      </c>
      <c r="H239" s="82">
        <v>1</v>
      </c>
      <c r="I239" s="82">
        <v>21</v>
      </c>
      <c r="J239" s="83">
        <v>0</v>
      </c>
      <c r="K239" s="84">
        <f t="shared" si="33"/>
        <v>22</v>
      </c>
      <c r="T239" s="9">
        <f>SUM(T228:T238)</f>
        <v>84</v>
      </c>
      <c r="U239" s="9">
        <f>SUM(U228:U238)</f>
        <v>92</v>
      </c>
      <c r="V239" s="9">
        <f>SUM(V228:V238)</f>
        <v>50</v>
      </c>
      <c r="W239" s="9">
        <f>SUM(W228:W238)</f>
        <v>605</v>
      </c>
      <c r="X239" s="9">
        <f>SUM(X228:X238)</f>
        <v>1079</v>
      </c>
      <c r="Y239" s="11">
        <f t="shared" si="34"/>
        <v>1910</v>
      </c>
    </row>
    <row r="240" spans="1:26" x14ac:dyDescent="0.25">
      <c r="A240" s="80" t="s">
        <v>419</v>
      </c>
      <c r="B240" s="80" t="s">
        <v>7432</v>
      </c>
      <c r="C240" s="81">
        <v>5</v>
      </c>
      <c r="D240" s="82">
        <v>5</v>
      </c>
      <c r="E240" s="82">
        <v>1</v>
      </c>
      <c r="F240" s="82">
        <v>0</v>
      </c>
      <c r="G240" s="82">
        <v>0</v>
      </c>
      <c r="H240" s="82">
        <v>4</v>
      </c>
      <c r="I240" s="82">
        <v>0</v>
      </c>
      <c r="J240" s="83">
        <v>0</v>
      </c>
      <c r="K240" s="84">
        <f t="shared" si="33"/>
        <v>5</v>
      </c>
    </row>
    <row r="241" spans="1:26" x14ac:dyDescent="0.25">
      <c r="A241" s="80" t="s">
        <v>419</v>
      </c>
      <c r="B241" s="80" t="s">
        <v>1728</v>
      </c>
      <c r="C241" s="81">
        <v>1097</v>
      </c>
      <c r="D241" s="82">
        <v>1096</v>
      </c>
      <c r="E241" s="82">
        <v>24</v>
      </c>
      <c r="F241" s="82">
        <v>48</v>
      </c>
      <c r="G241" s="82">
        <v>18</v>
      </c>
      <c r="H241" s="82">
        <v>140</v>
      </c>
      <c r="I241" s="82">
        <v>866</v>
      </c>
      <c r="J241" s="83">
        <v>0</v>
      </c>
      <c r="K241" s="84">
        <f t="shared" si="33"/>
        <v>1096</v>
      </c>
      <c r="L241" s="9">
        <f>SUM(K238:K241)</f>
        <v>1230</v>
      </c>
      <c r="S241" s="11" t="s">
        <v>9786</v>
      </c>
      <c r="T241" s="11" t="s">
        <v>195</v>
      </c>
      <c r="U241" s="11" t="s">
        <v>140</v>
      </c>
      <c r="V241" s="11" t="s">
        <v>157</v>
      </c>
      <c r="W241" s="11" t="s">
        <v>89</v>
      </c>
      <c r="X241" s="11" t="s">
        <v>343</v>
      </c>
      <c r="Y241" s="11" t="s">
        <v>8746</v>
      </c>
    </row>
    <row r="242" spans="1:26" x14ac:dyDescent="0.25">
      <c r="A242" s="85" t="s">
        <v>232</v>
      </c>
      <c r="B242" s="85" t="s">
        <v>6281</v>
      </c>
      <c r="C242" s="86">
        <v>177</v>
      </c>
      <c r="D242" s="87">
        <v>177</v>
      </c>
      <c r="E242" s="87">
        <v>0</v>
      </c>
      <c r="F242" s="87">
        <v>0</v>
      </c>
      <c r="G242" s="87">
        <v>0</v>
      </c>
      <c r="H242" s="87">
        <v>177</v>
      </c>
      <c r="I242" s="87">
        <v>0</v>
      </c>
      <c r="J242" s="84">
        <v>0</v>
      </c>
      <c r="K242" s="84">
        <f t="shared" si="33"/>
        <v>177</v>
      </c>
      <c r="S242" s="11" t="s">
        <v>8756</v>
      </c>
      <c r="T242" s="16">
        <v>0</v>
      </c>
      <c r="U242" s="16">
        <v>0</v>
      </c>
      <c r="V242" s="16">
        <v>0</v>
      </c>
      <c r="W242" s="16">
        <v>0</v>
      </c>
      <c r="X242" s="16">
        <v>0</v>
      </c>
      <c r="Y242" s="11">
        <f t="shared" ref="Y242:Y253" si="35">SUM(T242:X242)</f>
        <v>0</v>
      </c>
    </row>
    <row r="243" spans="1:26" x14ac:dyDescent="0.25">
      <c r="A243" s="85" t="s">
        <v>232</v>
      </c>
      <c r="B243" s="85" t="s">
        <v>2105</v>
      </c>
      <c r="C243" s="86">
        <v>102</v>
      </c>
      <c r="D243" s="87">
        <v>100</v>
      </c>
      <c r="E243" s="87">
        <v>54</v>
      </c>
      <c r="F243" s="87">
        <v>0</v>
      </c>
      <c r="G243" s="87">
        <v>0</v>
      </c>
      <c r="H243" s="87">
        <v>46</v>
      </c>
      <c r="I243" s="87">
        <v>0</v>
      </c>
      <c r="J243" s="84">
        <v>0</v>
      </c>
      <c r="K243" s="84">
        <f t="shared" si="33"/>
        <v>100</v>
      </c>
      <c r="S243" s="88" t="s">
        <v>8757</v>
      </c>
      <c r="T243" s="89">
        <v>0</v>
      </c>
      <c r="U243" s="89">
        <v>0</v>
      </c>
      <c r="V243" s="89">
        <v>0</v>
      </c>
      <c r="W243" s="90">
        <v>0</v>
      </c>
      <c r="X243" s="89">
        <v>0</v>
      </c>
      <c r="Y243" s="11">
        <f t="shared" si="35"/>
        <v>0</v>
      </c>
    </row>
    <row r="244" spans="1:26" x14ac:dyDescent="0.25">
      <c r="A244" s="85" t="s">
        <v>232</v>
      </c>
      <c r="B244" s="85" t="s">
        <v>7432</v>
      </c>
      <c r="C244" s="86">
        <v>1</v>
      </c>
      <c r="D244" s="87">
        <v>1</v>
      </c>
      <c r="E244" s="87">
        <v>0</v>
      </c>
      <c r="F244" s="87">
        <v>0</v>
      </c>
      <c r="G244" s="87">
        <v>0</v>
      </c>
      <c r="H244" s="87">
        <v>1</v>
      </c>
      <c r="I244" s="87">
        <v>0</v>
      </c>
      <c r="J244" s="84">
        <v>0</v>
      </c>
      <c r="K244" s="84">
        <f t="shared" si="33"/>
        <v>1</v>
      </c>
      <c r="L244" s="7"/>
      <c r="S244" s="11" t="s">
        <v>8758</v>
      </c>
      <c r="T244" s="91">
        <v>0</v>
      </c>
      <c r="U244" s="91">
        <v>0</v>
      </c>
      <c r="V244" s="91">
        <v>0</v>
      </c>
      <c r="W244" s="16">
        <v>0</v>
      </c>
      <c r="X244" s="91">
        <v>0</v>
      </c>
      <c r="Y244" s="11">
        <f t="shared" si="35"/>
        <v>0</v>
      </c>
    </row>
    <row r="245" spans="1:26" x14ac:dyDescent="0.25">
      <c r="A245" s="85" t="s">
        <v>232</v>
      </c>
      <c r="B245" s="85" t="s">
        <v>1728</v>
      </c>
      <c r="C245" s="86">
        <v>173</v>
      </c>
      <c r="D245" s="87">
        <v>173</v>
      </c>
      <c r="E245" s="87">
        <v>0</v>
      </c>
      <c r="F245" s="87">
        <v>0</v>
      </c>
      <c r="G245" s="87">
        <v>0</v>
      </c>
      <c r="H245" s="87">
        <v>43</v>
      </c>
      <c r="I245" s="87">
        <v>130</v>
      </c>
      <c r="J245" s="84">
        <v>0</v>
      </c>
      <c r="K245" s="84">
        <f t="shared" si="33"/>
        <v>173</v>
      </c>
      <c r="L245" s="9">
        <f>SUM(K242:K245)</f>
        <v>451</v>
      </c>
      <c r="S245" s="88" t="s">
        <v>8759</v>
      </c>
      <c r="T245" s="92">
        <v>0</v>
      </c>
      <c r="U245" s="92">
        <v>0</v>
      </c>
      <c r="V245" s="92">
        <v>0</v>
      </c>
      <c r="W245" s="92">
        <v>0</v>
      </c>
      <c r="X245" s="92">
        <v>0</v>
      </c>
      <c r="Y245" s="11">
        <f t="shared" si="35"/>
        <v>0</v>
      </c>
    </row>
    <row r="246" spans="1:26" x14ac:dyDescent="0.25">
      <c r="A246" s="85" t="s">
        <v>9787</v>
      </c>
      <c r="B246" s="93"/>
      <c r="C246" s="93">
        <f t="shared" ref="C246:I246" si="36">SUM(C227:C245)</f>
        <v>1920</v>
      </c>
      <c r="D246" s="93">
        <f t="shared" si="36"/>
        <v>1910</v>
      </c>
      <c r="E246" s="93">
        <f t="shared" si="36"/>
        <v>84</v>
      </c>
      <c r="F246" s="93">
        <f t="shared" si="36"/>
        <v>92</v>
      </c>
      <c r="G246" s="93">
        <f t="shared" si="36"/>
        <v>50</v>
      </c>
      <c r="H246" s="93">
        <f t="shared" si="36"/>
        <v>605</v>
      </c>
      <c r="I246" s="93">
        <f t="shared" si="36"/>
        <v>1079</v>
      </c>
      <c r="J246" s="93">
        <f>SUM(J229:J242)</f>
        <v>0</v>
      </c>
      <c r="K246" s="93">
        <f>SUM(K227:K245)</f>
        <v>1910</v>
      </c>
      <c r="L246" s="9">
        <f>SUM(L227:L245)</f>
        <v>1910</v>
      </c>
      <c r="S246" s="94" t="s">
        <v>8760</v>
      </c>
      <c r="T246" s="95">
        <v>0</v>
      </c>
      <c r="U246" s="95">
        <v>0</v>
      </c>
      <c r="V246" s="95">
        <v>0</v>
      </c>
      <c r="W246" s="95">
        <v>0</v>
      </c>
      <c r="X246" s="95">
        <v>0</v>
      </c>
      <c r="Y246" s="94">
        <f t="shared" si="35"/>
        <v>0</v>
      </c>
    </row>
    <row r="247" spans="1:26" x14ac:dyDescent="0.25">
      <c r="I247" s="7" t="s">
        <v>9802</v>
      </c>
      <c r="S247" s="88" t="s">
        <v>8761</v>
      </c>
      <c r="T247" s="96">
        <v>0</v>
      </c>
      <c r="U247" s="96">
        <v>0</v>
      </c>
      <c r="V247" s="96">
        <v>0</v>
      </c>
      <c r="W247" s="96">
        <v>0</v>
      </c>
      <c r="X247" s="96">
        <v>0</v>
      </c>
      <c r="Y247" s="11">
        <f t="shared" si="35"/>
        <v>0</v>
      </c>
    </row>
    <row r="248" spans="1:26" x14ac:dyDescent="0.25">
      <c r="S248" s="11" t="s">
        <v>8762</v>
      </c>
      <c r="T248" s="97">
        <v>0</v>
      </c>
      <c r="U248" s="97">
        <v>0</v>
      </c>
      <c r="V248" s="97">
        <v>0</v>
      </c>
      <c r="W248" s="97">
        <v>0</v>
      </c>
      <c r="X248" s="97">
        <v>1</v>
      </c>
      <c r="Y248" s="11">
        <f t="shared" si="35"/>
        <v>1</v>
      </c>
    </row>
    <row r="249" spans="1:26" x14ac:dyDescent="0.25">
      <c r="S249" s="88" t="s">
        <v>8763</v>
      </c>
      <c r="T249" s="96">
        <v>0</v>
      </c>
      <c r="U249" s="96">
        <v>0</v>
      </c>
      <c r="V249" s="96">
        <v>0</v>
      </c>
      <c r="W249" s="96">
        <v>1</v>
      </c>
      <c r="X249" s="96">
        <v>1</v>
      </c>
      <c r="Y249" s="11">
        <f t="shared" si="35"/>
        <v>2</v>
      </c>
    </row>
    <row r="250" spans="1:26" x14ac:dyDescent="0.25">
      <c r="S250" s="11" t="s">
        <v>8764</v>
      </c>
      <c r="T250" s="87">
        <v>0</v>
      </c>
      <c r="U250" s="87">
        <v>4</v>
      </c>
      <c r="V250" s="87">
        <v>4</v>
      </c>
      <c r="W250" s="87">
        <v>32</v>
      </c>
      <c r="X250" s="87">
        <v>1</v>
      </c>
      <c r="Y250" s="11">
        <f t="shared" si="35"/>
        <v>41</v>
      </c>
    </row>
    <row r="251" spans="1:26" x14ac:dyDescent="0.25">
      <c r="S251" s="88" t="s">
        <v>8765</v>
      </c>
      <c r="T251" s="82">
        <v>2</v>
      </c>
      <c r="U251" s="82">
        <v>18</v>
      </c>
      <c r="V251" s="82">
        <v>14</v>
      </c>
      <c r="W251" s="82">
        <v>72</v>
      </c>
      <c r="X251" s="82">
        <v>1</v>
      </c>
      <c r="Y251" s="11">
        <f t="shared" si="35"/>
        <v>107</v>
      </c>
    </row>
    <row r="252" spans="1:26" x14ac:dyDescent="0.25">
      <c r="S252" s="11" t="s">
        <v>9785</v>
      </c>
      <c r="T252" s="87">
        <v>0</v>
      </c>
      <c r="U252" s="87">
        <v>0</v>
      </c>
      <c r="V252" s="87">
        <v>0</v>
      </c>
      <c r="W252" s="87">
        <v>177</v>
      </c>
      <c r="X252" s="87">
        <v>0</v>
      </c>
      <c r="Y252" s="11">
        <f t="shared" si="35"/>
        <v>177</v>
      </c>
    </row>
    <row r="253" spans="1:26" x14ac:dyDescent="0.25">
      <c r="T253" s="98">
        <f>SUM(T242:T252)</f>
        <v>2</v>
      </c>
      <c r="U253" s="98">
        <f>SUM(U242:U252)</f>
        <v>22</v>
      </c>
      <c r="V253" s="98">
        <f>SUM(V242:V252)</f>
        <v>18</v>
      </c>
      <c r="W253" s="98">
        <f>SUM(W242:W252)</f>
        <v>282</v>
      </c>
      <c r="X253" s="98">
        <f>SUM(X242:X252)</f>
        <v>4</v>
      </c>
      <c r="Y253" s="94">
        <f t="shared" si="35"/>
        <v>328</v>
      </c>
    </row>
    <row r="255" spans="1:26" x14ac:dyDescent="0.25">
      <c r="S255" s="11" t="s">
        <v>9788</v>
      </c>
      <c r="T255" s="11" t="s">
        <v>195</v>
      </c>
      <c r="U255" s="11" t="s">
        <v>140</v>
      </c>
      <c r="V255" s="11" t="s">
        <v>157</v>
      </c>
      <c r="W255" s="11" t="s">
        <v>89</v>
      </c>
      <c r="X255" s="11" t="s">
        <v>343</v>
      </c>
      <c r="Y255" s="11" t="s">
        <v>9789</v>
      </c>
    </row>
    <row r="256" spans="1:26" x14ac:dyDescent="0.25">
      <c r="S256" s="11" t="s">
        <v>8756</v>
      </c>
      <c r="T256" s="16">
        <v>0</v>
      </c>
      <c r="U256" s="16">
        <v>0</v>
      </c>
      <c r="V256" s="16">
        <v>0</v>
      </c>
      <c r="W256" s="16">
        <v>0</v>
      </c>
      <c r="X256" s="16">
        <v>0</v>
      </c>
      <c r="Y256" s="16">
        <f t="shared" ref="Y256:Y267" si="37">SUM(T256:W256)</f>
        <v>0</v>
      </c>
      <c r="Z256" s="11" t="s">
        <v>8756</v>
      </c>
    </row>
    <row r="257" spans="1:26" x14ac:dyDescent="0.25">
      <c r="S257" s="88" t="s">
        <v>8757</v>
      </c>
      <c r="T257" s="89">
        <v>0</v>
      </c>
      <c r="U257" s="89">
        <v>0</v>
      </c>
      <c r="V257" s="89">
        <v>0</v>
      </c>
      <c r="W257" s="89">
        <v>0</v>
      </c>
      <c r="X257" s="89">
        <v>0</v>
      </c>
      <c r="Y257" s="16">
        <f t="shared" si="37"/>
        <v>0</v>
      </c>
      <c r="Z257" s="88" t="s">
        <v>8757</v>
      </c>
    </row>
    <row r="258" spans="1:26" x14ac:dyDescent="0.25">
      <c r="S258" s="11" t="s">
        <v>8758</v>
      </c>
      <c r="T258" s="16">
        <v>0</v>
      </c>
      <c r="U258" s="16">
        <v>0</v>
      </c>
      <c r="V258" s="16">
        <v>0</v>
      </c>
      <c r="W258" s="16">
        <v>0</v>
      </c>
      <c r="X258" s="16">
        <v>1</v>
      </c>
      <c r="Y258" s="16">
        <f t="shared" si="37"/>
        <v>0</v>
      </c>
      <c r="Z258" s="11" t="s">
        <v>8758</v>
      </c>
    </row>
    <row r="259" spans="1:26" x14ac:dyDescent="0.25">
      <c r="S259" s="88" t="s">
        <v>8759</v>
      </c>
      <c r="T259" s="89">
        <v>0</v>
      </c>
      <c r="U259" s="89">
        <v>0</v>
      </c>
      <c r="V259" s="89">
        <v>0</v>
      </c>
      <c r="W259" s="89">
        <v>0</v>
      </c>
      <c r="X259" s="89">
        <v>0</v>
      </c>
      <c r="Y259" s="16">
        <f t="shared" si="37"/>
        <v>0</v>
      </c>
      <c r="Z259" s="88" t="s">
        <v>8759</v>
      </c>
    </row>
    <row r="260" spans="1:26" x14ac:dyDescent="0.25">
      <c r="S260" s="11" t="s">
        <v>8760</v>
      </c>
      <c r="T260" s="16">
        <v>0</v>
      </c>
      <c r="U260" s="16">
        <v>0</v>
      </c>
      <c r="V260" s="16">
        <v>0</v>
      </c>
      <c r="W260" s="16">
        <v>0</v>
      </c>
      <c r="X260" s="16">
        <v>0</v>
      </c>
      <c r="Y260" s="16">
        <f t="shared" si="37"/>
        <v>0</v>
      </c>
      <c r="Z260" s="11" t="s">
        <v>8760</v>
      </c>
    </row>
    <row r="261" spans="1:26" x14ac:dyDescent="0.25">
      <c r="S261" s="88" t="s">
        <v>8761</v>
      </c>
      <c r="T261" s="89">
        <v>0</v>
      </c>
      <c r="U261" s="89">
        <v>0</v>
      </c>
      <c r="V261" s="89">
        <v>0</v>
      </c>
      <c r="W261" s="89">
        <v>0</v>
      </c>
      <c r="X261" s="89">
        <v>1</v>
      </c>
      <c r="Y261" s="16">
        <f t="shared" si="37"/>
        <v>0</v>
      </c>
      <c r="Z261" s="88" t="s">
        <v>8761</v>
      </c>
    </row>
    <row r="262" spans="1:26" x14ac:dyDescent="0.25">
      <c r="S262" s="11" t="s">
        <v>8762</v>
      </c>
      <c r="T262" s="16">
        <v>0</v>
      </c>
      <c r="U262" s="16">
        <v>0</v>
      </c>
      <c r="V262" s="16">
        <v>0</v>
      </c>
      <c r="W262" s="16">
        <v>1</v>
      </c>
      <c r="X262" s="16">
        <v>0</v>
      </c>
      <c r="Y262" s="16">
        <f t="shared" si="37"/>
        <v>1</v>
      </c>
      <c r="Z262" s="11" t="s">
        <v>8762</v>
      </c>
    </row>
    <row r="263" spans="1:26" x14ac:dyDescent="0.25">
      <c r="S263" s="88" t="s">
        <v>8763</v>
      </c>
      <c r="T263" s="89">
        <v>0</v>
      </c>
      <c r="U263" s="89">
        <v>5</v>
      </c>
      <c r="V263" s="89">
        <v>4</v>
      </c>
      <c r="W263" s="89">
        <v>40</v>
      </c>
      <c r="X263" s="89">
        <v>2</v>
      </c>
      <c r="Y263" s="16">
        <f t="shared" si="37"/>
        <v>49</v>
      </c>
      <c r="Z263" s="88" t="s">
        <v>8763</v>
      </c>
    </row>
    <row r="264" spans="1:26" x14ac:dyDescent="0.25">
      <c r="S264" s="11" t="s">
        <v>8764</v>
      </c>
      <c r="T264" s="16">
        <v>3</v>
      </c>
      <c r="U264" s="16">
        <v>17</v>
      </c>
      <c r="V264" s="16">
        <v>10</v>
      </c>
      <c r="W264" s="16">
        <v>47</v>
      </c>
      <c r="X264" s="16">
        <v>54</v>
      </c>
      <c r="Y264" s="16">
        <f t="shared" si="37"/>
        <v>77</v>
      </c>
      <c r="Z264" s="11" t="s">
        <v>8764</v>
      </c>
    </row>
    <row r="265" spans="1:26" x14ac:dyDescent="0.25">
      <c r="S265" s="88" t="s">
        <v>8765</v>
      </c>
      <c r="T265" s="89">
        <v>25</v>
      </c>
      <c r="U265" s="89">
        <v>48</v>
      </c>
      <c r="V265" s="89">
        <v>18</v>
      </c>
      <c r="W265" s="89">
        <v>145</v>
      </c>
      <c r="X265" s="89">
        <v>887</v>
      </c>
      <c r="Y265" s="16">
        <f t="shared" si="37"/>
        <v>236</v>
      </c>
      <c r="Z265" s="88" t="s">
        <v>8765</v>
      </c>
    </row>
    <row r="266" spans="1:26" x14ac:dyDescent="0.25">
      <c r="S266" s="11" t="s">
        <v>9785</v>
      </c>
      <c r="T266" s="16">
        <v>54</v>
      </c>
      <c r="U266" s="16">
        <v>0</v>
      </c>
      <c r="V266" s="16">
        <v>0</v>
      </c>
      <c r="W266" s="16">
        <v>90</v>
      </c>
      <c r="X266" s="16">
        <v>130</v>
      </c>
      <c r="Y266" s="16">
        <f t="shared" si="37"/>
        <v>144</v>
      </c>
      <c r="Z266" s="11" t="s">
        <v>9785</v>
      </c>
    </row>
    <row r="267" spans="1:26" x14ac:dyDescent="0.25">
      <c r="T267" s="9">
        <f>SUM(T256:T266)</f>
        <v>82</v>
      </c>
      <c r="U267" s="9">
        <f>SUM(U256:U266)</f>
        <v>70</v>
      </c>
      <c r="V267" s="9">
        <f>SUM(V256:V266)</f>
        <v>32</v>
      </c>
      <c r="W267" s="9">
        <f>SUM(W256:W266)</f>
        <v>323</v>
      </c>
      <c r="X267" s="9">
        <f>SUM(X256:X266)</f>
        <v>1075</v>
      </c>
      <c r="Y267" s="16">
        <f t="shared" si="37"/>
        <v>507</v>
      </c>
    </row>
    <row r="271" spans="1:26" ht="39.6" x14ac:dyDescent="0.25">
      <c r="A271" s="75" t="s">
        <v>9803</v>
      </c>
      <c r="B271" s="75" t="s">
        <v>8893</v>
      </c>
      <c r="C271" s="75" t="s">
        <v>8743</v>
      </c>
      <c r="D271" s="75" t="s">
        <v>9775</v>
      </c>
      <c r="E271" s="76" t="s">
        <v>9776</v>
      </c>
      <c r="F271" s="75" t="s">
        <v>9777</v>
      </c>
      <c r="G271" s="75" t="s">
        <v>9778</v>
      </c>
      <c r="H271" s="75" t="s">
        <v>9779</v>
      </c>
      <c r="I271" s="75" t="s">
        <v>9780</v>
      </c>
      <c r="J271" s="77" t="s">
        <v>9781</v>
      </c>
      <c r="K271" s="78" t="s">
        <v>9782</v>
      </c>
      <c r="L271" s="79" t="s">
        <v>9804</v>
      </c>
      <c r="S271" s="7" t="s">
        <v>9803</v>
      </c>
    </row>
    <row r="272" spans="1:26" x14ac:dyDescent="0.25">
      <c r="A272" s="80" t="s">
        <v>95</v>
      </c>
      <c r="B272" s="80" t="s">
        <v>1728</v>
      </c>
      <c r="C272" s="81">
        <v>2</v>
      </c>
      <c r="D272" s="82">
        <v>2</v>
      </c>
      <c r="E272" s="82">
        <v>0</v>
      </c>
      <c r="F272" s="82">
        <v>0</v>
      </c>
      <c r="G272" s="82">
        <v>0</v>
      </c>
      <c r="H272" s="82">
        <v>1</v>
      </c>
      <c r="I272" s="82">
        <v>1</v>
      </c>
      <c r="J272" s="83">
        <v>0</v>
      </c>
      <c r="K272" s="84">
        <f t="shared" ref="K272:K287" si="38">SUM(E272:J272)</f>
        <v>2</v>
      </c>
      <c r="L272" s="9">
        <v>2</v>
      </c>
      <c r="S272" s="11" t="s">
        <v>9784</v>
      </c>
      <c r="T272" s="11" t="s">
        <v>195</v>
      </c>
      <c r="U272" s="11" t="s">
        <v>140</v>
      </c>
      <c r="V272" s="11" t="s">
        <v>157</v>
      </c>
      <c r="W272" s="11" t="s">
        <v>89</v>
      </c>
      <c r="X272" s="11" t="s">
        <v>343</v>
      </c>
      <c r="Y272" s="11" t="s">
        <v>8746</v>
      </c>
    </row>
    <row r="273" spans="1:26" x14ac:dyDescent="0.25">
      <c r="A273" s="85" t="s">
        <v>2145</v>
      </c>
      <c r="B273" s="85" t="s">
        <v>6281</v>
      </c>
      <c r="C273" s="86">
        <v>1</v>
      </c>
      <c r="D273" s="87">
        <v>1</v>
      </c>
      <c r="E273" s="87">
        <v>0</v>
      </c>
      <c r="F273" s="87">
        <v>0</v>
      </c>
      <c r="G273" s="87">
        <v>0</v>
      </c>
      <c r="H273" s="87">
        <v>1</v>
      </c>
      <c r="I273" s="87">
        <v>0</v>
      </c>
      <c r="J273" s="84">
        <v>0</v>
      </c>
      <c r="K273" s="84">
        <f t="shared" si="38"/>
        <v>1</v>
      </c>
      <c r="S273" s="11" t="s">
        <v>8756</v>
      </c>
      <c r="T273" s="16">
        <v>0</v>
      </c>
      <c r="U273" s="16">
        <v>0</v>
      </c>
      <c r="V273" s="16">
        <v>0</v>
      </c>
      <c r="W273" s="16">
        <v>0</v>
      </c>
      <c r="X273" s="16">
        <v>0</v>
      </c>
      <c r="Y273" s="11">
        <f t="shared" ref="Y273:Y284" si="39">SUM(T273:X273)</f>
        <v>0</v>
      </c>
    </row>
    <row r="274" spans="1:26" x14ac:dyDescent="0.25">
      <c r="A274" s="85" t="s">
        <v>2145</v>
      </c>
      <c r="B274" s="85" t="s">
        <v>1728</v>
      </c>
      <c r="C274" s="86">
        <v>1</v>
      </c>
      <c r="D274" s="87">
        <v>1</v>
      </c>
      <c r="E274" s="87">
        <v>0</v>
      </c>
      <c r="F274" s="87">
        <v>0</v>
      </c>
      <c r="G274" s="87">
        <v>0</v>
      </c>
      <c r="H274" s="87">
        <v>0</v>
      </c>
      <c r="I274" s="87">
        <v>1</v>
      </c>
      <c r="J274" s="84">
        <v>0</v>
      </c>
      <c r="K274" s="84">
        <f t="shared" si="38"/>
        <v>1</v>
      </c>
      <c r="L274" s="9">
        <v>2</v>
      </c>
      <c r="S274" s="88" t="s">
        <v>8757</v>
      </c>
      <c r="T274" s="89">
        <v>0</v>
      </c>
      <c r="U274" s="89">
        <v>0</v>
      </c>
      <c r="V274" s="89">
        <v>0</v>
      </c>
      <c r="W274" s="89">
        <v>0</v>
      </c>
      <c r="X274" s="89">
        <v>0</v>
      </c>
      <c r="Y274" s="11">
        <f t="shared" si="39"/>
        <v>0</v>
      </c>
    </row>
    <row r="275" spans="1:26" x14ac:dyDescent="0.25">
      <c r="A275" s="80" t="s">
        <v>2220</v>
      </c>
      <c r="B275" s="80" t="s">
        <v>6281</v>
      </c>
      <c r="C275" s="81">
        <v>1</v>
      </c>
      <c r="D275" s="82">
        <v>1</v>
      </c>
      <c r="E275" s="82">
        <v>0</v>
      </c>
      <c r="F275" s="82">
        <v>0</v>
      </c>
      <c r="G275" s="82">
        <v>0</v>
      </c>
      <c r="H275" s="82">
        <v>1</v>
      </c>
      <c r="I275" s="82">
        <v>0</v>
      </c>
      <c r="J275" s="83">
        <v>0</v>
      </c>
      <c r="K275" s="84">
        <f t="shared" si="38"/>
        <v>1</v>
      </c>
      <c r="S275" s="11" t="s">
        <v>8758</v>
      </c>
      <c r="T275" s="16">
        <v>0</v>
      </c>
      <c r="U275" s="16">
        <v>0</v>
      </c>
      <c r="V275" s="16">
        <v>0</v>
      </c>
      <c r="W275" s="16">
        <v>0</v>
      </c>
      <c r="X275" s="16">
        <v>0</v>
      </c>
      <c r="Y275" s="11">
        <f t="shared" si="39"/>
        <v>0</v>
      </c>
    </row>
    <row r="276" spans="1:26" x14ac:dyDescent="0.25">
      <c r="A276" s="80" t="s">
        <v>2220</v>
      </c>
      <c r="B276" s="80" t="s">
        <v>2105</v>
      </c>
      <c r="C276" s="81">
        <v>2</v>
      </c>
      <c r="D276" s="82">
        <v>0</v>
      </c>
      <c r="E276" s="82">
        <v>0</v>
      </c>
      <c r="F276" s="82">
        <v>0</v>
      </c>
      <c r="G276" s="82">
        <v>0</v>
      </c>
      <c r="H276" s="82">
        <v>0</v>
      </c>
      <c r="I276" s="82">
        <v>0</v>
      </c>
      <c r="J276" s="83">
        <v>0</v>
      </c>
      <c r="K276" s="84">
        <f t="shared" si="38"/>
        <v>0</v>
      </c>
      <c r="S276" s="88" t="s">
        <v>8759</v>
      </c>
      <c r="T276" s="89">
        <v>0</v>
      </c>
      <c r="U276" s="89">
        <v>0</v>
      </c>
      <c r="V276" s="89">
        <v>0</v>
      </c>
      <c r="W276" s="89">
        <v>0</v>
      </c>
      <c r="X276" s="89">
        <v>0</v>
      </c>
      <c r="Y276" s="11">
        <f t="shared" si="39"/>
        <v>0</v>
      </c>
    </row>
    <row r="277" spans="1:26" x14ac:dyDescent="0.25">
      <c r="A277" s="80" t="s">
        <v>2220</v>
      </c>
      <c r="B277" s="80" t="s">
        <v>1728</v>
      </c>
      <c r="C277" s="81">
        <v>49</v>
      </c>
      <c r="D277" s="82">
        <v>49</v>
      </c>
      <c r="E277" s="82">
        <v>0</v>
      </c>
      <c r="F277" s="82">
        <v>9</v>
      </c>
      <c r="G277" s="82">
        <v>3</v>
      </c>
      <c r="H277" s="82">
        <v>32</v>
      </c>
      <c r="I277" s="82">
        <v>5</v>
      </c>
      <c r="J277" s="83">
        <v>0</v>
      </c>
      <c r="K277" s="84">
        <f t="shared" si="38"/>
        <v>49</v>
      </c>
      <c r="L277" s="9">
        <f>SUM(K275:K277)</f>
        <v>50</v>
      </c>
      <c r="S277" s="11" t="s">
        <v>8760</v>
      </c>
      <c r="T277" s="16">
        <v>0</v>
      </c>
      <c r="U277" s="16">
        <v>0</v>
      </c>
      <c r="V277" s="16">
        <v>0</v>
      </c>
      <c r="W277" s="16">
        <v>0</v>
      </c>
      <c r="X277" s="16">
        <v>0</v>
      </c>
      <c r="Y277" s="11">
        <f t="shared" si="39"/>
        <v>0</v>
      </c>
    </row>
    <row r="278" spans="1:26" x14ac:dyDescent="0.25">
      <c r="A278" s="85" t="s">
        <v>1314</v>
      </c>
      <c r="B278" s="85" t="s">
        <v>6281</v>
      </c>
      <c r="C278" s="86">
        <v>44</v>
      </c>
      <c r="D278" s="87">
        <v>42</v>
      </c>
      <c r="E278" s="87">
        <v>0</v>
      </c>
      <c r="F278" s="87">
        <v>8</v>
      </c>
      <c r="G278" s="87">
        <v>3</v>
      </c>
      <c r="H278" s="87">
        <v>31</v>
      </c>
      <c r="I278" s="87">
        <v>0</v>
      </c>
      <c r="J278" s="84">
        <v>0</v>
      </c>
      <c r="K278" s="84">
        <f t="shared" si="38"/>
        <v>42</v>
      </c>
      <c r="S278" s="88" t="s">
        <v>8761</v>
      </c>
      <c r="T278" s="89">
        <v>0</v>
      </c>
      <c r="U278" s="89">
        <v>0</v>
      </c>
      <c r="V278" s="89">
        <v>0</v>
      </c>
      <c r="W278" s="89">
        <v>1</v>
      </c>
      <c r="X278" s="89">
        <v>1</v>
      </c>
      <c r="Y278" s="11">
        <f t="shared" si="39"/>
        <v>2</v>
      </c>
    </row>
    <row r="279" spans="1:26" x14ac:dyDescent="0.25">
      <c r="A279" s="85" t="s">
        <v>1314</v>
      </c>
      <c r="B279" s="85" t="s">
        <v>1728</v>
      </c>
      <c r="C279" s="86">
        <v>163</v>
      </c>
      <c r="D279" s="87">
        <v>162</v>
      </c>
      <c r="E279" s="87">
        <v>5</v>
      </c>
      <c r="F279" s="87">
        <v>22</v>
      </c>
      <c r="G279" s="87">
        <v>28</v>
      </c>
      <c r="H279" s="87">
        <v>51</v>
      </c>
      <c r="I279" s="87">
        <v>56</v>
      </c>
      <c r="J279" s="84">
        <v>0</v>
      </c>
      <c r="K279" s="84">
        <f t="shared" si="38"/>
        <v>162</v>
      </c>
      <c r="L279" s="9">
        <f>SUM(K278:K279)</f>
        <v>204</v>
      </c>
      <c r="S279" s="11" t="s">
        <v>8762</v>
      </c>
      <c r="T279" s="16">
        <v>0</v>
      </c>
      <c r="U279" s="16">
        <v>0</v>
      </c>
      <c r="V279" s="16">
        <v>0</v>
      </c>
      <c r="W279" s="16">
        <v>1</v>
      </c>
      <c r="X279" s="16">
        <v>1</v>
      </c>
      <c r="Y279" s="11">
        <f t="shared" si="39"/>
        <v>2</v>
      </c>
    </row>
    <row r="280" spans="1:26" x14ac:dyDescent="0.25">
      <c r="A280" s="80" t="s">
        <v>419</v>
      </c>
      <c r="B280" s="80" t="s">
        <v>6281</v>
      </c>
      <c r="C280" s="81">
        <v>125</v>
      </c>
      <c r="D280" s="82">
        <v>122</v>
      </c>
      <c r="E280" s="82">
        <v>4</v>
      </c>
      <c r="F280" s="82">
        <v>24</v>
      </c>
      <c r="G280" s="82">
        <v>26</v>
      </c>
      <c r="H280" s="82">
        <v>68</v>
      </c>
      <c r="I280" s="82">
        <v>0</v>
      </c>
      <c r="J280" s="83">
        <v>0</v>
      </c>
      <c r="K280" s="84">
        <f t="shared" si="38"/>
        <v>122</v>
      </c>
      <c r="S280" s="88" t="s">
        <v>8763</v>
      </c>
      <c r="T280" s="89">
        <v>0</v>
      </c>
      <c r="U280" s="89">
        <v>9</v>
      </c>
      <c r="V280" s="89">
        <v>3</v>
      </c>
      <c r="W280" s="89">
        <v>33</v>
      </c>
      <c r="X280" s="89">
        <v>5</v>
      </c>
      <c r="Y280" s="11">
        <f t="shared" si="39"/>
        <v>50</v>
      </c>
      <c r="Z280" s="9"/>
    </row>
    <row r="281" spans="1:26" x14ac:dyDescent="0.25">
      <c r="A281" s="80" t="s">
        <v>419</v>
      </c>
      <c r="B281" s="80" t="s">
        <v>2105</v>
      </c>
      <c r="C281" s="81">
        <v>41</v>
      </c>
      <c r="D281" s="82">
        <v>41</v>
      </c>
      <c r="E281" s="82">
        <v>0</v>
      </c>
      <c r="F281" s="82">
        <v>0</v>
      </c>
      <c r="G281" s="82">
        <v>3</v>
      </c>
      <c r="H281" s="82">
        <v>1</v>
      </c>
      <c r="I281" s="82">
        <v>37</v>
      </c>
      <c r="J281" s="83">
        <v>0</v>
      </c>
      <c r="K281" s="84">
        <f t="shared" si="38"/>
        <v>41</v>
      </c>
      <c r="S281" s="11" t="s">
        <v>8764</v>
      </c>
      <c r="T281" s="16">
        <v>5</v>
      </c>
      <c r="U281" s="16">
        <v>30</v>
      </c>
      <c r="V281" s="16">
        <v>31</v>
      </c>
      <c r="W281" s="16">
        <v>82</v>
      </c>
      <c r="X281" s="16">
        <v>56</v>
      </c>
      <c r="Y281" s="11">
        <f t="shared" si="39"/>
        <v>204</v>
      </c>
      <c r="Z281" s="9"/>
    </row>
    <row r="282" spans="1:26" x14ac:dyDescent="0.25">
      <c r="A282" s="80" t="s">
        <v>419</v>
      </c>
      <c r="B282" s="80" t="s">
        <v>8472</v>
      </c>
      <c r="C282" s="81">
        <v>1</v>
      </c>
      <c r="D282" s="82">
        <v>1</v>
      </c>
      <c r="E282" s="82">
        <v>0</v>
      </c>
      <c r="F282" s="82">
        <v>1</v>
      </c>
      <c r="G282" s="82">
        <v>0</v>
      </c>
      <c r="H282" s="82">
        <v>0</v>
      </c>
      <c r="I282" s="82">
        <v>0</v>
      </c>
      <c r="J282" s="83">
        <v>0</v>
      </c>
      <c r="K282" s="84">
        <f t="shared" si="38"/>
        <v>1</v>
      </c>
      <c r="S282" s="88" t="s">
        <v>8765</v>
      </c>
      <c r="T282" s="89">
        <v>28</v>
      </c>
      <c r="U282" s="89">
        <v>155</v>
      </c>
      <c r="V282" s="89">
        <v>65</v>
      </c>
      <c r="W282" s="89">
        <v>225</v>
      </c>
      <c r="X282" s="89">
        <v>884</v>
      </c>
      <c r="Y282" s="11">
        <f t="shared" si="39"/>
        <v>1357</v>
      </c>
    </row>
    <row r="283" spans="1:26" x14ac:dyDescent="0.25">
      <c r="A283" s="80" t="s">
        <v>419</v>
      </c>
      <c r="B283" s="80" t="s">
        <v>7432</v>
      </c>
      <c r="C283" s="81">
        <v>1</v>
      </c>
      <c r="D283" s="82">
        <v>1</v>
      </c>
      <c r="E283" s="82">
        <v>0</v>
      </c>
      <c r="F283" s="82">
        <v>0</v>
      </c>
      <c r="G283" s="82">
        <v>0</v>
      </c>
      <c r="H283" s="82">
        <v>1</v>
      </c>
      <c r="I283" s="82">
        <v>0</v>
      </c>
      <c r="J283" s="83">
        <v>0</v>
      </c>
      <c r="K283" s="84">
        <f t="shared" si="38"/>
        <v>1</v>
      </c>
      <c r="S283" s="11" t="s">
        <v>9785</v>
      </c>
      <c r="T283" s="16">
        <v>0</v>
      </c>
      <c r="U283" s="16">
        <v>0</v>
      </c>
      <c r="V283" s="16">
        <v>0</v>
      </c>
      <c r="W283" s="16">
        <v>246</v>
      </c>
      <c r="X283" s="16">
        <v>45</v>
      </c>
      <c r="Y283" s="11">
        <f t="shared" si="39"/>
        <v>291</v>
      </c>
      <c r="Z283" s="9"/>
    </row>
    <row r="284" spans="1:26" x14ac:dyDescent="0.25">
      <c r="A284" s="80" t="s">
        <v>419</v>
      </c>
      <c r="B284" s="80" t="s">
        <v>1728</v>
      </c>
      <c r="C284" s="81">
        <v>1192</v>
      </c>
      <c r="D284" s="82">
        <v>1192</v>
      </c>
      <c r="E284" s="82">
        <v>24</v>
      </c>
      <c r="F284" s="82">
        <v>130</v>
      </c>
      <c r="G284" s="82">
        <v>36</v>
      </c>
      <c r="H284" s="82">
        <v>155</v>
      </c>
      <c r="I284" s="82">
        <v>847</v>
      </c>
      <c r="J284" s="83">
        <v>0</v>
      </c>
      <c r="K284" s="84">
        <f t="shared" si="38"/>
        <v>1192</v>
      </c>
      <c r="L284" s="9">
        <f>SUM(K280:K284)</f>
        <v>1357</v>
      </c>
      <c r="T284" s="9">
        <f>SUM(T273:T283)</f>
        <v>33</v>
      </c>
      <c r="U284" s="9">
        <f>SUM(U273:U283)</f>
        <v>194</v>
      </c>
      <c r="V284" s="9">
        <f>SUM(V273:V283)</f>
        <v>99</v>
      </c>
      <c r="W284" s="9">
        <f>SUM(W273:W283)</f>
        <v>588</v>
      </c>
      <c r="X284" s="9">
        <f>SUM(X273:X283)</f>
        <v>992</v>
      </c>
      <c r="Y284" s="11">
        <f t="shared" si="39"/>
        <v>1906</v>
      </c>
    </row>
    <row r="285" spans="1:26" x14ac:dyDescent="0.25">
      <c r="A285" s="85" t="s">
        <v>232</v>
      </c>
      <c r="B285" s="85" t="s">
        <v>6281</v>
      </c>
      <c r="C285" s="86">
        <v>172</v>
      </c>
      <c r="D285" s="87">
        <v>171</v>
      </c>
      <c r="E285" s="87">
        <v>0</v>
      </c>
      <c r="F285" s="87">
        <v>0</v>
      </c>
      <c r="G285" s="87">
        <v>0</v>
      </c>
      <c r="H285" s="87">
        <v>172</v>
      </c>
      <c r="I285" s="87">
        <v>0</v>
      </c>
      <c r="J285" s="84">
        <v>0</v>
      </c>
      <c r="K285" s="84">
        <f t="shared" si="38"/>
        <v>172</v>
      </c>
    </row>
    <row r="286" spans="1:26" x14ac:dyDescent="0.25">
      <c r="A286" s="85" t="s">
        <v>232</v>
      </c>
      <c r="B286" s="85" t="s">
        <v>2105</v>
      </c>
      <c r="C286" s="86">
        <v>49</v>
      </c>
      <c r="D286" s="87">
        <v>47</v>
      </c>
      <c r="E286" s="87">
        <v>0</v>
      </c>
      <c r="F286" s="87">
        <v>0</v>
      </c>
      <c r="G286" s="87">
        <v>0</v>
      </c>
      <c r="H286" s="87">
        <v>47</v>
      </c>
      <c r="I286" s="87">
        <v>0</v>
      </c>
      <c r="J286" s="84">
        <v>0</v>
      </c>
      <c r="K286" s="84">
        <f t="shared" si="38"/>
        <v>47</v>
      </c>
      <c r="S286" s="11" t="s">
        <v>9786</v>
      </c>
      <c r="T286" s="11" t="s">
        <v>195</v>
      </c>
      <c r="U286" s="11" t="s">
        <v>140</v>
      </c>
      <c r="V286" s="11" t="s">
        <v>157</v>
      </c>
      <c r="W286" s="11" t="s">
        <v>89</v>
      </c>
      <c r="X286" s="11" t="s">
        <v>343</v>
      </c>
      <c r="Y286" s="11" t="s">
        <v>8746</v>
      </c>
    </row>
    <row r="287" spans="1:26" x14ac:dyDescent="0.25">
      <c r="A287" s="85" t="s">
        <v>232</v>
      </c>
      <c r="B287" s="85" t="s">
        <v>1728</v>
      </c>
      <c r="C287" s="86">
        <v>73</v>
      </c>
      <c r="D287" s="87">
        <v>73</v>
      </c>
      <c r="E287" s="87">
        <v>0</v>
      </c>
      <c r="F287" s="87">
        <v>0</v>
      </c>
      <c r="G287" s="87">
        <v>0</v>
      </c>
      <c r="H287" s="87">
        <v>27</v>
      </c>
      <c r="I287" s="87">
        <v>45</v>
      </c>
      <c r="J287" s="84">
        <v>0</v>
      </c>
      <c r="K287" s="84">
        <f t="shared" si="38"/>
        <v>72</v>
      </c>
      <c r="L287" s="9">
        <f>SUM(K285:K287)</f>
        <v>291</v>
      </c>
      <c r="S287" s="11" t="s">
        <v>8756</v>
      </c>
      <c r="T287" s="16">
        <v>0</v>
      </c>
      <c r="U287" s="16">
        <v>0</v>
      </c>
      <c r="V287" s="16">
        <v>0</v>
      </c>
      <c r="W287" s="16">
        <v>0</v>
      </c>
      <c r="X287" s="16">
        <v>0</v>
      </c>
      <c r="Y287" s="11">
        <f t="shared" ref="Y287:Y298" si="40">SUM(T287:X287)</f>
        <v>0</v>
      </c>
    </row>
    <row r="288" spans="1:26" x14ac:dyDescent="0.25">
      <c r="A288" s="85" t="s">
        <v>9787</v>
      </c>
      <c r="B288" s="93"/>
      <c r="C288" s="93">
        <f t="shared" ref="C288:I288" si="41">SUM(C272:C287)</f>
        <v>1917</v>
      </c>
      <c r="D288" s="93">
        <f t="shared" si="41"/>
        <v>1906</v>
      </c>
      <c r="E288" s="93">
        <f t="shared" si="41"/>
        <v>33</v>
      </c>
      <c r="F288" s="93">
        <f t="shared" si="41"/>
        <v>194</v>
      </c>
      <c r="G288" s="93">
        <f t="shared" si="41"/>
        <v>99</v>
      </c>
      <c r="H288" s="93">
        <f t="shared" si="41"/>
        <v>588</v>
      </c>
      <c r="I288" s="93">
        <f t="shared" si="41"/>
        <v>992</v>
      </c>
      <c r="J288" s="93">
        <f>SUM(J273:J285)</f>
        <v>0</v>
      </c>
      <c r="K288" s="93">
        <f>SUM(K272:K287)</f>
        <v>1906</v>
      </c>
      <c r="L288" s="9">
        <f>SUM(L272:L287)</f>
        <v>1906</v>
      </c>
      <c r="S288" s="88" t="s">
        <v>8757</v>
      </c>
      <c r="T288" s="89">
        <v>0</v>
      </c>
      <c r="U288" s="89">
        <v>0</v>
      </c>
      <c r="V288" s="89">
        <v>0</v>
      </c>
      <c r="W288" s="90">
        <v>0</v>
      </c>
      <c r="X288" s="89">
        <v>0</v>
      </c>
      <c r="Y288" s="11">
        <f t="shared" si="40"/>
        <v>0</v>
      </c>
    </row>
    <row r="289" spans="9:26" x14ac:dyDescent="0.25">
      <c r="I289" s="7" t="s">
        <v>9805</v>
      </c>
      <c r="S289" s="11" t="s">
        <v>8758</v>
      </c>
      <c r="T289" s="91">
        <v>0</v>
      </c>
      <c r="U289" s="91">
        <v>0</v>
      </c>
      <c r="V289" s="91">
        <v>0</v>
      </c>
      <c r="W289" s="16">
        <v>0</v>
      </c>
      <c r="X289" s="91">
        <v>0</v>
      </c>
      <c r="Y289" s="11">
        <f t="shared" si="40"/>
        <v>0</v>
      </c>
    </row>
    <row r="290" spans="9:26" x14ac:dyDescent="0.25">
      <c r="S290" s="88" t="s">
        <v>8759</v>
      </c>
      <c r="T290" s="92">
        <v>0</v>
      </c>
      <c r="U290" s="92">
        <v>0</v>
      </c>
      <c r="V290" s="92">
        <v>0</v>
      </c>
      <c r="W290" s="92">
        <v>0</v>
      </c>
      <c r="X290" s="92">
        <v>0</v>
      </c>
      <c r="Y290" s="11">
        <f t="shared" si="40"/>
        <v>0</v>
      </c>
    </row>
    <row r="291" spans="9:26" x14ac:dyDescent="0.25">
      <c r="S291" s="94" t="s">
        <v>8760</v>
      </c>
      <c r="T291" s="95">
        <v>0</v>
      </c>
      <c r="U291" s="95">
        <v>0</v>
      </c>
      <c r="V291" s="95">
        <v>0</v>
      </c>
      <c r="W291" s="95">
        <v>0</v>
      </c>
      <c r="X291" s="95">
        <v>0</v>
      </c>
      <c r="Y291" s="94">
        <f t="shared" si="40"/>
        <v>0</v>
      </c>
    </row>
    <row r="292" spans="9:26" x14ac:dyDescent="0.25">
      <c r="S292" s="88" t="s">
        <v>8761</v>
      </c>
      <c r="T292" s="96">
        <v>0</v>
      </c>
      <c r="U292" s="96">
        <v>0</v>
      </c>
      <c r="V292" s="96">
        <v>0</v>
      </c>
      <c r="W292" s="96">
        <v>0</v>
      </c>
      <c r="X292" s="96">
        <v>0</v>
      </c>
      <c r="Y292" s="11">
        <f t="shared" si="40"/>
        <v>0</v>
      </c>
    </row>
    <row r="293" spans="9:26" x14ac:dyDescent="0.25">
      <c r="S293" s="11" t="s">
        <v>8762</v>
      </c>
      <c r="T293" s="97">
        <v>0</v>
      </c>
      <c r="U293" s="97">
        <v>0</v>
      </c>
      <c r="V293" s="97">
        <v>0</v>
      </c>
      <c r="W293" s="97">
        <v>1</v>
      </c>
      <c r="X293" s="97">
        <v>0</v>
      </c>
      <c r="Y293" s="11">
        <f t="shared" si="40"/>
        <v>1</v>
      </c>
    </row>
    <row r="294" spans="9:26" x14ac:dyDescent="0.25">
      <c r="S294" s="88" t="s">
        <v>8763</v>
      </c>
      <c r="T294" s="96">
        <v>0</v>
      </c>
      <c r="U294" s="96">
        <v>0</v>
      </c>
      <c r="V294" s="96">
        <v>0</v>
      </c>
      <c r="W294" s="96">
        <v>1</v>
      </c>
      <c r="X294" s="96">
        <v>0</v>
      </c>
      <c r="Y294" s="11">
        <f t="shared" si="40"/>
        <v>1</v>
      </c>
    </row>
    <row r="295" spans="9:26" x14ac:dyDescent="0.25">
      <c r="S295" s="11" t="s">
        <v>8764</v>
      </c>
      <c r="T295" s="87">
        <v>0</v>
      </c>
      <c r="U295" s="87">
        <v>8</v>
      </c>
      <c r="V295" s="87">
        <v>3</v>
      </c>
      <c r="W295" s="87">
        <v>31</v>
      </c>
      <c r="X295" s="87">
        <v>0</v>
      </c>
      <c r="Y295" s="11">
        <f t="shared" si="40"/>
        <v>42</v>
      </c>
    </row>
    <row r="296" spans="9:26" x14ac:dyDescent="0.25">
      <c r="S296" s="88" t="s">
        <v>8765</v>
      </c>
      <c r="T296" s="82">
        <v>4</v>
      </c>
      <c r="U296" s="82">
        <v>24</v>
      </c>
      <c r="V296" s="82">
        <v>26</v>
      </c>
      <c r="W296" s="82">
        <v>68</v>
      </c>
      <c r="X296" s="82">
        <v>0</v>
      </c>
      <c r="Y296" s="11">
        <f t="shared" si="40"/>
        <v>122</v>
      </c>
    </row>
    <row r="297" spans="9:26" x14ac:dyDescent="0.25">
      <c r="S297" s="11" t="s">
        <v>9785</v>
      </c>
      <c r="T297" s="87">
        <v>0</v>
      </c>
      <c r="U297" s="87">
        <v>0</v>
      </c>
      <c r="V297" s="87">
        <v>0</v>
      </c>
      <c r="W297" s="87">
        <v>172</v>
      </c>
      <c r="X297" s="87">
        <v>0</v>
      </c>
      <c r="Y297" s="11">
        <f t="shared" si="40"/>
        <v>172</v>
      </c>
    </row>
    <row r="298" spans="9:26" x14ac:dyDescent="0.25">
      <c r="T298" s="98">
        <f>SUM(T287:T297)</f>
        <v>4</v>
      </c>
      <c r="U298" s="98">
        <f>SUM(U287:U297)</f>
        <v>32</v>
      </c>
      <c r="V298" s="98">
        <f>SUM(V287:V297)</f>
        <v>29</v>
      </c>
      <c r="W298" s="98">
        <f>SUM(W287:W297)</f>
        <v>273</v>
      </c>
      <c r="X298" s="98">
        <f>SUM(X287:X297)</f>
        <v>0</v>
      </c>
      <c r="Y298" s="94">
        <f t="shared" si="40"/>
        <v>338</v>
      </c>
    </row>
    <row r="300" spans="9:26" x14ac:dyDescent="0.25">
      <c r="S300" s="11" t="s">
        <v>9788</v>
      </c>
      <c r="T300" s="11" t="s">
        <v>195</v>
      </c>
      <c r="U300" s="11" t="s">
        <v>140</v>
      </c>
      <c r="V300" s="11" t="s">
        <v>157</v>
      </c>
      <c r="W300" s="11" t="s">
        <v>89</v>
      </c>
      <c r="X300" s="11" t="s">
        <v>343</v>
      </c>
      <c r="Y300" s="11" t="s">
        <v>9789</v>
      </c>
    </row>
    <row r="301" spans="9:26" x14ac:dyDescent="0.25">
      <c r="S301" s="11" t="s">
        <v>8756</v>
      </c>
      <c r="T301" s="16">
        <v>0</v>
      </c>
      <c r="U301" s="16">
        <v>0</v>
      </c>
      <c r="V301" s="16">
        <v>0</v>
      </c>
      <c r="W301" s="16">
        <v>0</v>
      </c>
      <c r="X301" s="16">
        <v>0</v>
      </c>
      <c r="Y301" s="16">
        <f t="shared" ref="Y301:Y312" si="42">SUM(T301:W301)</f>
        <v>0</v>
      </c>
      <c r="Z301" s="11" t="s">
        <v>8756</v>
      </c>
    </row>
    <row r="302" spans="9:26" x14ac:dyDescent="0.25">
      <c r="S302" s="88" t="s">
        <v>8757</v>
      </c>
      <c r="T302" s="89">
        <v>0</v>
      </c>
      <c r="U302" s="89">
        <v>0</v>
      </c>
      <c r="V302" s="89">
        <v>0</v>
      </c>
      <c r="W302" s="89">
        <v>0</v>
      </c>
      <c r="X302" s="89">
        <v>0</v>
      </c>
      <c r="Y302" s="16">
        <f t="shared" si="42"/>
        <v>0</v>
      </c>
      <c r="Z302" s="88" t="s">
        <v>8757</v>
      </c>
    </row>
    <row r="303" spans="9:26" x14ac:dyDescent="0.25">
      <c r="S303" s="11" t="s">
        <v>8758</v>
      </c>
      <c r="T303" s="16">
        <v>0</v>
      </c>
      <c r="U303" s="16">
        <v>0</v>
      </c>
      <c r="V303" s="16">
        <v>0</v>
      </c>
      <c r="W303" s="16">
        <v>0</v>
      </c>
      <c r="X303" s="16">
        <v>0</v>
      </c>
      <c r="Y303" s="16">
        <f t="shared" si="42"/>
        <v>0</v>
      </c>
      <c r="Z303" s="11" t="s">
        <v>8758</v>
      </c>
    </row>
    <row r="304" spans="9:26" x14ac:dyDescent="0.25">
      <c r="S304" s="88" t="s">
        <v>8759</v>
      </c>
      <c r="T304" s="89">
        <v>0</v>
      </c>
      <c r="U304" s="89">
        <v>0</v>
      </c>
      <c r="V304" s="89">
        <v>0</v>
      </c>
      <c r="W304" s="89">
        <v>0</v>
      </c>
      <c r="X304" s="89">
        <v>0</v>
      </c>
      <c r="Y304" s="16">
        <f t="shared" si="42"/>
        <v>0</v>
      </c>
      <c r="Z304" s="88" t="s">
        <v>8759</v>
      </c>
    </row>
    <row r="305" spans="1:26" x14ac:dyDescent="0.25">
      <c r="S305" s="11" t="s">
        <v>8760</v>
      </c>
      <c r="T305" s="16">
        <v>0</v>
      </c>
      <c r="U305" s="16">
        <v>0</v>
      </c>
      <c r="V305" s="16">
        <v>0</v>
      </c>
      <c r="W305" s="16">
        <v>0</v>
      </c>
      <c r="X305" s="16">
        <v>0</v>
      </c>
      <c r="Y305" s="16">
        <f t="shared" si="42"/>
        <v>0</v>
      </c>
      <c r="Z305" s="11" t="s">
        <v>8760</v>
      </c>
    </row>
    <row r="306" spans="1:26" x14ac:dyDescent="0.25">
      <c r="S306" s="88" t="s">
        <v>8761</v>
      </c>
      <c r="T306" s="89">
        <v>0</v>
      </c>
      <c r="U306" s="89">
        <v>0</v>
      </c>
      <c r="V306" s="89">
        <v>0</v>
      </c>
      <c r="W306" s="89">
        <v>1</v>
      </c>
      <c r="X306" s="89">
        <v>1</v>
      </c>
      <c r="Y306" s="16">
        <f t="shared" si="42"/>
        <v>1</v>
      </c>
      <c r="Z306" s="88" t="s">
        <v>8761</v>
      </c>
    </row>
    <row r="307" spans="1:26" x14ac:dyDescent="0.25">
      <c r="S307" s="11" t="s">
        <v>8762</v>
      </c>
      <c r="T307" s="16">
        <v>0</v>
      </c>
      <c r="U307" s="16">
        <v>0</v>
      </c>
      <c r="V307" s="16">
        <v>0</v>
      </c>
      <c r="W307" s="16">
        <v>0</v>
      </c>
      <c r="X307" s="16">
        <v>1</v>
      </c>
      <c r="Y307" s="16">
        <f t="shared" si="42"/>
        <v>0</v>
      </c>
      <c r="Z307" s="11" t="s">
        <v>8762</v>
      </c>
    </row>
    <row r="308" spans="1:26" x14ac:dyDescent="0.25">
      <c r="S308" s="88" t="s">
        <v>8763</v>
      </c>
      <c r="T308" s="89">
        <v>0</v>
      </c>
      <c r="U308" s="89">
        <v>9</v>
      </c>
      <c r="V308" s="89">
        <v>3</v>
      </c>
      <c r="W308" s="89">
        <v>32</v>
      </c>
      <c r="X308" s="89">
        <v>5</v>
      </c>
      <c r="Y308" s="16">
        <f t="shared" si="42"/>
        <v>44</v>
      </c>
      <c r="Z308" s="88" t="s">
        <v>8763</v>
      </c>
    </row>
    <row r="309" spans="1:26" x14ac:dyDescent="0.25">
      <c r="S309" s="11" t="s">
        <v>8764</v>
      </c>
      <c r="T309" s="16">
        <v>5</v>
      </c>
      <c r="U309" s="16">
        <v>22</v>
      </c>
      <c r="V309" s="16">
        <v>28</v>
      </c>
      <c r="W309" s="16">
        <v>51</v>
      </c>
      <c r="X309" s="16">
        <v>56</v>
      </c>
      <c r="Y309" s="16">
        <f t="shared" si="42"/>
        <v>106</v>
      </c>
      <c r="Z309" s="11" t="s">
        <v>8764</v>
      </c>
    </row>
    <row r="310" spans="1:26" x14ac:dyDescent="0.25">
      <c r="S310" s="88" t="s">
        <v>8765</v>
      </c>
      <c r="T310" s="89">
        <v>24</v>
      </c>
      <c r="U310" s="89">
        <v>131</v>
      </c>
      <c r="V310" s="89">
        <v>39</v>
      </c>
      <c r="W310" s="89">
        <v>157</v>
      </c>
      <c r="X310" s="89">
        <v>884</v>
      </c>
      <c r="Y310" s="16">
        <f t="shared" si="42"/>
        <v>351</v>
      </c>
      <c r="Z310" s="88" t="s">
        <v>8765</v>
      </c>
    </row>
    <row r="311" spans="1:26" x14ac:dyDescent="0.25">
      <c r="S311" s="11" t="s">
        <v>9785</v>
      </c>
      <c r="T311" s="16">
        <v>0</v>
      </c>
      <c r="U311" s="16">
        <v>0</v>
      </c>
      <c r="V311" s="16">
        <v>0</v>
      </c>
      <c r="W311" s="16">
        <v>74</v>
      </c>
      <c r="X311" s="16">
        <v>45</v>
      </c>
      <c r="Y311" s="16">
        <f t="shared" si="42"/>
        <v>74</v>
      </c>
      <c r="Z311" s="11" t="s">
        <v>9785</v>
      </c>
    </row>
    <row r="312" spans="1:26" x14ac:dyDescent="0.25">
      <c r="T312" s="9">
        <f>SUM(T301:T311)</f>
        <v>29</v>
      </c>
      <c r="U312" s="9">
        <f>SUM(U301:U311)</f>
        <v>162</v>
      </c>
      <c r="V312" s="9">
        <f>SUM(V301:V311)</f>
        <v>70</v>
      </c>
      <c r="W312" s="9">
        <f>SUM(W301:W311)</f>
        <v>315</v>
      </c>
      <c r="X312" s="9">
        <f>SUM(X301:X311)</f>
        <v>992</v>
      </c>
      <c r="Y312" s="16">
        <f t="shared" si="42"/>
        <v>576</v>
      </c>
    </row>
    <row r="317" spans="1:26" ht="39.6" x14ac:dyDescent="0.25">
      <c r="A317" s="75" t="s">
        <v>9806</v>
      </c>
      <c r="B317" s="75" t="s">
        <v>8893</v>
      </c>
      <c r="C317" s="75" t="s">
        <v>8743</v>
      </c>
      <c r="D317" s="75" t="s">
        <v>9775</v>
      </c>
      <c r="E317" s="76" t="s">
        <v>9776</v>
      </c>
      <c r="F317" s="75" t="s">
        <v>9777</v>
      </c>
      <c r="G317" s="75" t="s">
        <v>9778</v>
      </c>
      <c r="H317" s="75" t="s">
        <v>9779</v>
      </c>
      <c r="I317" s="75" t="s">
        <v>9780</v>
      </c>
      <c r="J317" s="77" t="s">
        <v>9781</v>
      </c>
      <c r="K317" s="78" t="s">
        <v>9782</v>
      </c>
      <c r="L317" s="79" t="s">
        <v>9807</v>
      </c>
      <c r="S317" s="7" t="s">
        <v>9806</v>
      </c>
    </row>
    <row r="318" spans="1:26" x14ac:dyDescent="0.25">
      <c r="A318" s="85" t="s">
        <v>9808</v>
      </c>
      <c r="B318" s="85" t="s">
        <v>1728</v>
      </c>
      <c r="C318" s="86">
        <v>1</v>
      </c>
      <c r="D318" s="87">
        <v>1</v>
      </c>
      <c r="E318" s="87">
        <v>0</v>
      </c>
      <c r="F318" s="87">
        <v>0</v>
      </c>
      <c r="G318" s="87">
        <v>0</v>
      </c>
      <c r="H318" s="87">
        <v>1</v>
      </c>
      <c r="I318" s="87">
        <v>0</v>
      </c>
      <c r="J318" s="84">
        <v>0</v>
      </c>
      <c r="K318" s="84">
        <f t="shared" ref="K318:K337" si="43">SUM(E318:J318)</f>
        <v>1</v>
      </c>
      <c r="L318" s="9">
        <v>1</v>
      </c>
      <c r="S318" s="11" t="s">
        <v>9784</v>
      </c>
      <c r="T318" s="11" t="s">
        <v>195</v>
      </c>
      <c r="U318" s="11" t="s">
        <v>140</v>
      </c>
      <c r="V318" s="11" t="s">
        <v>157</v>
      </c>
      <c r="W318" s="11" t="s">
        <v>89</v>
      </c>
      <c r="X318" s="11" t="s">
        <v>343</v>
      </c>
      <c r="Y318" s="11" t="s">
        <v>8746</v>
      </c>
    </row>
    <row r="319" spans="1:26" x14ac:dyDescent="0.25">
      <c r="A319" s="80" t="s">
        <v>95</v>
      </c>
      <c r="B319" s="80" t="s">
        <v>2105</v>
      </c>
      <c r="C319" s="81">
        <v>1</v>
      </c>
      <c r="D319" s="82">
        <v>1</v>
      </c>
      <c r="E319" s="82">
        <v>0</v>
      </c>
      <c r="F319" s="82">
        <v>0</v>
      </c>
      <c r="G319" s="82">
        <v>0</v>
      </c>
      <c r="H319" s="82">
        <v>1</v>
      </c>
      <c r="I319" s="82">
        <v>0</v>
      </c>
      <c r="J319" s="83">
        <v>0</v>
      </c>
      <c r="K319" s="84">
        <f t="shared" si="43"/>
        <v>1</v>
      </c>
      <c r="S319" s="11" t="s">
        <v>8756</v>
      </c>
      <c r="T319" s="16">
        <v>0</v>
      </c>
      <c r="U319" s="16">
        <v>0</v>
      </c>
      <c r="V319" s="16">
        <v>0</v>
      </c>
      <c r="W319" s="16">
        <v>0</v>
      </c>
      <c r="X319" s="16">
        <v>0</v>
      </c>
      <c r="Y319" s="11">
        <f t="shared" ref="Y319:Y330" si="44">SUM(T319:X319)</f>
        <v>0</v>
      </c>
    </row>
    <row r="320" spans="1:26" x14ac:dyDescent="0.25">
      <c r="A320" s="80" t="s">
        <v>95</v>
      </c>
      <c r="B320" s="80" t="s">
        <v>1728</v>
      </c>
      <c r="C320" s="81">
        <v>1</v>
      </c>
      <c r="D320" s="82">
        <v>1</v>
      </c>
      <c r="E320" s="82">
        <v>0</v>
      </c>
      <c r="F320" s="82">
        <v>0</v>
      </c>
      <c r="G320" s="82">
        <v>0</v>
      </c>
      <c r="H320" s="82">
        <v>0</v>
      </c>
      <c r="I320" s="82">
        <v>1</v>
      </c>
      <c r="J320" s="83">
        <v>0</v>
      </c>
      <c r="K320" s="84">
        <f t="shared" si="43"/>
        <v>1</v>
      </c>
      <c r="L320" s="9">
        <v>2</v>
      </c>
      <c r="S320" s="88" t="s">
        <v>8757</v>
      </c>
      <c r="T320" s="89">
        <v>0</v>
      </c>
      <c r="U320" s="89">
        <v>0</v>
      </c>
      <c r="V320" s="89">
        <v>0</v>
      </c>
      <c r="W320" s="89">
        <v>0</v>
      </c>
      <c r="X320" s="89">
        <v>0</v>
      </c>
      <c r="Y320" s="11">
        <f t="shared" si="44"/>
        <v>0</v>
      </c>
    </row>
    <row r="321" spans="1:26" x14ac:dyDescent="0.25">
      <c r="A321" s="85" t="s">
        <v>2145</v>
      </c>
      <c r="B321" s="85" t="s">
        <v>6281</v>
      </c>
      <c r="C321" s="86">
        <v>1</v>
      </c>
      <c r="D321" s="87">
        <v>1</v>
      </c>
      <c r="E321" s="87">
        <v>0</v>
      </c>
      <c r="F321" s="87">
        <v>0</v>
      </c>
      <c r="G321" s="87">
        <v>0</v>
      </c>
      <c r="H321" s="87">
        <v>1</v>
      </c>
      <c r="I321" s="87">
        <v>0</v>
      </c>
      <c r="J321" s="84">
        <v>0</v>
      </c>
      <c r="K321" s="84">
        <f t="shared" si="43"/>
        <v>1</v>
      </c>
      <c r="S321" s="11" t="s">
        <v>8758</v>
      </c>
      <c r="T321" s="16">
        <v>0</v>
      </c>
      <c r="U321" s="16">
        <v>0</v>
      </c>
      <c r="V321" s="16">
        <v>0</v>
      </c>
      <c r="W321" s="16">
        <v>0</v>
      </c>
      <c r="X321" s="16">
        <v>0</v>
      </c>
      <c r="Y321" s="11">
        <f t="shared" si="44"/>
        <v>0</v>
      </c>
    </row>
    <row r="322" spans="1:26" x14ac:dyDescent="0.25">
      <c r="A322" s="85" t="s">
        <v>2145</v>
      </c>
      <c r="B322" s="85" t="s">
        <v>2105</v>
      </c>
      <c r="C322" s="86">
        <v>1</v>
      </c>
      <c r="D322" s="87">
        <v>1</v>
      </c>
      <c r="E322" s="87">
        <v>0</v>
      </c>
      <c r="F322" s="87">
        <v>0</v>
      </c>
      <c r="G322" s="87">
        <v>0</v>
      </c>
      <c r="H322" s="87">
        <v>1</v>
      </c>
      <c r="I322" s="87">
        <v>0</v>
      </c>
      <c r="J322" s="84">
        <v>0</v>
      </c>
      <c r="K322" s="84">
        <f t="shared" si="43"/>
        <v>1</v>
      </c>
      <c r="L322" s="9">
        <v>2</v>
      </c>
      <c r="S322" s="88" t="s">
        <v>8759</v>
      </c>
      <c r="T322" s="89">
        <v>0</v>
      </c>
      <c r="U322" s="89">
        <v>0</v>
      </c>
      <c r="V322" s="89">
        <v>0</v>
      </c>
      <c r="W322" s="89">
        <v>0</v>
      </c>
      <c r="X322" s="89">
        <v>0</v>
      </c>
      <c r="Y322" s="11">
        <f t="shared" si="44"/>
        <v>0</v>
      </c>
    </row>
    <row r="323" spans="1:26" x14ac:dyDescent="0.25">
      <c r="A323" s="80" t="s">
        <v>2220</v>
      </c>
      <c r="B323" s="80" t="s">
        <v>6281</v>
      </c>
      <c r="C323" s="81">
        <v>3</v>
      </c>
      <c r="D323" s="82">
        <v>3</v>
      </c>
      <c r="E323" s="82">
        <v>0</v>
      </c>
      <c r="F323" s="82">
        <v>0</v>
      </c>
      <c r="G323" s="82">
        <v>0</v>
      </c>
      <c r="H323" s="82">
        <v>2</v>
      </c>
      <c r="I323" s="82">
        <v>1</v>
      </c>
      <c r="J323" s="83">
        <v>0</v>
      </c>
      <c r="K323" s="84">
        <f t="shared" si="43"/>
        <v>3</v>
      </c>
      <c r="S323" s="11" t="s">
        <v>8760</v>
      </c>
      <c r="T323" s="16">
        <v>0</v>
      </c>
      <c r="U323" s="16">
        <v>0</v>
      </c>
      <c r="V323" s="16">
        <v>0</v>
      </c>
      <c r="W323" s="16">
        <v>1</v>
      </c>
      <c r="X323" s="16">
        <v>0</v>
      </c>
      <c r="Y323" s="11">
        <f t="shared" si="44"/>
        <v>1</v>
      </c>
    </row>
    <row r="324" spans="1:26" x14ac:dyDescent="0.25">
      <c r="A324" s="80" t="s">
        <v>2220</v>
      </c>
      <c r="B324" s="80" t="s">
        <v>2105</v>
      </c>
      <c r="C324" s="81">
        <v>1</v>
      </c>
      <c r="D324" s="82">
        <v>1</v>
      </c>
      <c r="E324" s="82">
        <v>0</v>
      </c>
      <c r="F324" s="82">
        <v>0</v>
      </c>
      <c r="G324" s="82">
        <v>0</v>
      </c>
      <c r="H324" s="82">
        <v>1</v>
      </c>
      <c r="I324" s="82">
        <v>0</v>
      </c>
      <c r="J324" s="83">
        <v>0</v>
      </c>
      <c r="K324" s="84">
        <f t="shared" si="43"/>
        <v>1</v>
      </c>
      <c r="S324" s="88" t="s">
        <v>8761</v>
      </c>
      <c r="T324" s="89">
        <v>0</v>
      </c>
      <c r="U324" s="89">
        <v>0</v>
      </c>
      <c r="V324" s="89">
        <v>0</v>
      </c>
      <c r="W324" s="89">
        <v>1</v>
      </c>
      <c r="X324" s="89">
        <v>1</v>
      </c>
      <c r="Y324" s="11">
        <f t="shared" si="44"/>
        <v>2</v>
      </c>
    </row>
    <row r="325" spans="1:26" x14ac:dyDescent="0.25">
      <c r="A325" s="80" t="s">
        <v>2220</v>
      </c>
      <c r="B325" s="80" t="s">
        <v>7432</v>
      </c>
      <c r="C325" s="81">
        <v>1</v>
      </c>
      <c r="D325" s="82">
        <v>1</v>
      </c>
      <c r="E325" s="82">
        <v>0</v>
      </c>
      <c r="F325" s="82">
        <v>1</v>
      </c>
      <c r="G325" s="82">
        <v>0</v>
      </c>
      <c r="H325" s="82">
        <v>0</v>
      </c>
      <c r="I325" s="82">
        <v>0</v>
      </c>
      <c r="J325" s="83">
        <v>0</v>
      </c>
      <c r="K325" s="84">
        <f t="shared" si="43"/>
        <v>1</v>
      </c>
      <c r="S325" s="11" t="s">
        <v>8762</v>
      </c>
      <c r="T325" s="16">
        <v>0</v>
      </c>
      <c r="U325" s="16">
        <v>0</v>
      </c>
      <c r="V325" s="16">
        <v>0</v>
      </c>
      <c r="W325" s="16">
        <v>2</v>
      </c>
      <c r="X325" s="16">
        <v>0</v>
      </c>
      <c r="Y325" s="11">
        <f t="shared" si="44"/>
        <v>2</v>
      </c>
    </row>
    <row r="326" spans="1:26" x14ac:dyDescent="0.25">
      <c r="A326" s="80" t="s">
        <v>2220</v>
      </c>
      <c r="B326" s="80" t="s">
        <v>1728</v>
      </c>
      <c r="C326" s="81">
        <v>83</v>
      </c>
      <c r="D326" s="82">
        <v>83</v>
      </c>
      <c r="E326" s="82">
        <v>0</v>
      </c>
      <c r="F326" s="82">
        <v>4</v>
      </c>
      <c r="G326" s="82">
        <v>1</v>
      </c>
      <c r="H326" s="82">
        <v>40</v>
      </c>
      <c r="I326" s="82">
        <v>38</v>
      </c>
      <c r="J326" s="83">
        <v>0</v>
      </c>
      <c r="K326" s="84">
        <f t="shared" si="43"/>
        <v>83</v>
      </c>
      <c r="L326" s="9">
        <f>SUM(K323:K326)</f>
        <v>88</v>
      </c>
      <c r="S326" s="88" t="s">
        <v>8763</v>
      </c>
      <c r="T326" s="89">
        <v>0</v>
      </c>
      <c r="U326" s="89">
        <v>5</v>
      </c>
      <c r="V326" s="89">
        <v>1</v>
      </c>
      <c r="W326" s="89">
        <v>43</v>
      </c>
      <c r="X326" s="89">
        <v>39</v>
      </c>
      <c r="Y326" s="11">
        <f t="shared" si="44"/>
        <v>88</v>
      </c>
      <c r="Z326" s="9"/>
    </row>
    <row r="327" spans="1:26" x14ac:dyDescent="0.25">
      <c r="A327" s="85" t="s">
        <v>1314</v>
      </c>
      <c r="B327" s="85" t="s">
        <v>6281</v>
      </c>
      <c r="C327" s="86">
        <v>39</v>
      </c>
      <c r="D327" s="87">
        <v>39</v>
      </c>
      <c r="E327" s="87">
        <v>0</v>
      </c>
      <c r="F327" s="87">
        <v>3</v>
      </c>
      <c r="G327" s="87">
        <v>1</v>
      </c>
      <c r="H327" s="87">
        <v>33</v>
      </c>
      <c r="I327" s="87">
        <v>2</v>
      </c>
      <c r="J327" s="84">
        <v>0</v>
      </c>
      <c r="K327" s="84">
        <f t="shared" si="43"/>
        <v>39</v>
      </c>
      <c r="S327" s="11" t="s">
        <v>8764</v>
      </c>
      <c r="T327" s="16">
        <v>9</v>
      </c>
      <c r="U327" s="16">
        <v>27</v>
      </c>
      <c r="V327" s="16">
        <v>15</v>
      </c>
      <c r="W327" s="16">
        <v>99</v>
      </c>
      <c r="X327" s="16">
        <v>49</v>
      </c>
      <c r="Y327" s="11">
        <f t="shared" si="44"/>
        <v>199</v>
      </c>
      <c r="Z327" s="9"/>
    </row>
    <row r="328" spans="1:26" x14ac:dyDescent="0.25">
      <c r="A328" s="85" t="s">
        <v>1314</v>
      </c>
      <c r="B328" s="85" t="s">
        <v>2105</v>
      </c>
      <c r="C328" s="86">
        <v>2</v>
      </c>
      <c r="D328" s="87">
        <v>2</v>
      </c>
      <c r="E328" s="87">
        <v>0</v>
      </c>
      <c r="F328" s="87">
        <v>2</v>
      </c>
      <c r="G328" s="87">
        <v>0</v>
      </c>
      <c r="H328" s="87">
        <v>0</v>
      </c>
      <c r="I328" s="87">
        <v>0</v>
      </c>
      <c r="J328" s="84">
        <v>0</v>
      </c>
      <c r="K328" s="84">
        <f t="shared" si="43"/>
        <v>2</v>
      </c>
      <c r="S328" s="88" t="s">
        <v>8765</v>
      </c>
      <c r="T328" s="89">
        <v>51</v>
      </c>
      <c r="U328" s="89">
        <v>136</v>
      </c>
      <c r="V328" s="89">
        <v>65</v>
      </c>
      <c r="W328" s="89">
        <v>264</v>
      </c>
      <c r="X328" s="89">
        <v>1002</v>
      </c>
      <c r="Y328" s="11">
        <f t="shared" si="44"/>
        <v>1518</v>
      </c>
    </row>
    <row r="329" spans="1:26" x14ac:dyDescent="0.25">
      <c r="A329" s="85" t="s">
        <v>1314</v>
      </c>
      <c r="B329" s="85" t="s">
        <v>7432</v>
      </c>
      <c r="C329" s="86">
        <v>1</v>
      </c>
      <c r="D329" s="87">
        <v>1</v>
      </c>
      <c r="E329" s="87">
        <v>0</v>
      </c>
      <c r="F329" s="87">
        <v>1</v>
      </c>
      <c r="G329" s="87">
        <v>0</v>
      </c>
      <c r="H329" s="87">
        <v>0</v>
      </c>
      <c r="I329" s="87">
        <v>0</v>
      </c>
      <c r="J329" s="84">
        <v>0</v>
      </c>
      <c r="K329" s="84">
        <f t="shared" si="43"/>
        <v>1</v>
      </c>
      <c r="S329" s="11" t="s">
        <v>9785</v>
      </c>
      <c r="T329" s="16">
        <v>1</v>
      </c>
      <c r="U329" s="16">
        <v>0</v>
      </c>
      <c r="V329" s="16">
        <v>0</v>
      </c>
      <c r="W329" s="16">
        <v>302</v>
      </c>
      <c r="X329" s="16">
        <v>13</v>
      </c>
      <c r="Y329" s="11">
        <f t="shared" si="44"/>
        <v>316</v>
      </c>
      <c r="Z329" s="9"/>
    </row>
    <row r="330" spans="1:26" x14ac:dyDescent="0.25">
      <c r="A330" s="85" t="s">
        <v>1314</v>
      </c>
      <c r="B330" s="85" t="s">
        <v>1728</v>
      </c>
      <c r="C330" s="86">
        <v>159</v>
      </c>
      <c r="D330" s="87">
        <v>157</v>
      </c>
      <c r="E330" s="87">
        <v>9</v>
      </c>
      <c r="F330" s="87">
        <v>21</v>
      </c>
      <c r="G330" s="87">
        <v>14</v>
      </c>
      <c r="H330" s="87">
        <v>66</v>
      </c>
      <c r="I330" s="87">
        <v>47</v>
      </c>
      <c r="J330" s="84">
        <v>0</v>
      </c>
      <c r="K330" s="84">
        <f t="shared" si="43"/>
        <v>157</v>
      </c>
      <c r="L330" s="9">
        <f>SUM(K327:K330)</f>
        <v>199</v>
      </c>
      <c r="T330" s="9">
        <f>SUM(T319:T329)</f>
        <v>61</v>
      </c>
      <c r="U330" s="9">
        <f>SUM(U319:U329)</f>
        <v>168</v>
      </c>
      <c r="V330" s="9">
        <f>SUM(V319:V329)</f>
        <v>81</v>
      </c>
      <c r="W330" s="9">
        <f>SUM(W319:W329)</f>
        <v>712</v>
      </c>
      <c r="X330" s="9">
        <f>SUM(X319:X329)</f>
        <v>1104</v>
      </c>
      <c r="Y330" s="11">
        <f t="shared" si="44"/>
        <v>2126</v>
      </c>
    </row>
    <row r="331" spans="1:26" x14ac:dyDescent="0.25">
      <c r="A331" s="80" t="s">
        <v>419</v>
      </c>
      <c r="B331" s="80" t="s">
        <v>6281</v>
      </c>
      <c r="C331" s="81">
        <v>135</v>
      </c>
      <c r="D331" s="82">
        <v>134</v>
      </c>
      <c r="E331" s="82">
        <v>8</v>
      </c>
      <c r="F331" s="82">
        <v>23</v>
      </c>
      <c r="G331" s="82">
        <v>13</v>
      </c>
      <c r="H331" s="82">
        <v>89</v>
      </c>
      <c r="I331" s="82">
        <v>2</v>
      </c>
      <c r="J331" s="83">
        <v>0</v>
      </c>
      <c r="K331" s="84">
        <f t="shared" si="43"/>
        <v>135</v>
      </c>
    </row>
    <row r="332" spans="1:26" x14ac:dyDescent="0.25">
      <c r="A332" s="80" t="s">
        <v>419</v>
      </c>
      <c r="B332" s="80" t="s">
        <v>2105</v>
      </c>
      <c r="C332" s="81">
        <v>32</v>
      </c>
      <c r="D332" s="82">
        <v>32</v>
      </c>
      <c r="E332" s="82">
        <v>0</v>
      </c>
      <c r="F332" s="82">
        <v>3</v>
      </c>
      <c r="G332" s="82">
        <v>2</v>
      </c>
      <c r="H332" s="82">
        <v>6</v>
      </c>
      <c r="I332" s="82">
        <v>21</v>
      </c>
      <c r="J332" s="83">
        <v>0</v>
      </c>
      <c r="K332" s="84">
        <f t="shared" si="43"/>
        <v>32</v>
      </c>
      <c r="S332" s="11" t="s">
        <v>9786</v>
      </c>
      <c r="T332" s="11" t="s">
        <v>195</v>
      </c>
      <c r="U332" s="11" t="s">
        <v>140</v>
      </c>
      <c r="V332" s="11" t="s">
        <v>157</v>
      </c>
      <c r="W332" s="11" t="s">
        <v>89</v>
      </c>
      <c r="X332" s="11" t="s">
        <v>343</v>
      </c>
      <c r="Y332" s="11" t="s">
        <v>8746</v>
      </c>
    </row>
    <row r="333" spans="1:26" x14ac:dyDescent="0.25">
      <c r="A333" s="80" t="s">
        <v>419</v>
      </c>
      <c r="B333" s="80" t="s">
        <v>7432</v>
      </c>
      <c r="C333" s="81">
        <v>3</v>
      </c>
      <c r="D333" s="82">
        <v>3</v>
      </c>
      <c r="E333" s="82">
        <v>1</v>
      </c>
      <c r="F333" s="82">
        <v>1</v>
      </c>
      <c r="G333" s="82">
        <v>0</v>
      </c>
      <c r="H333" s="82">
        <v>1</v>
      </c>
      <c r="I333" s="82">
        <v>0</v>
      </c>
      <c r="J333" s="83">
        <v>0</v>
      </c>
      <c r="K333" s="84">
        <f t="shared" si="43"/>
        <v>3</v>
      </c>
      <c r="S333" s="11" t="s">
        <v>8756</v>
      </c>
      <c r="T333" s="16">
        <v>0</v>
      </c>
      <c r="U333" s="16">
        <v>0</v>
      </c>
      <c r="V333" s="16">
        <v>0</v>
      </c>
      <c r="W333" s="16">
        <v>0</v>
      </c>
      <c r="X333" s="16">
        <v>0</v>
      </c>
      <c r="Y333" s="11">
        <f t="shared" ref="Y333:Y344" si="45">SUM(T333:X333)</f>
        <v>0</v>
      </c>
    </row>
    <row r="334" spans="1:26" x14ac:dyDescent="0.25">
      <c r="A334" s="80" t="s">
        <v>419</v>
      </c>
      <c r="B334" s="80" t="s">
        <v>1728</v>
      </c>
      <c r="C334" s="81">
        <v>1349</v>
      </c>
      <c r="D334" s="82">
        <v>1349</v>
      </c>
      <c r="E334" s="82">
        <v>42</v>
      </c>
      <c r="F334" s="82">
        <v>109</v>
      </c>
      <c r="G334" s="82">
        <v>50</v>
      </c>
      <c r="H334" s="82">
        <v>168</v>
      </c>
      <c r="I334" s="82">
        <v>979</v>
      </c>
      <c r="J334" s="83">
        <v>0</v>
      </c>
      <c r="K334" s="84">
        <f t="shared" si="43"/>
        <v>1348</v>
      </c>
      <c r="L334" s="9">
        <f>SUM(K331:K334)</f>
        <v>1518</v>
      </c>
      <c r="S334" s="88" t="s">
        <v>8757</v>
      </c>
      <c r="T334" s="89">
        <v>0</v>
      </c>
      <c r="U334" s="89">
        <v>0</v>
      </c>
      <c r="V334" s="89">
        <v>0</v>
      </c>
      <c r="W334" s="90">
        <v>0</v>
      </c>
      <c r="X334" s="89">
        <v>0</v>
      </c>
      <c r="Y334" s="11">
        <f t="shared" si="45"/>
        <v>0</v>
      </c>
    </row>
    <row r="335" spans="1:26" x14ac:dyDescent="0.25">
      <c r="A335" s="85" t="s">
        <v>232</v>
      </c>
      <c r="B335" s="85" t="s">
        <v>6281</v>
      </c>
      <c r="C335" s="86">
        <v>216</v>
      </c>
      <c r="D335" s="87">
        <v>216</v>
      </c>
      <c r="E335" s="87">
        <v>0</v>
      </c>
      <c r="F335" s="87">
        <v>0</v>
      </c>
      <c r="G335" s="87">
        <v>0</v>
      </c>
      <c r="H335" s="87">
        <v>217</v>
      </c>
      <c r="I335" s="87">
        <v>0</v>
      </c>
      <c r="J335" s="84">
        <v>0</v>
      </c>
      <c r="K335" s="84">
        <f t="shared" si="43"/>
        <v>217</v>
      </c>
      <c r="S335" s="11" t="s">
        <v>8758</v>
      </c>
      <c r="T335" s="91">
        <v>0</v>
      </c>
      <c r="U335" s="91">
        <v>0</v>
      </c>
      <c r="V335" s="91">
        <v>0</v>
      </c>
      <c r="W335" s="16">
        <v>0</v>
      </c>
      <c r="X335" s="91">
        <v>0</v>
      </c>
      <c r="Y335" s="11">
        <f t="shared" si="45"/>
        <v>0</v>
      </c>
    </row>
    <row r="336" spans="1:26" x14ac:dyDescent="0.25">
      <c r="A336" s="85" t="s">
        <v>232</v>
      </c>
      <c r="B336" s="85" t="s">
        <v>2105</v>
      </c>
      <c r="C336" s="86">
        <v>62</v>
      </c>
      <c r="D336" s="87">
        <v>62</v>
      </c>
      <c r="E336" s="87">
        <v>0</v>
      </c>
      <c r="F336" s="87">
        <v>0</v>
      </c>
      <c r="G336" s="87">
        <v>0</v>
      </c>
      <c r="H336" s="87">
        <v>62</v>
      </c>
      <c r="I336" s="87">
        <v>0</v>
      </c>
      <c r="J336" s="84">
        <v>0</v>
      </c>
      <c r="K336" s="84">
        <f t="shared" si="43"/>
        <v>62</v>
      </c>
      <c r="S336" s="88" t="s">
        <v>8759</v>
      </c>
      <c r="T336" s="92">
        <v>0</v>
      </c>
      <c r="U336" s="92">
        <v>0</v>
      </c>
      <c r="V336" s="92">
        <v>0</v>
      </c>
      <c r="W336" s="92">
        <v>0</v>
      </c>
      <c r="X336" s="92">
        <v>0</v>
      </c>
      <c r="Y336" s="11">
        <f t="shared" si="45"/>
        <v>0</v>
      </c>
    </row>
    <row r="337" spans="1:26" x14ac:dyDescent="0.25">
      <c r="A337" s="85" t="s">
        <v>232</v>
      </c>
      <c r="B337" s="85" t="s">
        <v>1728</v>
      </c>
      <c r="C337" s="86">
        <v>38</v>
      </c>
      <c r="D337" s="87">
        <v>38</v>
      </c>
      <c r="E337" s="87">
        <v>1</v>
      </c>
      <c r="F337" s="87">
        <v>0</v>
      </c>
      <c r="G337" s="87">
        <v>0</v>
      </c>
      <c r="H337" s="87">
        <v>23</v>
      </c>
      <c r="I337" s="87">
        <v>13</v>
      </c>
      <c r="J337" s="84">
        <v>0</v>
      </c>
      <c r="K337" s="84">
        <f t="shared" si="43"/>
        <v>37</v>
      </c>
      <c r="L337" s="9">
        <f>SUM(K335:K337)</f>
        <v>316</v>
      </c>
      <c r="S337" s="94" t="s">
        <v>8760</v>
      </c>
      <c r="T337" s="95">
        <v>0</v>
      </c>
      <c r="U337" s="95">
        <v>0</v>
      </c>
      <c r="V337" s="95">
        <v>0</v>
      </c>
      <c r="W337" s="95">
        <v>0</v>
      </c>
      <c r="X337" s="95">
        <v>0</v>
      </c>
      <c r="Y337" s="94">
        <f t="shared" si="45"/>
        <v>0</v>
      </c>
    </row>
    <row r="338" spans="1:26" x14ac:dyDescent="0.25">
      <c r="A338" s="85" t="s">
        <v>9787</v>
      </c>
      <c r="B338" s="93"/>
      <c r="C338" s="93">
        <f t="shared" ref="C338:I338" si="46">SUM(C318:C337)</f>
        <v>2129</v>
      </c>
      <c r="D338" s="93">
        <f t="shared" si="46"/>
        <v>2126</v>
      </c>
      <c r="E338" s="93">
        <f t="shared" si="46"/>
        <v>61</v>
      </c>
      <c r="F338" s="93">
        <f t="shared" si="46"/>
        <v>168</v>
      </c>
      <c r="G338" s="93">
        <f t="shared" si="46"/>
        <v>81</v>
      </c>
      <c r="H338" s="93">
        <f t="shared" si="46"/>
        <v>712</v>
      </c>
      <c r="I338" s="93">
        <f t="shared" si="46"/>
        <v>1104</v>
      </c>
      <c r="J338" s="93">
        <f>SUM(J321:J335)</f>
        <v>0</v>
      </c>
      <c r="K338" s="93">
        <f>SUM(K318:K337)</f>
        <v>2126</v>
      </c>
      <c r="L338" s="9">
        <f>SUM(L318:L337)</f>
        <v>2126</v>
      </c>
      <c r="S338" s="88" t="s">
        <v>8761</v>
      </c>
      <c r="T338" s="96">
        <v>0</v>
      </c>
      <c r="U338" s="96">
        <v>0</v>
      </c>
      <c r="V338" s="96">
        <v>0</v>
      </c>
      <c r="W338" s="96">
        <v>0</v>
      </c>
      <c r="X338" s="96">
        <v>0</v>
      </c>
      <c r="Y338" s="11">
        <f t="shared" si="45"/>
        <v>0</v>
      </c>
    </row>
    <row r="339" spans="1:26" x14ac:dyDescent="0.25">
      <c r="I339" s="7" t="s">
        <v>9809</v>
      </c>
      <c r="S339" s="11" t="s">
        <v>8762</v>
      </c>
      <c r="T339" s="97">
        <v>0</v>
      </c>
      <c r="U339" s="97">
        <v>0</v>
      </c>
      <c r="V339" s="97">
        <v>0</v>
      </c>
      <c r="W339" s="97">
        <v>1</v>
      </c>
      <c r="X339" s="97">
        <v>0</v>
      </c>
      <c r="Y339" s="11">
        <f t="shared" si="45"/>
        <v>1</v>
      </c>
    </row>
    <row r="340" spans="1:26" x14ac:dyDescent="0.25">
      <c r="L340" s="7"/>
      <c r="S340" s="88" t="s">
        <v>8763</v>
      </c>
      <c r="T340" s="96">
        <v>0</v>
      </c>
      <c r="U340" s="96">
        <v>0</v>
      </c>
      <c r="V340" s="96">
        <v>0</v>
      </c>
      <c r="W340" s="96">
        <v>2</v>
      </c>
      <c r="X340" s="96">
        <v>1</v>
      </c>
      <c r="Y340" s="11">
        <f t="shared" si="45"/>
        <v>3</v>
      </c>
    </row>
    <row r="341" spans="1:26" x14ac:dyDescent="0.25">
      <c r="S341" s="11" t="s">
        <v>8764</v>
      </c>
      <c r="T341" s="87">
        <v>0</v>
      </c>
      <c r="U341" s="87">
        <v>3</v>
      </c>
      <c r="V341" s="87">
        <v>1</v>
      </c>
      <c r="W341" s="87">
        <v>33</v>
      </c>
      <c r="X341" s="87">
        <v>2</v>
      </c>
      <c r="Y341" s="11">
        <f t="shared" si="45"/>
        <v>39</v>
      </c>
    </row>
    <row r="342" spans="1:26" x14ac:dyDescent="0.25">
      <c r="S342" s="88" t="s">
        <v>8765</v>
      </c>
      <c r="T342" s="82">
        <v>8</v>
      </c>
      <c r="U342" s="82">
        <v>23</v>
      </c>
      <c r="V342" s="82">
        <v>13</v>
      </c>
      <c r="W342" s="82">
        <v>89</v>
      </c>
      <c r="X342" s="82">
        <v>2</v>
      </c>
      <c r="Y342" s="11">
        <f t="shared" si="45"/>
        <v>135</v>
      </c>
    </row>
    <row r="343" spans="1:26" x14ac:dyDescent="0.25">
      <c r="S343" s="11" t="s">
        <v>9785</v>
      </c>
      <c r="T343" s="87">
        <v>0</v>
      </c>
      <c r="U343" s="87">
        <v>0</v>
      </c>
      <c r="V343" s="87">
        <v>0</v>
      </c>
      <c r="W343" s="87">
        <v>217</v>
      </c>
      <c r="X343" s="87">
        <v>0</v>
      </c>
      <c r="Y343" s="11">
        <f t="shared" si="45"/>
        <v>217</v>
      </c>
    </row>
    <row r="344" spans="1:26" x14ac:dyDescent="0.25">
      <c r="T344" s="98">
        <f>SUM(T333:T343)</f>
        <v>8</v>
      </c>
      <c r="U344" s="98">
        <f>SUM(U333:U343)</f>
        <v>26</v>
      </c>
      <c r="V344" s="98">
        <f>SUM(V333:V343)</f>
        <v>14</v>
      </c>
      <c r="W344" s="98">
        <f>SUM(W333:W343)</f>
        <v>342</v>
      </c>
      <c r="X344" s="98">
        <f>SUM(X333:X343)</f>
        <v>5</v>
      </c>
      <c r="Y344" s="94">
        <f t="shared" si="45"/>
        <v>395</v>
      </c>
    </row>
    <row r="346" spans="1:26" x14ac:dyDescent="0.25">
      <c r="S346" s="11" t="s">
        <v>9788</v>
      </c>
      <c r="T346" s="11" t="s">
        <v>195</v>
      </c>
      <c r="U346" s="11" t="s">
        <v>140</v>
      </c>
      <c r="V346" s="11" t="s">
        <v>157</v>
      </c>
      <c r="W346" s="11" t="s">
        <v>89</v>
      </c>
      <c r="X346" s="11" t="s">
        <v>343</v>
      </c>
      <c r="Y346" s="11" t="s">
        <v>9789</v>
      </c>
    </row>
    <row r="347" spans="1:26" x14ac:dyDescent="0.25">
      <c r="S347" s="11" t="s">
        <v>8756</v>
      </c>
      <c r="T347" s="16">
        <v>0</v>
      </c>
      <c r="U347" s="16">
        <v>0</v>
      </c>
      <c r="V347" s="16">
        <v>0</v>
      </c>
      <c r="W347" s="16">
        <v>0</v>
      </c>
      <c r="X347" s="16">
        <v>0</v>
      </c>
      <c r="Y347" s="16">
        <f t="shared" ref="Y347:Y358" si="47">SUM(T347:W347)</f>
        <v>0</v>
      </c>
      <c r="Z347" s="11" t="s">
        <v>8756</v>
      </c>
    </row>
    <row r="348" spans="1:26" x14ac:dyDescent="0.25">
      <c r="S348" s="88" t="s">
        <v>8757</v>
      </c>
      <c r="T348" s="89">
        <v>0</v>
      </c>
      <c r="U348" s="89">
        <v>0</v>
      </c>
      <c r="V348" s="89">
        <v>0</v>
      </c>
      <c r="W348" s="89">
        <v>0</v>
      </c>
      <c r="X348" s="89">
        <v>0</v>
      </c>
      <c r="Y348" s="16">
        <f t="shared" si="47"/>
        <v>0</v>
      </c>
      <c r="Z348" s="88" t="s">
        <v>8757</v>
      </c>
    </row>
    <row r="349" spans="1:26" x14ac:dyDescent="0.25">
      <c r="S349" s="11" t="s">
        <v>8758</v>
      </c>
      <c r="T349" s="16">
        <v>0</v>
      </c>
      <c r="U349" s="16">
        <v>0</v>
      </c>
      <c r="V349" s="16">
        <v>0</v>
      </c>
      <c r="W349" s="16">
        <v>0</v>
      </c>
      <c r="X349" s="16">
        <v>0</v>
      </c>
      <c r="Y349" s="16">
        <f t="shared" si="47"/>
        <v>0</v>
      </c>
      <c r="Z349" s="11" t="s">
        <v>8758</v>
      </c>
    </row>
    <row r="350" spans="1:26" x14ac:dyDescent="0.25">
      <c r="S350" s="88" t="s">
        <v>8759</v>
      </c>
      <c r="T350" s="89">
        <v>0</v>
      </c>
      <c r="U350" s="89">
        <v>0</v>
      </c>
      <c r="V350" s="89">
        <v>0</v>
      </c>
      <c r="W350" s="89">
        <v>0</v>
      </c>
      <c r="X350" s="89">
        <v>0</v>
      </c>
      <c r="Y350" s="16">
        <f t="shared" si="47"/>
        <v>0</v>
      </c>
      <c r="Z350" s="88" t="s">
        <v>8759</v>
      </c>
    </row>
    <row r="351" spans="1:26" x14ac:dyDescent="0.25">
      <c r="S351" s="11" t="s">
        <v>8760</v>
      </c>
      <c r="T351" s="16">
        <v>0</v>
      </c>
      <c r="U351" s="16">
        <v>0</v>
      </c>
      <c r="V351" s="16">
        <v>0</v>
      </c>
      <c r="W351" s="16">
        <v>1</v>
      </c>
      <c r="X351" s="16">
        <v>0</v>
      </c>
      <c r="Y351" s="16">
        <f t="shared" si="47"/>
        <v>1</v>
      </c>
      <c r="Z351" s="11" t="s">
        <v>8760</v>
      </c>
    </row>
    <row r="352" spans="1:26" x14ac:dyDescent="0.25">
      <c r="S352" s="88" t="s">
        <v>8761</v>
      </c>
      <c r="T352" s="89">
        <v>0</v>
      </c>
      <c r="U352" s="89">
        <v>0</v>
      </c>
      <c r="V352" s="89">
        <v>0</v>
      </c>
      <c r="W352" s="89">
        <v>1</v>
      </c>
      <c r="X352" s="89">
        <v>1</v>
      </c>
      <c r="Y352" s="16">
        <f t="shared" si="47"/>
        <v>1</v>
      </c>
      <c r="Z352" s="88" t="s">
        <v>8761</v>
      </c>
    </row>
    <row r="353" spans="1:26" x14ac:dyDescent="0.25">
      <c r="S353" s="11" t="s">
        <v>8762</v>
      </c>
      <c r="T353" s="16">
        <v>0</v>
      </c>
      <c r="U353" s="16">
        <v>0</v>
      </c>
      <c r="V353" s="16">
        <v>0</v>
      </c>
      <c r="W353" s="16">
        <v>1</v>
      </c>
      <c r="X353" s="16">
        <v>0</v>
      </c>
      <c r="Y353" s="16">
        <f t="shared" si="47"/>
        <v>1</v>
      </c>
      <c r="Z353" s="11" t="s">
        <v>8762</v>
      </c>
    </row>
    <row r="354" spans="1:26" x14ac:dyDescent="0.25">
      <c r="S354" s="88" t="s">
        <v>8763</v>
      </c>
      <c r="T354" s="89">
        <v>0</v>
      </c>
      <c r="U354" s="89">
        <v>5</v>
      </c>
      <c r="V354" s="89">
        <v>1</v>
      </c>
      <c r="W354" s="89">
        <v>41</v>
      </c>
      <c r="X354" s="89">
        <v>38</v>
      </c>
      <c r="Y354" s="16">
        <f t="shared" si="47"/>
        <v>47</v>
      </c>
      <c r="Z354" s="88" t="s">
        <v>8763</v>
      </c>
    </row>
    <row r="355" spans="1:26" x14ac:dyDescent="0.25">
      <c r="S355" s="11" t="s">
        <v>8764</v>
      </c>
      <c r="T355" s="16">
        <v>9</v>
      </c>
      <c r="U355" s="16">
        <v>24</v>
      </c>
      <c r="V355" s="16">
        <v>14</v>
      </c>
      <c r="W355" s="16">
        <v>66</v>
      </c>
      <c r="X355" s="16">
        <v>47</v>
      </c>
      <c r="Y355" s="16">
        <f t="shared" si="47"/>
        <v>113</v>
      </c>
      <c r="Z355" s="11" t="s">
        <v>8764</v>
      </c>
    </row>
    <row r="356" spans="1:26" x14ac:dyDescent="0.25">
      <c r="S356" s="88" t="s">
        <v>8765</v>
      </c>
      <c r="T356" s="89">
        <v>43</v>
      </c>
      <c r="U356" s="89">
        <v>113</v>
      </c>
      <c r="V356" s="89">
        <v>52</v>
      </c>
      <c r="W356" s="89">
        <v>175</v>
      </c>
      <c r="X356" s="89">
        <v>1000</v>
      </c>
      <c r="Y356" s="16">
        <f t="shared" si="47"/>
        <v>383</v>
      </c>
      <c r="Z356" s="88" t="s">
        <v>8765</v>
      </c>
    </row>
    <row r="357" spans="1:26" x14ac:dyDescent="0.25">
      <c r="S357" s="11" t="s">
        <v>9785</v>
      </c>
      <c r="T357" s="16">
        <v>1</v>
      </c>
      <c r="U357" s="16">
        <v>0</v>
      </c>
      <c r="V357" s="16">
        <v>0</v>
      </c>
      <c r="W357" s="16">
        <v>85</v>
      </c>
      <c r="X357" s="16">
        <v>13</v>
      </c>
      <c r="Y357" s="16">
        <f t="shared" si="47"/>
        <v>86</v>
      </c>
      <c r="Z357" s="11" t="s">
        <v>9785</v>
      </c>
    </row>
    <row r="358" spans="1:26" x14ac:dyDescent="0.25">
      <c r="T358" s="9">
        <f>SUM(T347:T357)</f>
        <v>53</v>
      </c>
      <c r="U358" s="9">
        <f>SUM(U347:U357)</f>
        <v>142</v>
      </c>
      <c r="V358" s="9">
        <f>SUM(V347:V357)</f>
        <v>67</v>
      </c>
      <c r="W358" s="9">
        <f>SUM(W347:W357)</f>
        <v>370</v>
      </c>
      <c r="X358" s="9">
        <f>SUM(X347:X357)</f>
        <v>1099</v>
      </c>
      <c r="Y358" s="16">
        <f t="shared" si="47"/>
        <v>632</v>
      </c>
    </row>
    <row r="363" spans="1:26" ht="39.6" x14ac:dyDescent="0.25">
      <c r="A363" s="75" t="s">
        <v>9810</v>
      </c>
      <c r="B363" s="75" t="s">
        <v>8893</v>
      </c>
      <c r="C363" s="75" t="s">
        <v>8743</v>
      </c>
      <c r="D363" s="75" t="s">
        <v>9775</v>
      </c>
      <c r="E363" s="76" t="s">
        <v>9776</v>
      </c>
      <c r="F363" s="75" t="s">
        <v>9777</v>
      </c>
      <c r="G363" s="75" t="s">
        <v>9778</v>
      </c>
      <c r="H363" s="75" t="s">
        <v>9779</v>
      </c>
      <c r="I363" s="75" t="s">
        <v>9780</v>
      </c>
      <c r="J363" s="77" t="s">
        <v>9781</v>
      </c>
      <c r="K363" s="78" t="s">
        <v>9782</v>
      </c>
      <c r="L363" s="79" t="s">
        <v>9811</v>
      </c>
      <c r="S363" s="7" t="s">
        <v>9810</v>
      </c>
    </row>
    <row r="364" spans="1:26" x14ac:dyDescent="0.25">
      <c r="A364" s="85" t="s">
        <v>2145</v>
      </c>
      <c r="B364" s="85" t="s">
        <v>1728</v>
      </c>
      <c r="C364" s="86">
        <v>2</v>
      </c>
      <c r="D364" s="87">
        <v>2</v>
      </c>
      <c r="E364" s="87">
        <v>0</v>
      </c>
      <c r="F364" s="87">
        <v>0</v>
      </c>
      <c r="G364" s="87">
        <v>0</v>
      </c>
      <c r="H364" s="87">
        <v>0</v>
      </c>
      <c r="I364" s="87">
        <v>2</v>
      </c>
      <c r="J364" s="84">
        <v>0</v>
      </c>
      <c r="K364" s="84">
        <f t="shared" ref="K364:K376" si="48">SUM(E364:J364)</f>
        <v>2</v>
      </c>
      <c r="L364" s="9">
        <v>2</v>
      </c>
      <c r="S364" s="11" t="s">
        <v>9784</v>
      </c>
      <c r="T364" s="11" t="s">
        <v>195</v>
      </c>
      <c r="U364" s="11" t="s">
        <v>140</v>
      </c>
      <c r="V364" s="11" t="s">
        <v>157</v>
      </c>
      <c r="W364" s="11" t="s">
        <v>89</v>
      </c>
      <c r="X364" s="11" t="s">
        <v>343</v>
      </c>
      <c r="Y364" s="11" t="s">
        <v>8746</v>
      </c>
    </row>
    <row r="365" spans="1:26" x14ac:dyDescent="0.25">
      <c r="A365" s="80" t="s">
        <v>2220</v>
      </c>
      <c r="B365" s="80" t="s">
        <v>2105</v>
      </c>
      <c r="C365" s="81">
        <v>4</v>
      </c>
      <c r="D365" s="82">
        <v>4</v>
      </c>
      <c r="E365" s="82">
        <v>0</v>
      </c>
      <c r="F365" s="82">
        <v>0</v>
      </c>
      <c r="G365" s="82">
        <v>0</v>
      </c>
      <c r="H365" s="82">
        <v>0</v>
      </c>
      <c r="I365" s="82">
        <v>4</v>
      </c>
      <c r="J365" s="83">
        <v>0</v>
      </c>
      <c r="K365" s="84">
        <f t="shared" si="48"/>
        <v>4</v>
      </c>
      <c r="S365" s="11" t="s">
        <v>8756</v>
      </c>
      <c r="T365" s="16">
        <v>0</v>
      </c>
      <c r="U365" s="16">
        <v>0</v>
      </c>
      <c r="V365" s="16">
        <v>0</v>
      </c>
      <c r="W365" s="16">
        <v>0</v>
      </c>
      <c r="X365" s="16">
        <v>0</v>
      </c>
      <c r="Y365" s="11">
        <f t="shared" ref="Y365:Y376" si="49">SUM(T365:X365)</f>
        <v>0</v>
      </c>
    </row>
    <row r="366" spans="1:26" x14ac:dyDescent="0.25">
      <c r="A366" s="80" t="s">
        <v>2220</v>
      </c>
      <c r="B366" s="80" t="s">
        <v>1728</v>
      </c>
      <c r="C366" s="81">
        <v>64</v>
      </c>
      <c r="D366" s="82">
        <v>63</v>
      </c>
      <c r="E366" s="82">
        <v>0</v>
      </c>
      <c r="F366" s="82">
        <v>8</v>
      </c>
      <c r="G366" s="82">
        <v>0</v>
      </c>
      <c r="H366" s="82">
        <v>24</v>
      </c>
      <c r="I366" s="82">
        <v>31</v>
      </c>
      <c r="J366" s="83">
        <v>0</v>
      </c>
      <c r="K366" s="84">
        <f t="shared" si="48"/>
        <v>63</v>
      </c>
      <c r="L366" s="9">
        <v>67</v>
      </c>
      <c r="S366" s="88" t="s">
        <v>8757</v>
      </c>
      <c r="T366" s="89">
        <v>0</v>
      </c>
      <c r="U366" s="89">
        <v>0</v>
      </c>
      <c r="V366" s="89">
        <v>0</v>
      </c>
      <c r="W366" s="89">
        <v>0</v>
      </c>
      <c r="X366" s="89">
        <v>0</v>
      </c>
      <c r="Y366" s="11">
        <f t="shared" si="49"/>
        <v>0</v>
      </c>
    </row>
    <row r="367" spans="1:26" x14ac:dyDescent="0.25">
      <c r="A367" s="85" t="s">
        <v>1314</v>
      </c>
      <c r="B367" s="85" t="s">
        <v>6281</v>
      </c>
      <c r="C367" s="86">
        <v>28</v>
      </c>
      <c r="D367" s="87">
        <v>27</v>
      </c>
      <c r="E367" s="87">
        <v>0</v>
      </c>
      <c r="F367" s="87">
        <v>7</v>
      </c>
      <c r="G367" s="87">
        <v>0</v>
      </c>
      <c r="H367" s="87">
        <v>20</v>
      </c>
      <c r="I367" s="87">
        <v>0</v>
      </c>
      <c r="J367" s="84">
        <v>0</v>
      </c>
      <c r="K367" s="84">
        <f t="shared" si="48"/>
        <v>27</v>
      </c>
      <c r="S367" s="11" t="s">
        <v>8758</v>
      </c>
      <c r="T367" s="16">
        <v>0</v>
      </c>
      <c r="U367" s="16">
        <v>0</v>
      </c>
      <c r="V367" s="16">
        <v>0</v>
      </c>
      <c r="W367" s="16">
        <v>0</v>
      </c>
      <c r="X367" s="16">
        <v>0</v>
      </c>
      <c r="Y367" s="11">
        <f t="shared" si="49"/>
        <v>0</v>
      </c>
    </row>
    <row r="368" spans="1:26" x14ac:dyDescent="0.25">
      <c r="A368" s="85" t="s">
        <v>1314</v>
      </c>
      <c r="B368" s="85" t="s">
        <v>2105</v>
      </c>
      <c r="C368" s="86">
        <v>13</v>
      </c>
      <c r="D368" s="87">
        <v>13</v>
      </c>
      <c r="E368" s="87">
        <v>0</v>
      </c>
      <c r="F368" s="87">
        <v>0</v>
      </c>
      <c r="G368" s="87">
        <v>0</v>
      </c>
      <c r="H368" s="87">
        <v>1</v>
      </c>
      <c r="I368" s="87">
        <v>12</v>
      </c>
      <c r="J368" s="84">
        <v>0</v>
      </c>
      <c r="K368" s="84">
        <f t="shared" si="48"/>
        <v>13</v>
      </c>
      <c r="S368" s="88" t="s">
        <v>8759</v>
      </c>
      <c r="T368" s="89">
        <v>0</v>
      </c>
      <c r="U368" s="89">
        <v>0</v>
      </c>
      <c r="V368" s="89">
        <v>0</v>
      </c>
      <c r="W368" s="89">
        <v>0</v>
      </c>
      <c r="X368" s="89">
        <v>0</v>
      </c>
      <c r="Y368" s="11">
        <f t="shared" si="49"/>
        <v>0</v>
      </c>
    </row>
    <row r="369" spans="1:26" x14ac:dyDescent="0.25">
      <c r="A369" s="85" t="s">
        <v>1314</v>
      </c>
      <c r="B369" s="85" t="s">
        <v>7432</v>
      </c>
      <c r="C369" s="86">
        <v>1</v>
      </c>
      <c r="D369" s="87">
        <v>1</v>
      </c>
      <c r="E369" s="87">
        <v>0</v>
      </c>
      <c r="F369" s="87">
        <v>0</v>
      </c>
      <c r="G369" s="87">
        <v>0</v>
      </c>
      <c r="H369" s="87">
        <v>1</v>
      </c>
      <c r="I369" s="87">
        <v>0</v>
      </c>
      <c r="J369" s="84">
        <v>0</v>
      </c>
      <c r="K369" s="84">
        <f t="shared" si="48"/>
        <v>1</v>
      </c>
      <c r="S369" s="11" t="s">
        <v>8760</v>
      </c>
      <c r="T369" s="16">
        <v>0</v>
      </c>
      <c r="U369" s="16">
        <v>0</v>
      </c>
      <c r="V369" s="16">
        <v>0</v>
      </c>
      <c r="W369" s="16">
        <v>0</v>
      </c>
      <c r="X369" s="16">
        <v>0</v>
      </c>
      <c r="Y369" s="11">
        <f t="shared" si="49"/>
        <v>0</v>
      </c>
    </row>
    <row r="370" spans="1:26" x14ac:dyDescent="0.25">
      <c r="A370" s="85" t="s">
        <v>1314</v>
      </c>
      <c r="B370" s="85" t="s">
        <v>1728</v>
      </c>
      <c r="C370" s="86">
        <v>183</v>
      </c>
      <c r="D370" s="87">
        <v>181</v>
      </c>
      <c r="E370" s="87">
        <v>12</v>
      </c>
      <c r="F370" s="87">
        <v>21</v>
      </c>
      <c r="G370" s="87">
        <v>12</v>
      </c>
      <c r="H370" s="87">
        <v>35</v>
      </c>
      <c r="I370" s="87">
        <v>101</v>
      </c>
      <c r="J370" s="84">
        <v>0</v>
      </c>
      <c r="K370" s="84">
        <f t="shared" si="48"/>
        <v>181</v>
      </c>
      <c r="L370" s="9">
        <f>SUM(D367:D370)</f>
        <v>222</v>
      </c>
      <c r="S370" s="88" t="s">
        <v>8761</v>
      </c>
      <c r="T370" s="89">
        <v>0</v>
      </c>
      <c r="U370" s="89">
        <v>0</v>
      </c>
      <c r="V370" s="89">
        <v>0</v>
      </c>
      <c r="W370" s="89">
        <v>0</v>
      </c>
      <c r="X370" s="89">
        <v>0</v>
      </c>
      <c r="Y370" s="11">
        <f t="shared" si="49"/>
        <v>0</v>
      </c>
    </row>
    <row r="371" spans="1:26" x14ac:dyDescent="0.25">
      <c r="A371" s="80" t="s">
        <v>419</v>
      </c>
      <c r="B371" s="80" t="s">
        <v>6281</v>
      </c>
      <c r="C371" s="81">
        <v>97</v>
      </c>
      <c r="D371" s="82">
        <v>94</v>
      </c>
      <c r="E371" s="82">
        <v>12</v>
      </c>
      <c r="F371" s="82">
        <v>22</v>
      </c>
      <c r="G371" s="82">
        <v>12</v>
      </c>
      <c r="H371" s="82">
        <v>47</v>
      </c>
      <c r="I371" s="82">
        <v>1</v>
      </c>
      <c r="J371" s="83">
        <v>0</v>
      </c>
      <c r="K371" s="84">
        <f t="shared" si="48"/>
        <v>94</v>
      </c>
      <c r="S371" s="11" t="s">
        <v>8762</v>
      </c>
      <c r="T371" s="16">
        <v>0</v>
      </c>
      <c r="U371" s="16">
        <v>0</v>
      </c>
      <c r="V371" s="16">
        <v>0</v>
      </c>
      <c r="W371" s="16">
        <v>0</v>
      </c>
      <c r="X371" s="16">
        <v>2</v>
      </c>
      <c r="Y371" s="11">
        <f t="shared" si="49"/>
        <v>2</v>
      </c>
    </row>
    <row r="372" spans="1:26" x14ac:dyDescent="0.25">
      <c r="A372" s="80" t="s">
        <v>419</v>
      </c>
      <c r="B372" s="80" t="s">
        <v>2105</v>
      </c>
      <c r="C372" s="81">
        <v>70</v>
      </c>
      <c r="D372" s="82">
        <v>70</v>
      </c>
      <c r="E372" s="82">
        <v>0</v>
      </c>
      <c r="F372" s="82">
        <v>3</v>
      </c>
      <c r="G372" s="82">
        <v>0</v>
      </c>
      <c r="H372" s="82">
        <v>28</v>
      </c>
      <c r="I372" s="82">
        <v>39</v>
      </c>
      <c r="J372" s="83">
        <v>0</v>
      </c>
      <c r="K372" s="84">
        <f t="shared" si="48"/>
        <v>70</v>
      </c>
      <c r="S372" s="88" t="s">
        <v>8763</v>
      </c>
      <c r="T372" s="89">
        <v>0</v>
      </c>
      <c r="U372" s="89">
        <v>8</v>
      </c>
      <c r="V372" s="89">
        <v>0</v>
      </c>
      <c r="W372" s="89">
        <v>24</v>
      </c>
      <c r="X372" s="89">
        <v>35</v>
      </c>
      <c r="Y372" s="11">
        <f t="shared" si="49"/>
        <v>67</v>
      </c>
      <c r="Z372" s="9"/>
    </row>
    <row r="373" spans="1:26" x14ac:dyDescent="0.25">
      <c r="A373" s="80" t="s">
        <v>419</v>
      </c>
      <c r="B373" s="80" t="s">
        <v>8472</v>
      </c>
      <c r="C373" s="81">
        <v>5</v>
      </c>
      <c r="D373" s="82">
        <v>4</v>
      </c>
      <c r="E373" s="82">
        <v>0</v>
      </c>
      <c r="F373" s="82">
        <v>4</v>
      </c>
      <c r="G373" s="82">
        <v>0</v>
      </c>
      <c r="H373" s="82">
        <v>0</v>
      </c>
      <c r="I373" s="82">
        <v>0</v>
      </c>
      <c r="J373" s="83">
        <v>0</v>
      </c>
      <c r="K373" s="84">
        <f t="shared" si="48"/>
        <v>4</v>
      </c>
      <c r="S373" s="11" t="s">
        <v>8764</v>
      </c>
      <c r="T373" s="16">
        <v>12</v>
      </c>
      <c r="U373" s="16">
        <v>28</v>
      </c>
      <c r="V373" s="16">
        <v>12</v>
      </c>
      <c r="W373" s="16">
        <v>57</v>
      </c>
      <c r="X373" s="16">
        <v>113</v>
      </c>
      <c r="Y373" s="11">
        <f t="shared" si="49"/>
        <v>222</v>
      </c>
      <c r="Z373" s="9"/>
    </row>
    <row r="374" spans="1:26" x14ac:dyDescent="0.25">
      <c r="A374" s="80" t="s">
        <v>419</v>
      </c>
      <c r="B374" s="80" t="s">
        <v>7432</v>
      </c>
      <c r="C374" s="81">
        <v>3</v>
      </c>
      <c r="D374" s="82">
        <v>3</v>
      </c>
      <c r="E374" s="82">
        <v>0</v>
      </c>
      <c r="F374" s="82">
        <v>2</v>
      </c>
      <c r="G374" s="82">
        <v>0</v>
      </c>
      <c r="H374" s="82">
        <v>1</v>
      </c>
      <c r="I374" s="82">
        <v>0</v>
      </c>
      <c r="J374" s="83">
        <v>0</v>
      </c>
      <c r="K374" s="84">
        <f t="shared" si="48"/>
        <v>3</v>
      </c>
      <c r="S374" s="88" t="s">
        <v>8765</v>
      </c>
      <c r="T374" s="89">
        <v>119</v>
      </c>
      <c r="U374" s="89">
        <v>133</v>
      </c>
      <c r="V374" s="89">
        <v>60</v>
      </c>
      <c r="W374" s="89">
        <v>217</v>
      </c>
      <c r="X374" s="89">
        <v>1067</v>
      </c>
      <c r="Y374" s="11">
        <f t="shared" si="49"/>
        <v>1596</v>
      </c>
    </row>
    <row r="375" spans="1:26" x14ac:dyDescent="0.25">
      <c r="A375" s="80" t="s">
        <v>419</v>
      </c>
      <c r="B375" s="80" t="s">
        <v>1728</v>
      </c>
      <c r="C375" s="81">
        <v>1430</v>
      </c>
      <c r="D375" s="82">
        <v>1425</v>
      </c>
      <c r="E375" s="82">
        <v>107</v>
      </c>
      <c r="F375" s="82">
        <v>102</v>
      </c>
      <c r="G375" s="82">
        <v>48</v>
      </c>
      <c r="H375" s="82">
        <v>141</v>
      </c>
      <c r="I375" s="82">
        <v>1027</v>
      </c>
      <c r="J375" s="83">
        <v>0</v>
      </c>
      <c r="K375" s="84">
        <f t="shared" si="48"/>
        <v>1425</v>
      </c>
      <c r="L375" s="9">
        <f>SUM(D371:D375)</f>
        <v>1596</v>
      </c>
      <c r="S375" s="11" t="s">
        <v>9785</v>
      </c>
      <c r="T375" s="16">
        <v>0</v>
      </c>
      <c r="U375" s="16">
        <v>0</v>
      </c>
      <c r="V375" s="16">
        <v>0</v>
      </c>
      <c r="W375" s="16">
        <v>52</v>
      </c>
      <c r="X375" s="16">
        <v>0</v>
      </c>
      <c r="Y375" s="11">
        <f t="shared" si="49"/>
        <v>52</v>
      </c>
      <c r="Z375" s="9"/>
    </row>
    <row r="376" spans="1:26" x14ac:dyDescent="0.25">
      <c r="A376" s="85" t="s">
        <v>232</v>
      </c>
      <c r="B376" s="85" t="s">
        <v>2105</v>
      </c>
      <c r="C376" s="86">
        <v>52</v>
      </c>
      <c r="D376" s="87">
        <v>52</v>
      </c>
      <c r="E376" s="87">
        <v>0</v>
      </c>
      <c r="F376" s="87">
        <v>0</v>
      </c>
      <c r="G376" s="87">
        <v>0</v>
      </c>
      <c r="H376" s="87">
        <v>52</v>
      </c>
      <c r="I376" s="87">
        <v>0</v>
      </c>
      <c r="J376" s="84">
        <v>0</v>
      </c>
      <c r="K376" s="84">
        <f t="shared" si="48"/>
        <v>52</v>
      </c>
      <c r="L376" s="9">
        <v>52</v>
      </c>
      <c r="T376" s="9">
        <f>SUM(T365:T375)</f>
        <v>131</v>
      </c>
      <c r="U376" s="9">
        <f>SUM(U365:U375)</f>
        <v>169</v>
      </c>
      <c r="V376" s="9">
        <f>SUM(V365:V375)</f>
        <v>72</v>
      </c>
      <c r="W376" s="9">
        <f>SUM(W365:W375)</f>
        <v>350</v>
      </c>
      <c r="X376" s="9">
        <f>SUM(X365:X375)</f>
        <v>1217</v>
      </c>
      <c r="Y376" s="11">
        <f t="shared" si="49"/>
        <v>1939</v>
      </c>
    </row>
    <row r="377" spans="1:26" x14ac:dyDescent="0.25">
      <c r="A377" s="85" t="s">
        <v>9787</v>
      </c>
      <c r="B377" s="93"/>
      <c r="C377" s="93">
        <f t="shared" ref="C377:I377" si="50">SUM(C364:C376)</f>
        <v>1952</v>
      </c>
      <c r="D377" s="93">
        <f t="shared" si="50"/>
        <v>1939</v>
      </c>
      <c r="E377" s="93">
        <f t="shared" si="50"/>
        <v>131</v>
      </c>
      <c r="F377" s="93">
        <f t="shared" si="50"/>
        <v>169</v>
      </c>
      <c r="G377" s="93">
        <f t="shared" si="50"/>
        <v>72</v>
      </c>
      <c r="H377" s="93">
        <f t="shared" si="50"/>
        <v>350</v>
      </c>
      <c r="I377" s="93">
        <f t="shared" si="50"/>
        <v>1217</v>
      </c>
      <c r="J377" s="93">
        <v>0</v>
      </c>
      <c r="K377" s="93">
        <f>SUM(K364:K376)</f>
        <v>1939</v>
      </c>
      <c r="L377" s="9">
        <f>SUM(L364:L376)</f>
        <v>1939</v>
      </c>
    </row>
    <row r="378" spans="1:26" x14ac:dyDescent="0.25">
      <c r="I378" s="7" t="s">
        <v>9812</v>
      </c>
      <c r="S378" s="11" t="s">
        <v>9786</v>
      </c>
      <c r="T378" s="11" t="s">
        <v>195</v>
      </c>
      <c r="U378" s="11" t="s">
        <v>140</v>
      </c>
      <c r="V378" s="11" t="s">
        <v>157</v>
      </c>
      <c r="W378" s="11" t="s">
        <v>89</v>
      </c>
      <c r="X378" s="11" t="s">
        <v>343</v>
      </c>
      <c r="Y378" s="11" t="s">
        <v>8746</v>
      </c>
    </row>
    <row r="379" spans="1:26" x14ac:dyDescent="0.25">
      <c r="S379" s="11" t="s">
        <v>8756</v>
      </c>
      <c r="T379" s="16">
        <v>0</v>
      </c>
      <c r="U379" s="16">
        <v>0</v>
      </c>
      <c r="V379" s="16">
        <v>0</v>
      </c>
      <c r="W379" s="16">
        <v>0</v>
      </c>
      <c r="X379" s="16">
        <v>0</v>
      </c>
      <c r="Y379" s="11">
        <f t="shared" ref="Y379:Y390" si="51">SUM(T379:X379)</f>
        <v>0</v>
      </c>
    </row>
    <row r="380" spans="1:26" x14ac:dyDescent="0.25">
      <c r="C380" s="9"/>
      <c r="D380" s="9"/>
      <c r="E380" s="9"/>
      <c r="F380" s="9"/>
      <c r="G380" s="9"/>
      <c r="H380" s="9"/>
      <c r="I380" s="9"/>
      <c r="J380" s="9"/>
      <c r="S380" s="88" t="s">
        <v>8757</v>
      </c>
      <c r="T380" s="89">
        <v>0</v>
      </c>
      <c r="U380" s="89">
        <v>0</v>
      </c>
      <c r="V380" s="89">
        <v>0</v>
      </c>
      <c r="W380" s="90">
        <v>0</v>
      </c>
      <c r="X380" s="89">
        <v>0</v>
      </c>
      <c r="Y380" s="11">
        <f t="shared" si="51"/>
        <v>0</v>
      </c>
    </row>
    <row r="381" spans="1:26" x14ac:dyDescent="0.25">
      <c r="S381" s="11" t="s">
        <v>8758</v>
      </c>
      <c r="T381" s="91">
        <v>0</v>
      </c>
      <c r="U381" s="91">
        <v>0</v>
      </c>
      <c r="V381" s="91">
        <v>0</v>
      </c>
      <c r="W381" s="16">
        <v>0</v>
      </c>
      <c r="X381" s="91">
        <v>0</v>
      </c>
      <c r="Y381" s="11">
        <f t="shared" si="51"/>
        <v>0</v>
      </c>
    </row>
    <row r="382" spans="1:26" x14ac:dyDescent="0.25">
      <c r="S382" s="88" t="s">
        <v>8759</v>
      </c>
      <c r="T382" s="92">
        <v>0</v>
      </c>
      <c r="U382" s="92">
        <v>0</v>
      </c>
      <c r="V382" s="92">
        <v>0</v>
      </c>
      <c r="W382" s="92">
        <v>0</v>
      </c>
      <c r="X382" s="92">
        <v>0</v>
      </c>
      <c r="Y382" s="11">
        <f t="shared" si="51"/>
        <v>0</v>
      </c>
    </row>
    <row r="383" spans="1:26" x14ac:dyDescent="0.25">
      <c r="S383" s="94" t="s">
        <v>8760</v>
      </c>
      <c r="T383" s="95">
        <v>0</v>
      </c>
      <c r="U383" s="95">
        <v>0</v>
      </c>
      <c r="V383" s="95">
        <v>0</v>
      </c>
      <c r="W383" s="95">
        <v>0</v>
      </c>
      <c r="X383" s="95">
        <v>0</v>
      </c>
      <c r="Y383" s="94">
        <f t="shared" si="51"/>
        <v>0</v>
      </c>
    </row>
    <row r="384" spans="1:26" x14ac:dyDescent="0.25">
      <c r="S384" s="88" t="s">
        <v>8761</v>
      </c>
      <c r="T384" s="96">
        <v>0</v>
      </c>
      <c r="U384" s="96">
        <v>0</v>
      </c>
      <c r="V384" s="96">
        <v>0</v>
      </c>
      <c r="W384" s="96">
        <v>0</v>
      </c>
      <c r="X384" s="96">
        <v>0</v>
      </c>
      <c r="Y384" s="11">
        <f t="shared" si="51"/>
        <v>0</v>
      </c>
    </row>
    <row r="385" spans="8:26" x14ac:dyDescent="0.25">
      <c r="S385" s="11" t="s">
        <v>8762</v>
      </c>
      <c r="T385" s="97">
        <v>0</v>
      </c>
      <c r="U385" s="97">
        <v>0</v>
      </c>
      <c r="V385" s="97">
        <v>0</v>
      </c>
      <c r="W385" s="97">
        <v>0</v>
      </c>
      <c r="X385" s="97">
        <v>0</v>
      </c>
      <c r="Y385" s="11">
        <f t="shared" si="51"/>
        <v>0</v>
      </c>
    </row>
    <row r="386" spans="8:26" x14ac:dyDescent="0.25">
      <c r="S386" s="88" t="s">
        <v>8763</v>
      </c>
      <c r="T386" s="96">
        <v>0</v>
      </c>
      <c r="U386" s="96">
        <v>0</v>
      </c>
      <c r="V386" s="96">
        <v>0</v>
      </c>
      <c r="W386" s="96">
        <v>0</v>
      </c>
      <c r="X386" s="96">
        <v>0</v>
      </c>
      <c r="Y386" s="11">
        <f t="shared" si="51"/>
        <v>0</v>
      </c>
    </row>
    <row r="387" spans="8:26" x14ac:dyDescent="0.25">
      <c r="S387" s="11" t="s">
        <v>8764</v>
      </c>
      <c r="T387" s="87">
        <v>0</v>
      </c>
      <c r="U387" s="87">
        <v>7</v>
      </c>
      <c r="V387" s="87">
        <v>0</v>
      </c>
      <c r="W387" s="87">
        <v>20</v>
      </c>
      <c r="X387" s="87">
        <v>0</v>
      </c>
      <c r="Y387" s="11">
        <f t="shared" si="51"/>
        <v>27</v>
      </c>
    </row>
    <row r="388" spans="8:26" x14ac:dyDescent="0.25">
      <c r="S388" s="88" t="s">
        <v>8765</v>
      </c>
      <c r="T388" s="82">
        <v>12</v>
      </c>
      <c r="U388" s="82">
        <v>22</v>
      </c>
      <c r="V388" s="82">
        <v>12</v>
      </c>
      <c r="W388" s="82">
        <v>47</v>
      </c>
      <c r="X388" s="82">
        <v>1</v>
      </c>
      <c r="Y388" s="11">
        <f t="shared" si="51"/>
        <v>94</v>
      </c>
    </row>
    <row r="389" spans="8:26" x14ac:dyDescent="0.25">
      <c r="S389" s="11" t="s">
        <v>9785</v>
      </c>
      <c r="T389" s="87">
        <v>0</v>
      </c>
      <c r="U389" s="87">
        <v>0</v>
      </c>
      <c r="V389" s="87">
        <v>0</v>
      </c>
      <c r="W389" s="87">
        <v>0</v>
      </c>
      <c r="X389" s="87">
        <v>0</v>
      </c>
      <c r="Y389" s="11">
        <f t="shared" si="51"/>
        <v>0</v>
      </c>
    </row>
    <row r="390" spans="8:26" x14ac:dyDescent="0.25">
      <c r="T390" s="98">
        <f>SUM(T379:T389)</f>
        <v>12</v>
      </c>
      <c r="U390" s="98">
        <f>SUM(U379:U389)</f>
        <v>29</v>
      </c>
      <c r="V390" s="98">
        <f>SUM(V379:V389)</f>
        <v>12</v>
      </c>
      <c r="W390" s="98">
        <f>SUM(W379:W389)</f>
        <v>67</v>
      </c>
      <c r="X390" s="98">
        <f>SUM(X379:X389)</f>
        <v>1</v>
      </c>
      <c r="Y390" s="94">
        <f t="shared" si="51"/>
        <v>121</v>
      </c>
    </row>
    <row r="392" spans="8:26" x14ac:dyDescent="0.25">
      <c r="S392" s="11" t="s">
        <v>9788</v>
      </c>
      <c r="T392" s="11" t="s">
        <v>195</v>
      </c>
      <c r="U392" s="11" t="s">
        <v>140</v>
      </c>
      <c r="V392" s="11" t="s">
        <v>157</v>
      </c>
      <c r="W392" s="11" t="s">
        <v>89</v>
      </c>
      <c r="X392" s="11" t="s">
        <v>343</v>
      </c>
      <c r="Y392" s="11" t="s">
        <v>9789</v>
      </c>
    </row>
    <row r="393" spans="8:26" x14ac:dyDescent="0.25">
      <c r="S393" s="11" t="s">
        <v>8756</v>
      </c>
      <c r="T393" s="16">
        <v>0</v>
      </c>
      <c r="U393" s="16">
        <v>0</v>
      </c>
      <c r="V393" s="16">
        <v>0</v>
      </c>
      <c r="W393" s="16">
        <v>0</v>
      </c>
      <c r="X393" s="16">
        <v>0</v>
      </c>
      <c r="Y393" s="16">
        <f t="shared" ref="Y393:Y404" si="52">SUM(T393:W393)</f>
        <v>0</v>
      </c>
      <c r="Z393" s="11" t="s">
        <v>8756</v>
      </c>
    </row>
    <row r="394" spans="8:26" x14ac:dyDescent="0.25">
      <c r="S394" s="88" t="s">
        <v>8757</v>
      </c>
      <c r="T394" s="89">
        <v>0</v>
      </c>
      <c r="U394" s="89">
        <v>0</v>
      </c>
      <c r="V394" s="89">
        <v>0</v>
      </c>
      <c r="W394" s="89">
        <v>0</v>
      </c>
      <c r="X394" s="89">
        <v>0</v>
      </c>
      <c r="Y394" s="16">
        <f t="shared" si="52"/>
        <v>0</v>
      </c>
      <c r="Z394" s="88" t="s">
        <v>8757</v>
      </c>
    </row>
    <row r="395" spans="8:26" x14ac:dyDescent="0.25">
      <c r="S395" s="11" t="s">
        <v>8758</v>
      </c>
      <c r="T395" s="16">
        <v>0</v>
      </c>
      <c r="U395" s="16">
        <v>0</v>
      </c>
      <c r="V395" s="16">
        <v>0</v>
      </c>
      <c r="W395" s="16">
        <v>0</v>
      </c>
      <c r="X395" s="16">
        <v>0</v>
      </c>
      <c r="Y395" s="16">
        <f t="shared" si="52"/>
        <v>0</v>
      </c>
      <c r="Z395" s="11" t="s">
        <v>8758</v>
      </c>
    </row>
    <row r="396" spans="8:26" x14ac:dyDescent="0.25">
      <c r="H396" s="99"/>
      <c r="S396" s="88" t="s">
        <v>8759</v>
      </c>
      <c r="T396" s="89">
        <v>0</v>
      </c>
      <c r="U396" s="89">
        <v>0</v>
      </c>
      <c r="V396" s="89">
        <v>0</v>
      </c>
      <c r="W396" s="89">
        <v>0</v>
      </c>
      <c r="X396" s="89">
        <v>0</v>
      </c>
      <c r="Y396" s="16">
        <f t="shared" si="52"/>
        <v>0</v>
      </c>
      <c r="Z396" s="88" t="s">
        <v>8759</v>
      </c>
    </row>
    <row r="397" spans="8:26" x14ac:dyDescent="0.25">
      <c r="H397" s="99"/>
      <c r="S397" s="11" t="s">
        <v>8760</v>
      </c>
      <c r="T397" s="16">
        <v>0</v>
      </c>
      <c r="U397" s="16">
        <v>0</v>
      </c>
      <c r="V397" s="16">
        <v>0</v>
      </c>
      <c r="W397" s="16">
        <v>0</v>
      </c>
      <c r="X397" s="16">
        <v>0</v>
      </c>
      <c r="Y397" s="16">
        <f t="shared" si="52"/>
        <v>0</v>
      </c>
      <c r="Z397" s="11" t="s">
        <v>8760</v>
      </c>
    </row>
    <row r="398" spans="8:26" x14ac:dyDescent="0.25">
      <c r="H398" s="99"/>
      <c r="S398" s="88" t="s">
        <v>8761</v>
      </c>
      <c r="T398" s="89">
        <v>0</v>
      </c>
      <c r="U398" s="89">
        <v>0</v>
      </c>
      <c r="V398" s="89">
        <v>0</v>
      </c>
      <c r="W398" s="89">
        <v>0</v>
      </c>
      <c r="X398" s="89">
        <v>0</v>
      </c>
      <c r="Y398" s="16">
        <f t="shared" si="52"/>
        <v>0</v>
      </c>
      <c r="Z398" s="88" t="s">
        <v>8761</v>
      </c>
    </row>
    <row r="399" spans="8:26" x14ac:dyDescent="0.25">
      <c r="H399" s="99"/>
      <c r="S399" s="11" t="s">
        <v>8762</v>
      </c>
      <c r="T399" s="16">
        <v>0</v>
      </c>
      <c r="U399" s="16">
        <v>0</v>
      </c>
      <c r="V399" s="16">
        <v>0</v>
      </c>
      <c r="W399" s="16">
        <v>0</v>
      </c>
      <c r="X399" s="16">
        <v>2</v>
      </c>
      <c r="Y399" s="16">
        <f t="shared" si="52"/>
        <v>0</v>
      </c>
      <c r="Z399" s="11" t="s">
        <v>8762</v>
      </c>
    </row>
    <row r="400" spans="8:26" x14ac:dyDescent="0.25">
      <c r="H400" s="99"/>
      <c r="S400" s="88" t="s">
        <v>8763</v>
      </c>
      <c r="T400" s="89">
        <v>0</v>
      </c>
      <c r="U400" s="89">
        <v>8</v>
      </c>
      <c r="V400" s="89">
        <v>0</v>
      </c>
      <c r="W400" s="89">
        <v>24</v>
      </c>
      <c r="X400" s="89">
        <v>35</v>
      </c>
      <c r="Y400" s="16">
        <f t="shared" si="52"/>
        <v>32</v>
      </c>
      <c r="Z400" s="88" t="s">
        <v>8763</v>
      </c>
    </row>
    <row r="401" spans="1:26" x14ac:dyDescent="0.25">
      <c r="H401" s="99"/>
      <c r="S401" s="11" t="s">
        <v>8764</v>
      </c>
      <c r="T401" s="16">
        <v>12</v>
      </c>
      <c r="U401" s="16">
        <v>21</v>
      </c>
      <c r="V401" s="16">
        <v>12</v>
      </c>
      <c r="W401" s="16">
        <v>37</v>
      </c>
      <c r="X401" s="16">
        <v>113</v>
      </c>
      <c r="Y401" s="16">
        <f t="shared" si="52"/>
        <v>82</v>
      </c>
      <c r="Z401" s="11" t="s">
        <v>8764</v>
      </c>
    </row>
    <row r="402" spans="1:26" x14ac:dyDescent="0.25">
      <c r="S402" s="88" t="s">
        <v>8765</v>
      </c>
      <c r="T402" s="89">
        <v>107</v>
      </c>
      <c r="U402" s="89">
        <v>111</v>
      </c>
      <c r="V402" s="89">
        <v>48</v>
      </c>
      <c r="W402" s="89">
        <v>170</v>
      </c>
      <c r="X402" s="89">
        <v>1066</v>
      </c>
      <c r="Y402" s="16">
        <f t="shared" si="52"/>
        <v>436</v>
      </c>
      <c r="Z402" s="88" t="s">
        <v>8765</v>
      </c>
    </row>
    <row r="403" spans="1:26" x14ac:dyDescent="0.25">
      <c r="S403" s="11" t="s">
        <v>9785</v>
      </c>
      <c r="T403" s="16">
        <v>0</v>
      </c>
      <c r="U403" s="16">
        <v>0</v>
      </c>
      <c r="V403" s="16">
        <v>0</v>
      </c>
      <c r="W403" s="16">
        <v>52</v>
      </c>
      <c r="X403" s="16">
        <v>0</v>
      </c>
      <c r="Y403" s="16">
        <f t="shared" si="52"/>
        <v>52</v>
      </c>
      <c r="Z403" s="11" t="s">
        <v>9785</v>
      </c>
    </row>
    <row r="404" spans="1:26" x14ac:dyDescent="0.25">
      <c r="T404" s="9">
        <f>SUM(T393:T403)</f>
        <v>119</v>
      </c>
      <c r="U404" s="9">
        <f>SUM(U393:U403)</f>
        <v>140</v>
      </c>
      <c r="V404" s="9">
        <f>SUM(V393:V403)</f>
        <v>60</v>
      </c>
      <c r="W404" s="9">
        <f>SUM(W393:W403)</f>
        <v>283</v>
      </c>
      <c r="X404" s="9">
        <f>SUM(X393:X403)</f>
        <v>1216</v>
      </c>
      <c r="Y404" s="16">
        <f t="shared" si="52"/>
        <v>602</v>
      </c>
    </row>
    <row r="410" spans="1:26" ht="39.6" x14ac:dyDescent="0.25">
      <c r="A410" s="75" t="s">
        <v>9813</v>
      </c>
      <c r="B410" s="75" t="s">
        <v>8893</v>
      </c>
      <c r="C410" s="75" t="s">
        <v>8743</v>
      </c>
      <c r="D410" s="75" t="s">
        <v>9775</v>
      </c>
      <c r="E410" s="76" t="s">
        <v>9776</v>
      </c>
      <c r="F410" s="75" t="s">
        <v>9777</v>
      </c>
      <c r="G410" s="75" t="s">
        <v>9778</v>
      </c>
      <c r="H410" s="75" t="s">
        <v>9779</v>
      </c>
      <c r="I410" s="75" t="s">
        <v>9780</v>
      </c>
      <c r="J410" s="77" t="s">
        <v>9781</v>
      </c>
      <c r="K410" s="78" t="s">
        <v>9782</v>
      </c>
      <c r="L410" s="79" t="s">
        <v>9814</v>
      </c>
      <c r="S410" s="7" t="s">
        <v>9813</v>
      </c>
    </row>
    <row r="411" spans="1:26" x14ac:dyDescent="0.25">
      <c r="A411" s="85" t="s">
        <v>9795</v>
      </c>
      <c r="B411" s="85" t="s">
        <v>1728</v>
      </c>
      <c r="C411" s="86">
        <v>1</v>
      </c>
      <c r="D411" s="87">
        <v>1</v>
      </c>
      <c r="E411" s="87">
        <v>0</v>
      </c>
      <c r="F411" s="87">
        <v>0</v>
      </c>
      <c r="G411" s="87">
        <v>0</v>
      </c>
      <c r="H411" s="87">
        <v>1</v>
      </c>
      <c r="I411" s="87">
        <v>0</v>
      </c>
      <c r="J411" s="84">
        <v>0</v>
      </c>
      <c r="K411" s="84">
        <f t="shared" ref="K411:K429" si="53">SUM(E411:J411)</f>
        <v>1</v>
      </c>
      <c r="L411" s="9">
        <v>1</v>
      </c>
      <c r="S411" s="11" t="s">
        <v>9784</v>
      </c>
      <c r="T411" s="11" t="s">
        <v>195</v>
      </c>
      <c r="U411" s="11" t="s">
        <v>140</v>
      </c>
      <c r="V411" s="11" t="s">
        <v>157</v>
      </c>
      <c r="W411" s="11" t="s">
        <v>89</v>
      </c>
      <c r="X411" s="11" t="s">
        <v>343</v>
      </c>
      <c r="Y411" s="11" t="s">
        <v>8746</v>
      </c>
    </row>
    <row r="412" spans="1:26" x14ac:dyDescent="0.25">
      <c r="A412" s="80" t="s">
        <v>9815</v>
      </c>
      <c r="B412" s="80" t="s">
        <v>6281</v>
      </c>
      <c r="C412" s="81">
        <v>1</v>
      </c>
      <c r="D412" s="82">
        <v>1</v>
      </c>
      <c r="E412" s="82">
        <v>0</v>
      </c>
      <c r="F412" s="82">
        <v>0</v>
      </c>
      <c r="G412" s="82">
        <v>0</v>
      </c>
      <c r="H412" s="82">
        <v>1</v>
      </c>
      <c r="I412" s="82">
        <v>0</v>
      </c>
      <c r="J412" s="83">
        <v>0</v>
      </c>
      <c r="K412" s="84">
        <f t="shared" si="53"/>
        <v>1</v>
      </c>
      <c r="L412" s="9">
        <v>1</v>
      </c>
      <c r="S412" s="11" t="s">
        <v>8756</v>
      </c>
      <c r="T412" s="16">
        <v>0</v>
      </c>
      <c r="U412" s="16">
        <v>0</v>
      </c>
      <c r="V412" s="16">
        <v>0</v>
      </c>
      <c r="W412" s="16">
        <v>0</v>
      </c>
      <c r="X412" s="16">
        <v>0</v>
      </c>
      <c r="Y412" s="11">
        <f t="shared" ref="Y412:Y423" si="54">SUM(T412:X412)</f>
        <v>0</v>
      </c>
    </row>
    <row r="413" spans="1:26" x14ac:dyDescent="0.25">
      <c r="A413" s="85" t="s">
        <v>9808</v>
      </c>
      <c r="B413" s="85" t="s">
        <v>6281</v>
      </c>
      <c r="C413" s="86">
        <v>1</v>
      </c>
      <c r="D413" s="87">
        <v>1</v>
      </c>
      <c r="E413" s="87">
        <v>0</v>
      </c>
      <c r="F413" s="87">
        <v>0</v>
      </c>
      <c r="G413" s="87">
        <v>0</v>
      </c>
      <c r="H413" s="87">
        <v>1</v>
      </c>
      <c r="I413" s="87">
        <v>0</v>
      </c>
      <c r="J413" s="84">
        <v>0</v>
      </c>
      <c r="K413" s="84">
        <f t="shared" si="53"/>
        <v>1</v>
      </c>
      <c r="L413" s="9">
        <v>1</v>
      </c>
      <c r="S413" s="88" t="s">
        <v>8757</v>
      </c>
      <c r="T413" s="89">
        <v>0</v>
      </c>
      <c r="U413" s="89">
        <v>0</v>
      </c>
      <c r="V413" s="89">
        <v>0</v>
      </c>
      <c r="W413" s="89">
        <v>0</v>
      </c>
      <c r="X413" s="89">
        <v>0</v>
      </c>
      <c r="Y413" s="11">
        <f t="shared" si="54"/>
        <v>0</v>
      </c>
    </row>
    <row r="414" spans="1:26" x14ac:dyDescent="0.25">
      <c r="A414" s="80" t="s">
        <v>95</v>
      </c>
      <c r="B414" s="80" t="s">
        <v>1728</v>
      </c>
      <c r="C414" s="81">
        <v>2</v>
      </c>
      <c r="D414" s="82">
        <v>2</v>
      </c>
      <c r="E414" s="82">
        <v>0</v>
      </c>
      <c r="F414" s="82">
        <v>0</v>
      </c>
      <c r="G414" s="82">
        <v>0</v>
      </c>
      <c r="H414" s="82">
        <v>2</v>
      </c>
      <c r="I414" s="82">
        <v>0</v>
      </c>
      <c r="J414" s="83">
        <v>0</v>
      </c>
      <c r="K414" s="84">
        <f t="shared" si="53"/>
        <v>2</v>
      </c>
      <c r="L414" s="9">
        <v>2</v>
      </c>
      <c r="S414" s="11" t="s">
        <v>8758</v>
      </c>
      <c r="T414" s="16">
        <v>0</v>
      </c>
      <c r="U414" s="16">
        <v>0</v>
      </c>
      <c r="V414" s="16">
        <v>0</v>
      </c>
      <c r="W414" s="16">
        <v>1</v>
      </c>
      <c r="X414" s="16">
        <v>0</v>
      </c>
      <c r="Y414" s="11">
        <f t="shared" si="54"/>
        <v>1</v>
      </c>
    </row>
    <row r="415" spans="1:26" x14ac:dyDescent="0.25">
      <c r="A415" s="85" t="s">
        <v>2145</v>
      </c>
      <c r="B415" s="85" t="s">
        <v>6281</v>
      </c>
      <c r="C415" s="86">
        <v>2</v>
      </c>
      <c r="D415" s="87">
        <v>2</v>
      </c>
      <c r="E415" s="87">
        <v>0</v>
      </c>
      <c r="F415" s="87">
        <v>0</v>
      </c>
      <c r="G415" s="87">
        <v>0</v>
      </c>
      <c r="H415" s="87">
        <v>2</v>
      </c>
      <c r="I415" s="87">
        <v>0</v>
      </c>
      <c r="J415" s="84">
        <v>0</v>
      </c>
      <c r="K415" s="84">
        <f t="shared" si="53"/>
        <v>2</v>
      </c>
      <c r="S415" s="88" t="s">
        <v>8759</v>
      </c>
      <c r="T415" s="89">
        <v>0</v>
      </c>
      <c r="U415" s="89">
        <v>0</v>
      </c>
      <c r="V415" s="89">
        <v>0</v>
      </c>
      <c r="W415" s="89">
        <v>1</v>
      </c>
      <c r="X415" s="89">
        <v>0</v>
      </c>
      <c r="Y415" s="11">
        <f t="shared" si="54"/>
        <v>1</v>
      </c>
    </row>
    <row r="416" spans="1:26" x14ac:dyDescent="0.25">
      <c r="A416" s="85" t="s">
        <v>2145</v>
      </c>
      <c r="B416" s="85" t="s">
        <v>2105</v>
      </c>
      <c r="C416" s="86">
        <v>3</v>
      </c>
      <c r="D416" s="87">
        <v>3</v>
      </c>
      <c r="E416" s="87">
        <v>0</v>
      </c>
      <c r="F416" s="87">
        <v>0</v>
      </c>
      <c r="G416" s="87">
        <v>0</v>
      </c>
      <c r="H416" s="87">
        <v>0</v>
      </c>
      <c r="I416" s="87">
        <v>3</v>
      </c>
      <c r="J416" s="84">
        <v>0</v>
      </c>
      <c r="K416" s="84">
        <f t="shared" si="53"/>
        <v>3</v>
      </c>
      <c r="S416" s="11" t="s">
        <v>8760</v>
      </c>
      <c r="T416" s="16">
        <v>0</v>
      </c>
      <c r="U416" s="16">
        <v>0</v>
      </c>
      <c r="V416" s="16">
        <v>0</v>
      </c>
      <c r="W416" s="16">
        <v>1</v>
      </c>
      <c r="X416" s="16">
        <v>0</v>
      </c>
      <c r="Y416" s="11">
        <f t="shared" si="54"/>
        <v>1</v>
      </c>
    </row>
    <row r="417" spans="1:26" x14ac:dyDescent="0.25">
      <c r="A417" s="85" t="s">
        <v>2145</v>
      </c>
      <c r="B417" s="85" t="s">
        <v>1728</v>
      </c>
      <c r="C417" s="86">
        <v>3</v>
      </c>
      <c r="D417" s="87">
        <v>3</v>
      </c>
      <c r="E417" s="87">
        <v>0</v>
      </c>
      <c r="F417" s="87">
        <v>0</v>
      </c>
      <c r="G417" s="87">
        <v>0</v>
      </c>
      <c r="H417" s="87">
        <v>1</v>
      </c>
      <c r="I417" s="87">
        <v>2</v>
      </c>
      <c r="J417" s="84">
        <v>0</v>
      </c>
      <c r="K417" s="84">
        <f t="shared" si="53"/>
        <v>3</v>
      </c>
      <c r="L417" s="9">
        <v>8</v>
      </c>
      <c r="S417" s="88" t="s">
        <v>8761</v>
      </c>
      <c r="T417" s="89">
        <v>0</v>
      </c>
      <c r="U417" s="89">
        <v>0</v>
      </c>
      <c r="V417" s="89">
        <v>0</v>
      </c>
      <c r="W417" s="89">
        <v>2</v>
      </c>
      <c r="X417" s="89">
        <v>0</v>
      </c>
      <c r="Y417" s="11">
        <f t="shared" si="54"/>
        <v>2</v>
      </c>
    </row>
    <row r="418" spans="1:26" x14ac:dyDescent="0.25">
      <c r="A418" s="80" t="s">
        <v>2220</v>
      </c>
      <c r="B418" s="80" t="s">
        <v>6281</v>
      </c>
      <c r="C418" s="81">
        <v>1</v>
      </c>
      <c r="D418" s="82">
        <v>1</v>
      </c>
      <c r="E418" s="82">
        <v>0</v>
      </c>
      <c r="F418" s="82">
        <v>0</v>
      </c>
      <c r="G418" s="82">
        <v>0</v>
      </c>
      <c r="H418" s="82">
        <v>1</v>
      </c>
      <c r="I418" s="82">
        <v>0</v>
      </c>
      <c r="J418" s="83">
        <v>0</v>
      </c>
      <c r="K418" s="84">
        <f t="shared" si="53"/>
        <v>1</v>
      </c>
      <c r="S418" s="11" t="s">
        <v>8762</v>
      </c>
      <c r="T418" s="16">
        <v>0</v>
      </c>
      <c r="U418" s="16">
        <v>0</v>
      </c>
      <c r="V418" s="16">
        <v>0</v>
      </c>
      <c r="W418" s="16">
        <v>3</v>
      </c>
      <c r="X418" s="16">
        <v>5</v>
      </c>
      <c r="Y418" s="11">
        <f t="shared" si="54"/>
        <v>8</v>
      </c>
    </row>
    <row r="419" spans="1:26" x14ac:dyDescent="0.25">
      <c r="A419" s="80" t="s">
        <v>2220</v>
      </c>
      <c r="B419" s="80" t="s">
        <v>1728</v>
      </c>
      <c r="C419" s="81">
        <v>50</v>
      </c>
      <c r="D419" s="82">
        <v>49</v>
      </c>
      <c r="E419" s="82">
        <v>1</v>
      </c>
      <c r="F419" s="82">
        <v>7</v>
      </c>
      <c r="G419" s="82">
        <v>2</v>
      </c>
      <c r="H419" s="82">
        <v>17</v>
      </c>
      <c r="I419" s="82">
        <v>22</v>
      </c>
      <c r="J419" s="83">
        <v>0</v>
      </c>
      <c r="K419" s="84">
        <f t="shared" si="53"/>
        <v>49</v>
      </c>
      <c r="L419" s="9">
        <v>50</v>
      </c>
      <c r="S419" s="88" t="s">
        <v>8763</v>
      </c>
      <c r="T419" s="89">
        <v>1</v>
      </c>
      <c r="U419" s="89">
        <v>7</v>
      </c>
      <c r="V419" s="89">
        <v>2</v>
      </c>
      <c r="W419" s="89">
        <v>18</v>
      </c>
      <c r="X419" s="89">
        <v>22</v>
      </c>
      <c r="Y419" s="11">
        <f t="shared" si="54"/>
        <v>50</v>
      </c>
      <c r="Z419" s="9"/>
    </row>
    <row r="420" spans="1:26" x14ac:dyDescent="0.25">
      <c r="A420" s="85" t="s">
        <v>1314</v>
      </c>
      <c r="B420" s="85" t="s">
        <v>6281</v>
      </c>
      <c r="C420" s="86">
        <v>14</v>
      </c>
      <c r="D420" s="87">
        <v>14</v>
      </c>
      <c r="E420" s="87">
        <v>1</v>
      </c>
      <c r="F420" s="87">
        <v>6</v>
      </c>
      <c r="G420" s="87">
        <v>2</v>
      </c>
      <c r="H420" s="87">
        <v>5</v>
      </c>
      <c r="I420" s="87">
        <v>0</v>
      </c>
      <c r="J420" s="84">
        <v>0</v>
      </c>
      <c r="K420" s="84">
        <f t="shared" si="53"/>
        <v>14</v>
      </c>
      <c r="S420" s="11" t="s">
        <v>8764</v>
      </c>
      <c r="T420" s="16">
        <v>13</v>
      </c>
      <c r="U420" s="16">
        <v>42</v>
      </c>
      <c r="V420" s="16">
        <v>13</v>
      </c>
      <c r="W420" s="16">
        <v>24</v>
      </c>
      <c r="X420" s="16">
        <v>371</v>
      </c>
      <c r="Y420" s="11">
        <f t="shared" si="54"/>
        <v>463</v>
      </c>
      <c r="Z420" s="9"/>
    </row>
    <row r="421" spans="1:26" x14ac:dyDescent="0.25">
      <c r="A421" s="85" t="s">
        <v>1314</v>
      </c>
      <c r="B421" s="85" t="s">
        <v>2105</v>
      </c>
      <c r="C421" s="86">
        <v>11</v>
      </c>
      <c r="D421" s="87">
        <v>11</v>
      </c>
      <c r="E421" s="87">
        <v>0</v>
      </c>
      <c r="F421" s="87">
        <v>0</v>
      </c>
      <c r="G421" s="87">
        <v>0</v>
      </c>
      <c r="H421" s="87">
        <v>0</v>
      </c>
      <c r="I421" s="87">
        <v>11</v>
      </c>
      <c r="J421" s="84">
        <v>0</v>
      </c>
      <c r="K421" s="84">
        <f t="shared" si="53"/>
        <v>11</v>
      </c>
      <c r="S421" s="88" t="s">
        <v>8765</v>
      </c>
      <c r="T421" s="89">
        <v>91</v>
      </c>
      <c r="U421" s="89">
        <v>142</v>
      </c>
      <c r="V421" s="89">
        <v>93</v>
      </c>
      <c r="W421" s="89">
        <v>239</v>
      </c>
      <c r="X421" s="89">
        <v>679</v>
      </c>
      <c r="Y421" s="11">
        <f t="shared" si="54"/>
        <v>1244</v>
      </c>
    </row>
    <row r="422" spans="1:26" x14ac:dyDescent="0.25">
      <c r="A422" s="85" t="s">
        <v>1314</v>
      </c>
      <c r="B422" s="85" t="s">
        <v>8472</v>
      </c>
      <c r="C422" s="86">
        <v>3</v>
      </c>
      <c r="D422" s="87">
        <v>1</v>
      </c>
      <c r="E422" s="87">
        <v>0</v>
      </c>
      <c r="F422" s="87">
        <v>0</v>
      </c>
      <c r="G422" s="87">
        <v>0</v>
      </c>
      <c r="H422" s="87">
        <v>1</v>
      </c>
      <c r="I422" s="87">
        <v>0</v>
      </c>
      <c r="J422" s="84">
        <v>0</v>
      </c>
      <c r="K422" s="84">
        <f t="shared" si="53"/>
        <v>1</v>
      </c>
      <c r="S422" s="11" t="s">
        <v>9785</v>
      </c>
      <c r="T422" s="16">
        <v>0</v>
      </c>
      <c r="U422" s="16">
        <v>0</v>
      </c>
      <c r="V422" s="16">
        <v>0</v>
      </c>
      <c r="W422" s="16">
        <v>1</v>
      </c>
      <c r="X422" s="16">
        <v>1</v>
      </c>
      <c r="Y422" s="11">
        <f t="shared" si="54"/>
        <v>2</v>
      </c>
      <c r="Z422" s="9"/>
    </row>
    <row r="423" spans="1:26" x14ac:dyDescent="0.25">
      <c r="A423" s="85" t="s">
        <v>1314</v>
      </c>
      <c r="B423" s="85" t="s">
        <v>1728</v>
      </c>
      <c r="C423" s="86">
        <v>440</v>
      </c>
      <c r="D423" s="87">
        <v>437</v>
      </c>
      <c r="E423" s="87">
        <v>12</v>
      </c>
      <c r="F423" s="87">
        <v>36</v>
      </c>
      <c r="G423" s="87">
        <v>11</v>
      </c>
      <c r="H423" s="87">
        <v>18</v>
      </c>
      <c r="I423" s="87">
        <v>360</v>
      </c>
      <c r="J423" s="84">
        <v>0</v>
      </c>
      <c r="K423" s="84">
        <f t="shared" si="53"/>
        <v>437</v>
      </c>
      <c r="L423" s="9">
        <f>SUM(D420:D423)</f>
        <v>463</v>
      </c>
      <c r="T423" s="9">
        <f>SUM(T412:T422)</f>
        <v>105</v>
      </c>
      <c r="U423" s="9">
        <f>SUM(U412:U422)</f>
        <v>191</v>
      </c>
      <c r="V423" s="9">
        <f>SUM(V412:V422)</f>
        <v>108</v>
      </c>
      <c r="W423" s="9">
        <f>SUM(W412:W422)</f>
        <v>290</v>
      </c>
      <c r="X423" s="9">
        <f>SUM(X412:X422)</f>
        <v>1078</v>
      </c>
      <c r="Y423" s="11">
        <f t="shared" si="54"/>
        <v>1772</v>
      </c>
    </row>
    <row r="424" spans="1:26" x14ac:dyDescent="0.25">
      <c r="A424" s="80" t="s">
        <v>419</v>
      </c>
      <c r="B424" s="80" t="s">
        <v>6281</v>
      </c>
      <c r="C424" s="81">
        <v>70</v>
      </c>
      <c r="D424" s="82">
        <v>66</v>
      </c>
      <c r="E424" s="82">
        <v>11</v>
      </c>
      <c r="F424" s="82">
        <v>37</v>
      </c>
      <c r="G424" s="82">
        <v>10</v>
      </c>
      <c r="H424" s="82">
        <v>5</v>
      </c>
      <c r="I424" s="82">
        <v>3</v>
      </c>
      <c r="J424" s="83">
        <v>0</v>
      </c>
      <c r="K424" s="84">
        <f t="shared" si="53"/>
        <v>66</v>
      </c>
    </row>
    <row r="425" spans="1:26" x14ac:dyDescent="0.25">
      <c r="A425" s="80" t="s">
        <v>419</v>
      </c>
      <c r="B425" s="80" t="s">
        <v>2105</v>
      </c>
      <c r="C425" s="81">
        <v>106</v>
      </c>
      <c r="D425" s="82">
        <v>98</v>
      </c>
      <c r="E425" s="82">
        <v>0</v>
      </c>
      <c r="F425" s="82">
        <v>9</v>
      </c>
      <c r="G425" s="82">
        <v>6</v>
      </c>
      <c r="H425" s="82">
        <v>50</v>
      </c>
      <c r="I425" s="82">
        <v>33</v>
      </c>
      <c r="J425" s="83">
        <v>0</v>
      </c>
      <c r="K425" s="84">
        <f t="shared" si="53"/>
        <v>98</v>
      </c>
      <c r="S425" s="11" t="s">
        <v>9786</v>
      </c>
      <c r="T425" s="11" t="s">
        <v>195</v>
      </c>
      <c r="U425" s="11" t="s">
        <v>140</v>
      </c>
      <c r="V425" s="11" t="s">
        <v>157</v>
      </c>
      <c r="W425" s="11" t="s">
        <v>89</v>
      </c>
      <c r="X425" s="11" t="s">
        <v>343</v>
      </c>
      <c r="Y425" s="11" t="s">
        <v>8746</v>
      </c>
    </row>
    <row r="426" spans="1:26" x14ac:dyDescent="0.25">
      <c r="A426" s="80" t="s">
        <v>419</v>
      </c>
      <c r="B426" s="80" t="s">
        <v>8472</v>
      </c>
      <c r="C426" s="81">
        <v>3</v>
      </c>
      <c r="D426" s="82">
        <v>1</v>
      </c>
      <c r="E426" s="82">
        <v>0</v>
      </c>
      <c r="F426" s="82">
        <v>0</v>
      </c>
      <c r="G426" s="82">
        <v>0</v>
      </c>
      <c r="H426" s="82">
        <v>1</v>
      </c>
      <c r="I426" s="82">
        <v>0</v>
      </c>
      <c r="J426" s="83">
        <v>0</v>
      </c>
      <c r="K426" s="84">
        <f t="shared" si="53"/>
        <v>1</v>
      </c>
      <c r="S426" s="11" t="s">
        <v>8756</v>
      </c>
      <c r="T426" s="16">
        <v>0</v>
      </c>
      <c r="U426" s="16">
        <v>0</v>
      </c>
      <c r="V426" s="16">
        <v>0</v>
      </c>
      <c r="W426" s="16">
        <v>0</v>
      </c>
      <c r="X426" s="16">
        <v>0</v>
      </c>
      <c r="Y426" s="11">
        <f t="shared" ref="Y426:Y437" si="55">SUM(T426:X426)</f>
        <v>0</v>
      </c>
    </row>
    <row r="427" spans="1:26" x14ac:dyDescent="0.25">
      <c r="A427" s="80" t="s">
        <v>419</v>
      </c>
      <c r="B427" s="80" t="s">
        <v>7432</v>
      </c>
      <c r="C427" s="81">
        <v>3</v>
      </c>
      <c r="D427" s="82">
        <v>3</v>
      </c>
      <c r="E427" s="82">
        <v>0</v>
      </c>
      <c r="F427" s="82">
        <v>0</v>
      </c>
      <c r="G427" s="82">
        <v>0</v>
      </c>
      <c r="H427" s="82">
        <v>3</v>
      </c>
      <c r="I427" s="82">
        <v>0</v>
      </c>
      <c r="J427" s="83">
        <v>0</v>
      </c>
      <c r="K427" s="84">
        <f t="shared" si="53"/>
        <v>3</v>
      </c>
      <c r="S427" s="88" t="s">
        <v>8757</v>
      </c>
      <c r="T427" s="89">
        <v>0</v>
      </c>
      <c r="U427" s="89">
        <v>0</v>
      </c>
      <c r="V427" s="89">
        <v>0</v>
      </c>
      <c r="W427" s="90">
        <v>0</v>
      </c>
      <c r="X427" s="89">
        <v>0</v>
      </c>
      <c r="Y427" s="11">
        <f t="shared" si="55"/>
        <v>0</v>
      </c>
    </row>
    <row r="428" spans="1:26" x14ac:dyDescent="0.25">
      <c r="A428" s="80" t="s">
        <v>419</v>
      </c>
      <c r="B428" s="80" t="s">
        <v>1728</v>
      </c>
      <c r="C428" s="81">
        <v>1087</v>
      </c>
      <c r="D428" s="82">
        <v>1076</v>
      </c>
      <c r="E428" s="82">
        <v>80</v>
      </c>
      <c r="F428" s="82">
        <v>96</v>
      </c>
      <c r="G428" s="82">
        <v>77</v>
      </c>
      <c r="H428" s="82">
        <v>180</v>
      </c>
      <c r="I428" s="82">
        <v>643</v>
      </c>
      <c r="J428" s="83">
        <v>0</v>
      </c>
      <c r="K428" s="84">
        <f t="shared" si="53"/>
        <v>1076</v>
      </c>
      <c r="L428" s="9">
        <f>SUM(D424:D428)</f>
        <v>1244</v>
      </c>
      <c r="S428" s="11" t="s">
        <v>8758</v>
      </c>
      <c r="T428" s="91">
        <v>0</v>
      </c>
      <c r="U428" s="91">
        <v>0</v>
      </c>
      <c r="V428" s="91">
        <v>0</v>
      </c>
      <c r="W428" s="16">
        <v>0</v>
      </c>
      <c r="X428" s="91">
        <v>0</v>
      </c>
      <c r="Y428" s="11">
        <f t="shared" si="55"/>
        <v>0</v>
      </c>
    </row>
    <row r="429" spans="1:26" x14ac:dyDescent="0.25">
      <c r="A429" s="85" t="s">
        <v>232</v>
      </c>
      <c r="B429" s="85" t="s">
        <v>1728</v>
      </c>
      <c r="C429" s="86">
        <v>2</v>
      </c>
      <c r="D429" s="87">
        <v>2</v>
      </c>
      <c r="E429" s="87">
        <v>0</v>
      </c>
      <c r="F429" s="87">
        <v>0</v>
      </c>
      <c r="G429" s="87">
        <v>0</v>
      </c>
      <c r="H429" s="87">
        <v>1</v>
      </c>
      <c r="I429" s="87">
        <v>1</v>
      </c>
      <c r="J429" s="84">
        <v>0</v>
      </c>
      <c r="K429" s="84">
        <f t="shared" si="53"/>
        <v>2</v>
      </c>
      <c r="L429" s="9">
        <v>2</v>
      </c>
      <c r="S429" s="88" t="s">
        <v>8759</v>
      </c>
      <c r="T429" s="92">
        <v>0</v>
      </c>
      <c r="U429" s="92">
        <v>0</v>
      </c>
      <c r="V429" s="92">
        <v>0</v>
      </c>
      <c r="W429" s="92">
        <v>1</v>
      </c>
      <c r="X429" s="92">
        <v>0</v>
      </c>
      <c r="Y429" s="11">
        <f t="shared" si="55"/>
        <v>1</v>
      </c>
    </row>
    <row r="430" spans="1:26" x14ac:dyDescent="0.25">
      <c r="A430" s="85" t="s">
        <v>9787</v>
      </c>
      <c r="B430" s="93"/>
      <c r="C430" s="93">
        <f t="shared" ref="C430:L430" si="56">SUM(C411:C429)</f>
        <v>1803</v>
      </c>
      <c r="D430" s="93">
        <f t="shared" si="56"/>
        <v>1772</v>
      </c>
      <c r="E430" s="93">
        <f t="shared" si="56"/>
        <v>105</v>
      </c>
      <c r="F430" s="93">
        <f t="shared" si="56"/>
        <v>191</v>
      </c>
      <c r="G430" s="93">
        <f t="shared" si="56"/>
        <v>108</v>
      </c>
      <c r="H430" s="93">
        <f t="shared" si="56"/>
        <v>290</v>
      </c>
      <c r="I430" s="93">
        <f t="shared" si="56"/>
        <v>1078</v>
      </c>
      <c r="J430" s="93">
        <f t="shared" si="56"/>
        <v>0</v>
      </c>
      <c r="K430" s="93">
        <f t="shared" si="56"/>
        <v>1772</v>
      </c>
      <c r="L430" s="9">
        <f t="shared" si="56"/>
        <v>1772</v>
      </c>
      <c r="S430" s="94" t="s">
        <v>8760</v>
      </c>
      <c r="T430" s="95">
        <v>0</v>
      </c>
      <c r="U430" s="95">
        <v>0</v>
      </c>
      <c r="V430" s="95">
        <v>0</v>
      </c>
      <c r="W430" s="95">
        <v>1</v>
      </c>
      <c r="X430" s="95">
        <v>0</v>
      </c>
      <c r="Y430" s="94">
        <f t="shared" si="55"/>
        <v>1</v>
      </c>
    </row>
    <row r="431" spans="1:26" x14ac:dyDescent="0.25">
      <c r="I431" s="7" t="s">
        <v>9816</v>
      </c>
      <c r="S431" s="88" t="s">
        <v>8761</v>
      </c>
      <c r="T431" s="96">
        <v>0</v>
      </c>
      <c r="U431" s="96">
        <v>0</v>
      </c>
      <c r="V431" s="96">
        <v>0</v>
      </c>
      <c r="W431" s="96">
        <v>0</v>
      </c>
      <c r="X431" s="96">
        <v>0</v>
      </c>
      <c r="Y431" s="11">
        <f t="shared" si="55"/>
        <v>0</v>
      </c>
    </row>
    <row r="432" spans="1:26" x14ac:dyDescent="0.25">
      <c r="S432" s="11" t="s">
        <v>8762</v>
      </c>
      <c r="T432" s="97">
        <v>0</v>
      </c>
      <c r="U432" s="97">
        <v>0</v>
      </c>
      <c r="V432" s="97">
        <v>0</v>
      </c>
      <c r="W432" s="97">
        <v>2</v>
      </c>
      <c r="X432" s="97">
        <v>0</v>
      </c>
      <c r="Y432" s="11">
        <f t="shared" si="55"/>
        <v>2</v>
      </c>
    </row>
    <row r="433" spans="19:26" x14ac:dyDescent="0.25">
      <c r="S433" s="88" t="s">
        <v>8763</v>
      </c>
      <c r="T433" s="96">
        <v>0</v>
      </c>
      <c r="U433" s="96">
        <v>0</v>
      </c>
      <c r="V433" s="96">
        <v>0</v>
      </c>
      <c r="W433" s="96">
        <v>1</v>
      </c>
      <c r="X433" s="96">
        <v>0</v>
      </c>
      <c r="Y433" s="11">
        <f t="shared" si="55"/>
        <v>1</v>
      </c>
    </row>
    <row r="434" spans="19:26" x14ac:dyDescent="0.25">
      <c r="S434" s="11" t="s">
        <v>8764</v>
      </c>
      <c r="T434" s="87">
        <v>1</v>
      </c>
      <c r="U434" s="87">
        <v>6</v>
      </c>
      <c r="V434" s="87">
        <v>2</v>
      </c>
      <c r="W434" s="87">
        <v>5</v>
      </c>
      <c r="X434" s="87">
        <v>0</v>
      </c>
      <c r="Y434" s="11">
        <f t="shared" si="55"/>
        <v>14</v>
      </c>
    </row>
    <row r="435" spans="19:26" x14ac:dyDescent="0.25">
      <c r="S435" s="88" t="s">
        <v>8765</v>
      </c>
      <c r="T435" s="82">
        <v>11</v>
      </c>
      <c r="U435" s="82">
        <v>37</v>
      </c>
      <c r="V435" s="82">
        <v>10</v>
      </c>
      <c r="W435" s="82">
        <v>5</v>
      </c>
      <c r="X435" s="82">
        <v>3</v>
      </c>
      <c r="Y435" s="11">
        <f t="shared" si="55"/>
        <v>66</v>
      </c>
    </row>
    <row r="436" spans="19:26" x14ac:dyDescent="0.25">
      <c r="S436" s="11" t="s">
        <v>9785</v>
      </c>
      <c r="T436" s="87">
        <v>0</v>
      </c>
      <c r="U436" s="87">
        <v>0</v>
      </c>
      <c r="V436" s="87">
        <v>0</v>
      </c>
      <c r="W436" s="87">
        <v>0</v>
      </c>
      <c r="X436" s="87">
        <v>0</v>
      </c>
      <c r="Y436" s="11">
        <f t="shared" si="55"/>
        <v>0</v>
      </c>
    </row>
    <row r="437" spans="19:26" x14ac:dyDescent="0.25">
      <c r="T437" s="98">
        <f>SUM(T426:T436)</f>
        <v>12</v>
      </c>
      <c r="U437" s="98">
        <f>SUM(U426:U436)</f>
        <v>43</v>
      </c>
      <c r="V437" s="98">
        <f>SUM(V426:V436)</f>
        <v>12</v>
      </c>
      <c r="W437" s="98">
        <f>SUM(W426:W436)</f>
        <v>15</v>
      </c>
      <c r="X437" s="98">
        <f>SUM(X426:X436)</f>
        <v>3</v>
      </c>
      <c r="Y437" s="94">
        <f t="shared" si="55"/>
        <v>85</v>
      </c>
    </row>
    <row r="439" spans="19:26" x14ac:dyDescent="0.25">
      <c r="S439" s="11" t="s">
        <v>9788</v>
      </c>
      <c r="T439" s="11" t="s">
        <v>195</v>
      </c>
      <c r="U439" s="11" t="s">
        <v>140</v>
      </c>
      <c r="V439" s="11" t="s">
        <v>157</v>
      </c>
      <c r="W439" s="11" t="s">
        <v>89</v>
      </c>
      <c r="X439" s="11" t="s">
        <v>343</v>
      </c>
      <c r="Y439" s="11" t="s">
        <v>9789</v>
      </c>
    </row>
    <row r="440" spans="19:26" x14ac:dyDescent="0.25">
      <c r="S440" s="11" t="s">
        <v>8756</v>
      </c>
      <c r="T440" s="16">
        <v>0</v>
      </c>
      <c r="U440" s="16">
        <v>0</v>
      </c>
      <c r="V440" s="16">
        <v>0</v>
      </c>
      <c r="W440" s="16">
        <v>0</v>
      </c>
      <c r="X440" s="16">
        <v>0</v>
      </c>
      <c r="Y440" s="16">
        <f t="shared" ref="Y440:Y451" si="57">SUM(T440:W440)</f>
        <v>0</v>
      </c>
      <c r="Z440" s="11" t="s">
        <v>8756</v>
      </c>
    </row>
    <row r="441" spans="19:26" x14ac:dyDescent="0.25">
      <c r="S441" s="88" t="s">
        <v>8757</v>
      </c>
      <c r="T441" s="89">
        <v>0</v>
      </c>
      <c r="U441" s="89">
        <v>0</v>
      </c>
      <c r="V441" s="89">
        <v>0</v>
      </c>
      <c r="W441" s="89">
        <v>0</v>
      </c>
      <c r="X441" s="89">
        <v>0</v>
      </c>
      <c r="Y441" s="16">
        <f t="shared" si="57"/>
        <v>0</v>
      </c>
      <c r="Z441" s="88" t="s">
        <v>8757</v>
      </c>
    </row>
    <row r="442" spans="19:26" x14ac:dyDescent="0.25">
      <c r="S442" s="11" t="s">
        <v>8758</v>
      </c>
      <c r="T442" s="16">
        <v>0</v>
      </c>
      <c r="U442" s="16">
        <v>0</v>
      </c>
      <c r="V442" s="16">
        <v>0</v>
      </c>
      <c r="W442" s="16">
        <v>1</v>
      </c>
      <c r="X442" s="16">
        <v>0</v>
      </c>
      <c r="Y442" s="16">
        <f t="shared" si="57"/>
        <v>1</v>
      </c>
      <c r="Z442" s="11" t="s">
        <v>8758</v>
      </c>
    </row>
    <row r="443" spans="19:26" x14ac:dyDescent="0.25">
      <c r="S443" s="88" t="s">
        <v>8759</v>
      </c>
      <c r="T443" s="89">
        <v>0</v>
      </c>
      <c r="U443" s="89">
        <v>0</v>
      </c>
      <c r="V443" s="89">
        <v>0</v>
      </c>
      <c r="W443" s="89">
        <v>0</v>
      </c>
      <c r="X443" s="89">
        <v>0</v>
      </c>
      <c r="Y443" s="16">
        <f t="shared" si="57"/>
        <v>0</v>
      </c>
      <c r="Z443" s="88" t="s">
        <v>8759</v>
      </c>
    </row>
    <row r="444" spans="19:26" x14ac:dyDescent="0.25">
      <c r="S444" s="11" t="s">
        <v>8760</v>
      </c>
      <c r="T444" s="16">
        <v>0</v>
      </c>
      <c r="U444" s="16">
        <v>0</v>
      </c>
      <c r="V444" s="16">
        <v>0</v>
      </c>
      <c r="W444" s="16">
        <v>0</v>
      </c>
      <c r="X444" s="16">
        <v>0</v>
      </c>
      <c r="Y444" s="16">
        <f t="shared" si="57"/>
        <v>0</v>
      </c>
      <c r="Z444" s="11" t="s">
        <v>8760</v>
      </c>
    </row>
    <row r="445" spans="19:26" x14ac:dyDescent="0.25">
      <c r="S445" s="88" t="s">
        <v>8761</v>
      </c>
      <c r="T445" s="89">
        <v>0</v>
      </c>
      <c r="U445" s="89">
        <v>0</v>
      </c>
      <c r="V445" s="89">
        <v>0</v>
      </c>
      <c r="W445" s="89">
        <v>2</v>
      </c>
      <c r="X445" s="89">
        <v>0</v>
      </c>
      <c r="Y445" s="16">
        <f t="shared" si="57"/>
        <v>2</v>
      </c>
      <c r="Z445" s="88" t="s">
        <v>8761</v>
      </c>
    </row>
    <row r="446" spans="19:26" x14ac:dyDescent="0.25">
      <c r="S446" s="11" t="s">
        <v>8762</v>
      </c>
      <c r="T446" s="16">
        <v>0</v>
      </c>
      <c r="U446" s="16">
        <v>0</v>
      </c>
      <c r="V446" s="16">
        <v>0</v>
      </c>
      <c r="W446" s="16">
        <v>1</v>
      </c>
      <c r="X446" s="16">
        <v>5</v>
      </c>
      <c r="Y446" s="16">
        <f t="shared" si="57"/>
        <v>1</v>
      </c>
      <c r="Z446" s="11" t="s">
        <v>8762</v>
      </c>
    </row>
    <row r="447" spans="19:26" x14ac:dyDescent="0.25">
      <c r="S447" s="88" t="s">
        <v>8763</v>
      </c>
      <c r="T447" s="89">
        <v>1</v>
      </c>
      <c r="U447" s="89">
        <v>7</v>
      </c>
      <c r="V447" s="89">
        <v>2</v>
      </c>
      <c r="W447" s="89">
        <v>17</v>
      </c>
      <c r="X447" s="89">
        <v>22</v>
      </c>
      <c r="Y447" s="16">
        <f t="shared" si="57"/>
        <v>27</v>
      </c>
      <c r="Z447" s="88" t="s">
        <v>8763</v>
      </c>
    </row>
    <row r="448" spans="19:26" x14ac:dyDescent="0.25">
      <c r="S448" s="11" t="s">
        <v>8764</v>
      </c>
      <c r="T448" s="16">
        <v>12</v>
      </c>
      <c r="U448" s="16">
        <v>36</v>
      </c>
      <c r="V448" s="16">
        <v>11</v>
      </c>
      <c r="W448" s="16">
        <v>19</v>
      </c>
      <c r="X448" s="16">
        <v>371</v>
      </c>
      <c r="Y448" s="16">
        <f t="shared" si="57"/>
        <v>78</v>
      </c>
      <c r="Z448" s="11" t="s">
        <v>8764</v>
      </c>
    </row>
    <row r="449" spans="1:26" x14ac:dyDescent="0.25">
      <c r="S449" s="88" t="s">
        <v>8765</v>
      </c>
      <c r="T449" s="89">
        <v>80</v>
      </c>
      <c r="U449" s="89">
        <v>105</v>
      </c>
      <c r="V449" s="89">
        <v>83</v>
      </c>
      <c r="W449" s="89">
        <v>234</v>
      </c>
      <c r="X449" s="89">
        <v>676</v>
      </c>
      <c r="Y449" s="16">
        <f t="shared" si="57"/>
        <v>502</v>
      </c>
      <c r="Z449" s="88" t="s">
        <v>8765</v>
      </c>
    </row>
    <row r="450" spans="1:26" x14ac:dyDescent="0.25">
      <c r="S450" s="11" t="s">
        <v>9785</v>
      </c>
      <c r="T450" s="16">
        <v>0</v>
      </c>
      <c r="U450" s="16">
        <v>0</v>
      </c>
      <c r="V450" s="16">
        <v>0</v>
      </c>
      <c r="W450" s="16">
        <v>1</v>
      </c>
      <c r="X450" s="16">
        <v>1</v>
      </c>
      <c r="Y450" s="16">
        <f t="shared" si="57"/>
        <v>1</v>
      </c>
      <c r="Z450" s="11" t="s">
        <v>9785</v>
      </c>
    </row>
    <row r="451" spans="1:26" x14ac:dyDescent="0.25">
      <c r="T451" s="9">
        <f>SUM(T440:T450)</f>
        <v>93</v>
      </c>
      <c r="U451" s="9">
        <f>SUM(U440:U450)</f>
        <v>148</v>
      </c>
      <c r="V451" s="9">
        <f>SUM(V440:V450)</f>
        <v>96</v>
      </c>
      <c r="W451" s="9">
        <f>SUM(W440:W450)</f>
        <v>275</v>
      </c>
      <c r="X451" s="9">
        <f>SUM(X440:X450)</f>
        <v>1075</v>
      </c>
      <c r="Y451" s="16">
        <f t="shared" si="57"/>
        <v>612</v>
      </c>
    </row>
    <row r="457" spans="1:26" ht="39.6" x14ac:dyDescent="0.25">
      <c r="A457" s="75" t="s">
        <v>9817</v>
      </c>
      <c r="B457" s="75" t="s">
        <v>8893</v>
      </c>
      <c r="C457" s="75" t="s">
        <v>8743</v>
      </c>
      <c r="D457" s="75" t="s">
        <v>9775</v>
      </c>
      <c r="E457" s="76" t="s">
        <v>9776</v>
      </c>
      <c r="F457" s="75" t="s">
        <v>9777</v>
      </c>
      <c r="G457" s="75" t="s">
        <v>9778</v>
      </c>
      <c r="H457" s="75" t="s">
        <v>9779</v>
      </c>
      <c r="I457" s="75" t="s">
        <v>9780</v>
      </c>
      <c r="J457" s="77" t="s">
        <v>9781</v>
      </c>
      <c r="K457" s="78" t="s">
        <v>9782</v>
      </c>
      <c r="L457" s="79" t="s">
        <v>9818</v>
      </c>
      <c r="S457" s="7" t="s">
        <v>9817</v>
      </c>
    </row>
    <row r="458" spans="1:26" x14ac:dyDescent="0.25">
      <c r="A458" s="100" t="s">
        <v>9819</v>
      </c>
      <c r="B458" s="100" t="s">
        <v>1728</v>
      </c>
      <c r="C458" s="101">
        <v>1</v>
      </c>
      <c r="D458" s="102">
        <v>1</v>
      </c>
      <c r="E458" s="102">
        <v>0</v>
      </c>
      <c r="F458" s="102">
        <v>0</v>
      </c>
      <c r="G458" s="102">
        <v>0</v>
      </c>
      <c r="H458" s="102">
        <v>1</v>
      </c>
      <c r="I458" s="102">
        <v>0</v>
      </c>
      <c r="J458" s="103">
        <v>0</v>
      </c>
      <c r="K458" s="103">
        <f t="shared" ref="K458:K481" si="58">SUM(E458:J458)</f>
        <v>1</v>
      </c>
      <c r="L458" s="79">
        <v>1</v>
      </c>
      <c r="S458" s="11" t="s">
        <v>9784</v>
      </c>
      <c r="T458" s="11" t="s">
        <v>195</v>
      </c>
      <c r="U458" s="11" t="s">
        <v>140</v>
      </c>
      <c r="V458" s="11" t="s">
        <v>157</v>
      </c>
      <c r="W458" s="11" t="s">
        <v>89</v>
      </c>
      <c r="X458" s="11" t="s">
        <v>343</v>
      </c>
      <c r="Y458" s="11" t="s">
        <v>8746</v>
      </c>
    </row>
    <row r="459" spans="1:26" x14ac:dyDescent="0.25">
      <c r="A459" s="104" t="s">
        <v>9820</v>
      </c>
      <c r="B459" s="104" t="s">
        <v>6281</v>
      </c>
      <c r="C459" s="105">
        <v>1</v>
      </c>
      <c r="D459" s="106">
        <v>1</v>
      </c>
      <c r="E459" s="106">
        <v>0</v>
      </c>
      <c r="F459" s="106">
        <v>0</v>
      </c>
      <c r="G459" s="106">
        <v>0</v>
      </c>
      <c r="H459" s="106">
        <v>1</v>
      </c>
      <c r="I459" s="106">
        <v>0</v>
      </c>
      <c r="J459" s="107">
        <v>0</v>
      </c>
      <c r="K459" s="103">
        <f t="shared" si="58"/>
        <v>1</v>
      </c>
      <c r="L459" s="9">
        <v>1</v>
      </c>
      <c r="S459" s="11" t="s">
        <v>8756</v>
      </c>
      <c r="T459" s="16">
        <v>0</v>
      </c>
      <c r="U459" s="16">
        <v>0</v>
      </c>
      <c r="V459" s="16">
        <v>0</v>
      </c>
      <c r="W459" s="16">
        <v>1</v>
      </c>
      <c r="X459" s="16">
        <v>0</v>
      </c>
      <c r="Y459" s="11">
        <f t="shared" ref="Y459:Y470" si="59">SUM(T459:X459)</f>
        <v>1</v>
      </c>
    </row>
    <row r="460" spans="1:26" x14ac:dyDescent="0.25">
      <c r="A460" s="100" t="s">
        <v>9795</v>
      </c>
      <c r="B460" s="100" t="s">
        <v>6281</v>
      </c>
      <c r="C460" s="101">
        <v>1</v>
      </c>
      <c r="D460" s="102">
        <v>1</v>
      </c>
      <c r="E460" s="102">
        <v>0</v>
      </c>
      <c r="F460" s="102">
        <v>0</v>
      </c>
      <c r="G460" s="102">
        <v>0</v>
      </c>
      <c r="H460" s="102">
        <v>1</v>
      </c>
      <c r="I460" s="102">
        <v>0</v>
      </c>
      <c r="J460" s="103">
        <v>0</v>
      </c>
      <c r="K460" s="103">
        <f t="shared" si="58"/>
        <v>1</v>
      </c>
      <c r="L460" s="9">
        <v>1</v>
      </c>
      <c r="S460" s="88" t="s">
        <v>8757</v>
      </c>
      <c r="T460" s="89">
        <v>0</v>
      </c>
      <c r="U460" s="89">
        <v>0</v>
      </c>
      <c r="V460" s="89">
        <v>0</v>
      </c>
      <c r="W460" s="89">
        <v>1</v>
      </c>
      <c r="X460" s="89">
        <v>0</v>
      </c>
      <c r="Y460" s="11">
        <f t="shared" si="59"/>
        <v>1</v>
      </c>
    </row>
    <row r="461" spans="1:26" x14ac:dyDescent="0.25">
      <c r="A461" s="104" t="s">
        <v>9815</v>
      </c>
      <c r="B461" s="104" t="s">
        <v>6281</v>
      </c>
      <c r="C461" s="105">
        <v>1</v>
      </c>
      <c r="D461" s="106">
        <v>1</v>
      </c>
      <c r="E461" s="106">
        <v>0</v>
      </c>
      <c r="F461" s="106">
        <v>0</v>
      </c>
      <c r="G461" s="106">
        <v>0</v>
      </c>
      <c r="H461" s="106">
        <v>1</v>
      </c>
      <c r="I461" s="106">
        <v>0</v>
      </c>
      <c r="J461" s="107">
        <v>0</v>
      </c>
      <c r="K461" s="103">
        <f t="shared" si="58"/>
        <v>1</v>
      </c>
      <c r="L461" s="9">
        <v>1</v>
      </c>
      <c r="S461" s="11" t="s">
        <v>8758</v>
      </c>
      <c r="T461" s="16">
        <v>0</v>
      </c>
      <c r="U461" s="16">
        <v>0</v>
      </c>
      <c r="V461" s="16">
        <v>0</v>
      </c>
      <c r="W461" s="16">
        <v>1</v>
      </c>
      <c r="X461" s="16">
        <v>0</v>
      </c>
      <c r="Y461" s="11">
        <f t="shared" si="59"/>
        <v>1</v>
      </c>
    </row>
    <row r="462" spans="1:26" x14ac:dyDescent="0.25">
      <c r="A462" s="100" t="s">
        <v>9808</v>
      </c>
      <c r="B462" s="100" t="s">
        <v>6281</v>
      </c>
      <c r="C462" s="101">
        <v>1</v>
      </c>
      <c r="D462" s="102">
        <v>1</v>
      </c>
      <c r="E462" s="102">
        <v>0</v>
      </c>
      <c r="F462" s="102">
        <v>0</v>
      </c>
      <c r="G462" s="102">
        <v>0</v>
      </c>
      <c r="H462" s="102">
        <v>1</v>
      </c>
      <c r="I462" s="102">
        <v>0</v>
      </c>
      <c r="J462" s="103">
        <v>0</v>
      </c>
      <c r="K462" s="103">
        <f t="shared" si="58"/>
        <v>1</v>
      </c>
      <c r="L462" s="9">
        <v>1</v>
      </c>
      <c r="S462" s="88" t="s">
        <v>8759</v>
      </c>
      <c r="T462" s="89">
        <v>0</v>
      </c>
      <c r="U462" s="89">
        <v>0</v>
      </c>
      <c r="V462" s="89">
        <v>0</v>
      </c>
      <c r="W462" s="89">
        <v>1</v>
      </c>
      <c r="X462" s="89">
        <v>0</v>
      </c>
      <c r="Y462" s="11">
        <f t="shared" si="59"/>
        <v>1</v>
      </c>
    </row>
    <row r="463" spans="1:26" x14ac:dyDescent="0.25">
      <c r="A463" s="104" t="s">
        <v>95</v>
      </c>
      <c r="B463" s="104" t="s">
        <v>6281</v>
      </c>
      <c r="C463" s="105">
        <v>1</v>
      </c>
      <c r="D463" s="106">
        <v>1</v>
      </c>
      <c r="E463" s="106">
        <v>0</v>
      </c>
      <c r="F463" s="106">
        <v>0</v>
      </c>
      <c r="G463" s="106">
        <v>0</v>
      </c>
      <c r="H463" s="106">
        <v>1</v>
      </c>
      <c r="I463" s="106">
        <v>0</v>
      </c>
      <c r="J463" s="107">
        <v>0</v>
      </c>
      <c r="K463" s="103">
        <f t="shared" si="58"/>
        <v>1</v>
      </c>
      <c r="S463" s="11" t="s">
        <v>8760</v>
      </c>
      <c r="T463" s="16">
        <v>0</v>
      </c>
      <c r="U463" s="16">
        <v>0</v>
      </c>
      <c r="V463" s="16">
        <v>0</v>
      </c>
      <c r="W463" s="16">
        <v>1</v>
      </c>
      <c r="X463" s="16">
        <v>0</v>
      </c>
      <c r="Y463" s="11">
        <f t="shared" si="59"/>
        <v>1</v>
      </c>
    </row>
    <row r="464" spans="1:26" x14ac:dyDescent="0.25">
      <c r="A464" s="104" t="s">
        <v>95</v>
      </c>
      <c r="B464" s="104" t="s">
        <v>2105</v>
      </c>
      <c r="C464" s="105">
        <v>1</v>
      </c>
      <c r="D464" s="106">
        <v>1</v>
      </c>
      <c r="E464" s="106">
        <v>0</v>
      </c>
      <c r="F464" s="106">
        <v>0</v>
      </c>
      <c r="G464" s="106">
        <v>0</v>
      </c>
      <c r="H464" s="108">
        <v>1</v>
      </c>
      <c r="I464" s="106">
        <v>0</v>
      </c>
      <c r="J464" s="107">
        <v>0</v>
      </c>
      <c r="K464" s="103">
        <f t="shared" si="58"/>
        <v>1</v>
      </c>
      <c r="L464" s="9">
        <v>2</v>
      </c>
      <c r="S464" s="88" t="s">
        <v>8761</v>
      </c>
      <c r="T464" s="89">
        <v>0</v>
      </c>
      <c r="U464" s="89">
        <v>0</v>
      </c>
      <c r="V464" s="89">
        <v>0</v>
      </c>
      <c r="W464" s="89">
        <v>2</v>
      </c>
      <c r="X464" s="89">
        <v>0</v>
      </c>
      <c r="Y464" s="11">
        <f t="shared" si="59"/>
        <v>2</v>
      </c>
    </row>
    <row r="465" spans="1:26" x14ac:dyDescent="0.25">
      <c r="A465" s="100" t="s">
        <v>2145</v>
      </c>
      <c r="B465" s="100" t="s">
        <v>6281</v>
      </c>
      <c r="C465" s="101">
        <v>1</v>
      </c>
      <c r="D465" s="102">
        <v>1</v>
      </c>
      <c r="E465" s="102">
        <v>0</v>
      </c>
      <c r="F465" s="102">
        <v>0</v>
      </c>
      <c r="G465" s="102">
        <v>0</v>
      </c>
      <c r="H465" s="102">
        <v>1</v>
      </c>
      <c r="I465" s="102">
        <v>0</v>
      </c>
      <c r="J465" s="103">
        <v>0</v>
      </c>
      <c r="K465" s="103">
        <f t="shared" si="58"/>
        <v>1</v>
      </c>
      <c r="S465" s="11" t="s">
        <v>8762</v>
      </c>
      <c r="T465" s="16">
        <v>0</v>
      </c>
      <c r="U465" s="16">
        <v>0</v>
      </c>
      <c r="V465" s="16">
        <v>0</v>
      </c>
      <c r="W465" s="16">
        <v>4</v>
      </c>
      <c r="X465" s="16">
        <v>1</v>
      </c>
      <c r="Y465" s="11">
        <f t="shared" si="59"/>
        <v>5</v>
      </c>
    </row>
    <row r="466" spans="1:26" x14ac:dyDescent="0.25">
      <c r="A466" s="100" t="s">
        <v>2145</v>
      </c>
      <c r="B466" s="100" t="s">
        <v>2105</v>
      </c>
      <c r="C466" s="101">
        <v>1</v>
      </c>
      <c r="D466" s="102">
        <v>1</v>
      </c>
      <c r="E466" s="102">
        <v>0</v>
      </c>
      <c r="F466" s="102">
        <v>0</v>
      </c>
      <c r="G466" s="102">
        <v>0</v>
      </c>
      <c r="H466" s="109">
        <v>1</v>
      </c>
      <c r="I466" s="102">
        <v>0</v>
      </c>
      <c r="J466" s="103">
        <v>0</v>
      </c>
      <c r="K466" s="103">
        <f t="shared" si="58"/>
        <v>1</v>
      </c>
      <c r="S466" s="88" t="s">
        <v>8763</v>
      </c>
      <c r="T466" s="89">
        <v>1</v>
      </c>
      <c r="U466" s="89">
        <v>5</v>
      </c>
      <c r="V466" s="89">
        <v>1</v>
      </c>
      <c r="W466" s="89">
        <v>23</v>
      </c>
      <c r="X466" s="89">
        <v>50</v>
      </c>
      <c r="Y466" s="11">
        <f t="shared" si="59"/>
        <v>80</v>
      </c>
      <c r="Z466" s="9"/>
    </row>
    <row r="467" spans="1:26" x14ac:dyDescent="0.25">
      <c r="A467" s="100" t="s">
        <v>2145</v>
      </c>
      <c r="B467" s="100" t="s">
        <v>1728</v>
      </c>
      <c r="C467" s="101">
        <v>3</v>
      </c>
      <c r="D467" s="102">
        <v>3</v>
      </c>
      <c r="E467" s="102">
        <v>0</v>
      </c>
      <c r="F467" s="102">
        <v>0</v>
      </c>
      <c r="G467" s="102">
        <v>0</v>
      </c>
      <c r="H467" s="102">
        <v>2</v>
      </c>
      <c r="I467" s="102">
        <v>1</v>
      </c>
      <c r="J467" s="103">
        <v>0</v>
      </c>
      <c r="K467" s="103">
        <f t="shared" si="58"/>
        <v>3</v>
      </c>
      <c r="L467" s="9">
        <v>5</v>
      </c>
      <c r="S467" s="11" t="s">
        <v>8764</v>
      </c>
      <c r="T467" s="16">
        <v>15</v>
      </c>
      <c r="U467" s="16">
        <v>44</v>
      </c>
      <c r="V467" s="16">
        <v>27</v>
      </c>
      <c r="W467" s="16">
        <v>42</v>
      </c>
      <c r="X467" s="16">
        <v>370</v>
      </c>
      <c r="Y467" s="11">
        <f t="shared" si="59"/>
        <v>498</v>
      </c>
      <c r="Z467" s="9"/>
    </row>
    <row r="468" spans="1:26" x14ac:dyDescent="0.25">
      <c r="A468" s="104" t="s">
        <v>2220</v>
      </c>
      <c r="B468" s="104" t="s">
        <v>6281</v>
      </c>
      <c r="C468" s="105">
        <v>2</v>
      </c>
      <c r="D468" s="106">
        <v>2</v>
      </c>
      <c r="E468" s="106">
        <v>0</v>
      </c>
      <c r="F468" s="106">
        <v>0</v>
      </c>
      <c r="G468" s="106">
        <v>0</v>
      </c>
      <c r="H468" s="106">
        <v>2</v>
      </c>
      <c r="I468" s="106">
        <v>0</v>
      </c>
      <c r="J468" s="107">
        <v>0</v>
      </c>
      <c r="K468" s="103">
        <f t="shared" si="58"/>
        <v>2</v>
      </c>
      <c r="S468" s="88" t="s">
        <v>8765</v>
      </c>
      <c r="T468" s="89">
        <v>54</v>
      </c>
      <c r="U468" s="89">
        <v>178</v>
      </c>
      <c r="V468" s="89">
        <v>181</v>
      </c>
      <c r="W468" s="89">
        <v>283</v>
      </c>
      <c r="X468" s="89">
        <v>559</v>
      </c>
      <c r="Y468" s="11">
        <f t="shared" si="59"/>
        <v>1255</v>
      </c>
    </row>
    <row r="469" spans="1:26" x14ac:dyDescent="0.25">
      <c r="A469" s="104" t="s">
        <v>2220</v>
      </c>
      <c r="B469" s="104" t="s">
        <v>2105</v>
      </c>
      <c r="C469" s="105">
        <v>1</v>
      </c>
      <c r="D469" s="106">
        <v>1</v>
      </c>
      <c r="E469" s="106">
        <v>0</v>
      </c>
      <c r="F469" s="106">
        <v>0</v>
      </c>
      <c r="G469" s="106">
        <v>0</v>
      </c>
      <c r="H469" s="108">
        <v>1</v>
      </c>
      <c r="I469" s="106">
        <v>0</v>
      </c>
      <c r="J469" s="107">
        <v>0</v>
      </c>
      <c r="K469" s="103">
        <f t="shared" si="58"/>
        <v>1</v>
      </c>
      <c r="S469" s="11" t="s">
        <v>9785</v>
      </c>
      <c r="T469" s="16">
        <v>0</v>
      </c>
      <c r="U469" s="16">
        <v>0</v>
      </c>
      <c r="V469" s="16">
        <v>0</v>
      </c>
      <c r="W469" s="16">
        <v>1</v>
      </c>
      <c r="X469" s="16">
        <v>0</v>
      </c>
      <c r="Y469" s="11">
        <f t="shared" si="59"/>
        <v>1</v>
      </c>
      <c r="Z469" s="9"/>
    </row>
    <row r="470" spans="1:26" x14ac:dyDescent="0.25">
      <c r="A470" s="104" t="s">
        <v>2220</v>
      </c>
      <c r="B470" s="104" t="s">
        <v>1728</v>
      </c>
      <c r="C470" s="105">
        <v>77</v>
      </c>
      <c r="D470" s="106">
        <v>77</v>
      </c>
      <c r="E470" s="106">
        <v>1</v>
      </c>
      <c r="F470" s="106">
        <v>5</v>
      </c>
      <c r="G470" s="106">
        <v>1</v>
      </c>
      <c r="H470" s="106">
        <v>20</v>
      </c>
      <c r="I470" s="106">
        <v>50</v>
      </c>
      <c r="J470" s="107">
        <v>0</v>
      </c>
      <c r="K470" s="103">
        <f t="shared" si="58"/>
        <v>77</v>
      </c>
      <c r="L470" s="9">
        <v>80</v>
      </c>
      <c r="T470" s="9">
        <f>SUM(T459:T469)</f>
        <v>70</v>
      </c>
      <c r="U470" s="9">
        <f>SUM(U459:U469)</f>
        <v>227</v>
      </c>
      <c r="V470" s="9">
        <f>SUM(V459:V469)</f>
        <v>209</v>
      </c>
      <c r="W470" s="9">
        <f>SUM(W459:W469)</f>
        <v>360</v>
      </c>
      <c r="X470" s="9">
        <f>SUM(X459:X469)</f>
        <v>980</v>
      </c>
      <c r="Y470" s="11">
        <f t="shared" si="59"/>
        <v>1846</v>
      </c>
    </row>
    <row r="471" spans="1:26" x14ac:dyDescent="0.25">
      <c r="A471" s="100" t="s">
        <v>1314</v>
      </c>
      <c r="B471" s="100" t="s">
        <v>6281</v>
      </c>
      <c r="C471" s="101">
        <v>13</v>
      </c>
      <c r="D471" s="102">
        <v>13</v>
      </c>
      <c r="E471" s="102">
        <v>0</v>
      </c>
      <c r="F471" s="102">
        <v>4</v>
      </c>
      <c r="G471" s="102">
        <v>1</v>
      </c>
      <c r="H471" s="102">
        <v>8</v>
      </c>
      <c r="I471" s="102">
        <v>0</v>
      </c>
      <c r="J471" s="103">
        <v>0</v>
      </c>
      <c r="K471" s="103">
        <f t="shared" si="58"/>
        <v>13</v>
      </c>
    </row>
    <row r="472" spans="1:26" x14ac:dyDescent="0.25">
      <c r="A472" s="100" t="s">
        <v>1314</v>
      </c>
      <c r="B472" s="100" t="s">
        <v>2105</v>
      </c>
      <c r="C472" s="101">
        <v>26</v>
      </c>
      <c r="D472" s="102">
        <v>25</v>
      </c>
      <c r="E472" s="102">
        <v>0</v>
      </c>
      <c r="F472" s="109">
        <v>2</v>
      </c>
      <c r="G472" s="102">
        <v>0</v>
      </c>
      <c r="H472" s="109">
        <v>1</v>
      </c>
      <c r="I472" s="102">
        <v>22</v>
      </c>
      <c r="J472" s="103">
        <v>0</v>
      </c>
      <c r="K472" s="103">
        <f t="shared" si="58"/>
        <v>25</v>
      </c>
      <c r="S472" s="11" t="s">
        <v>9786</v>
      </c>
      <c r="T472" s="11" t="s">
        <v>195</v>
      </c>
      <c r="U472" s="11" t="s">
        <v>140</v>
      </c>
      <c r="V472" s="11" t="s">
        <v>157</v>
      </c>
      <c r="W472" s="11" t="s">
        <v>89</v>
      </c>
      <c r="X472" s="11" t="s">
        <v>343</v>
      </c>
      <c r="Y472" s="11" t="s">
        <v>8746</v>
      </c>
    </row>
    <row r="473" spans="1:26" x14ac:dyDescent="0.25">
      <c r="A473" s="100" t="s">
        <v>1314</v>
      </c>
      <c r="B473" s="100" t="s">
        <v>8472</v>
      </c>
      <c r="C473" s="101">
        <v>4</v>
      </c>
      <c r="D473" s="102">
        <v>4</v>
      </c>
      <c r="E473" s="102">
        <v>0</v>
      </c>
      <c r="F473" s="102">
        <v>4</v>
      </c>
      <c r="G473" s="102">
        <v>0</v>
      </c>
      <c r="H473" s="102">
        <v>0</v>
      </c>
      <c r="I473" s="102">
        <v>0</v>
      </c>
      <c r="J473" s="103">
        <v>0</v>
      </c>
      <c r="K473" s="103">
        <f t="shared" si="58"/>
        <v>4</v>
      </c>
      <c r="S473" s="11" t="s">
        <v>8756</v>
      </c>
      <c r="T473" s="16">
        <v>0</v>
      </c>
      <c r="U473" s="16">
        <v>0</v>
      </c>
      <c r="V473" s="16">
        <v>0</v>
      </c>
      <c r="W473" s="16">
        <v>0</v>
      </c>
      <c r="X473" s="16">
        <v>0</v>
      </c>
      <c r="Y473" s="11">
        <f t="shared" ref="Y473:Y484" si="60">SUM(T473:X473)</f>
        <v>0</v>
      </c>
    </row>
    <row r="474" spans="1:26" x14ac:dyDescent="0.25">
      <c r="A474" s="100" t="s">
        <v>1314</v>
      </c>
      <c r="B474" s="100" t="s">
        <v>7432</v>
      </c>
      <c r="C474" s="101">
        <v>1</v>
      </c>
      <c r="D474" s="102">
        <v>1</v>
      </c>
      <c r="E474" s="102">
        <v>0</v>
      </c>
      <c r="F474" s="102">
        <v>1</v>
      </c>
      <c r="G474" s="102">
        <v>0</v>
      </c>
      <c r="H474" s="102">
        <v>0</v>
      </c>
      <c r="I474" s="102">
        <v>0</v>
      </c>
      <c r="J474" s="103">
        <v>0</v>
      </c>
      <c r="K474" s="103">
        <f t="shared" si="58"/>
        <v>1</v>
      </c>
      <c r="S474" s="88" t="s">
        <v>8757</v>
      </c>
      <c r="T474" s="89">
        <v>0</v>
      </c>
      <c r="U474" s="89">
        <v>0</v>
      </c>
      <c r="V474" s="89">
        <v>0</v>
      </c>
      <c r="W474" s="90">
        <v>1</v>
      </c>
      <c r="X474" s="89">
        <v>0</v>
      </c>
      <c r="Y474" s="11">
        <f t="shared" si="60"/>
        <v>1</v>
      </c>
    </row>
    <row r="475" spans="1:26" x14ac:dyDescent="0.25">
      <c r="A475" s="100" t="s">
        <v>1314</v>
      </c>
      <c r="B475" s="100" t="s">
        <v>1728</v>
      </c>
      <c r="C475" s="101">
        <v>465</v>
      </c>
      <c r="D475" s="102">
        <v>455</v>
      </c>
      <c r="E475" s="102">
        <v>15</v>
      </c>
      <c r="F475" s="102">
        <v>33</v>
      </c>
      <c r="G475" s="102">
        <v>26</v>
      </c>
      <c r="H475" s="102">
        <v>33</v>
      </c>
      <c r="I475" s="102">
        <v>348</v>
      </c>
      <c r="J475" s="103">
        <v>0</v>
      </c>
      <c r="K475" s="103">
        <f t="shared" si="58"/>
        <v>455</v>
      </c>
      <c r="L475" s="9">
        <v>498</v>
      </c>
      <c r="S475" s="11" t="s">
        <v>8758</v>
      </c>
      <c r="T475" s="110">
        <v>0</v>
      </c>
      <c r="U475" s="110">
        <v>0</v>
      </c>
      <c r="V475" s="110">
        <v>0</v>
      </c>
      <c r="W475" s="16">
        <v>1</v>
      </c>
      <c r="X475" s="110">
        <v>0</v>
      </c>
      <c r="Y475" s="11">
        <f t="shared" si="60"/>
        <v>1</v>
      </c>
    </row>
    <row r="476" spans="1:26" x14ac:dyDescent="0.25">
      <c r="A476" s="104" t="s">
        <v>419</v>
      </c>
      <c r="B476" s="104" t="s">
        <v>6281</v>
      </c>
      <c r="C476" s="105">
        <v>107</v>
      </c>
      <c r="D476" s="106">
        <v>97</v>
      </c>
      <c r="E476" s="106">
        <v>15</v>
      </c>
      <c r="F476" s="106">
        <v>32</v>
      </c>
      <c r="G476" s="106">
        <v>25</v>
      </c>
      <c r="H476" s="106">
        <v>25</v>
      </c>
      <c r="I476" s="106">
        <v>0</v>
      </c>
      <c r="J476" s="107">
        <v>0</v>
      </c>
      <c r="K476" s="103">
        <f t="shared" si="58"/>
        <v>97</v>
      </c>
      <c r="S476" s="88" t="s">
        <v>8759</v>
      </c>
      <c r="T476" s="111">
        <v>0</v>
      </c>
      <c r="U476" s="111">
        <v>0</v>
      </c>
      <c r="V476" s="111">
        <v>0</v>
      </c>
      <c r="W476" s="111">
        <v>1</v>
      </c>
      <c r="X476" s="111">
        <v>0</v>
      </c>
      <c r="Y476" s="11">
        <f t="shared" si="60"/>
        <v>1</v>
      </c>
    </row>
    <row r="477" spans="1:26" x14ac:dyDescent="0.25">
      <c r="A477" s="104" t="s">
        <v>419</v>
      </c>
      <c r="B477" s="104" t="s">
        <v>2105</v>
      </c>
      <c r="C477" s="105">
        <v>176</v>
      </c>
      <c r="D477" s="106">
        <v>169</v>
      </c>
      <c r="E477" s="106">
        <v>0</v>
      </c>
      <c r="F477" s="106">
        <v>22</v>
      </c>
      <c r="G477" s="106">
        <v>2</v>
      </c>
      <c r="H477" s="106">
        <v>107</v>
      </c>
      <c r="I477" s="106">
        <v>38</v>
      </c>
      <c r="J477" s="107">
        <v>0</v>
      </c>
      <c r="K477" s="103">
        <f t="shared" si="58"/>
        <v>169</v>
      </c>
      <c r="S477" s="94" t="s">
        <v>8760</v>
      </c>
      <c r="T477" s="95">
        <v>0</v>
      </c>
      <c r="U477" s="95">
        <v>0</v>
      </c>
      <c r="V477" s="95">
        <v>0</v>
      </c>
      <c r="W477" s="95">
        <v>1</v>
      </c>
      <c r="X477" s="95">
        <v>0</v>
      </c>
      <c r="Y477" s="94">
        <f t="shared" si="60"/>
        <v>1</v>
      </c>
    </row>
    <row r="478" spans="1:26" x14ac:dyDescent="0.25">
      <c r="A478" s="104" t="s">
        <v>419</v>
      </c>
      <c r="B478" s="104" t="s">
        <v>8472</v>
      </c>
      <c r="C478" s="105">
        <v>21</v>
      </c>
      <c r="D478" s="106">
        <v>17</v>
      </c>
      <c r="E478" s="106">
        <v>0</v>
      </c>
      <c r="F478" s="106">
        <v>16</v>
      </c>
      <c r="G478" s="106">
        <v>0</v>
      </c>
      <c r="H478" s="106">
        <v>1</v>
      </c>
      <c r="I478" s="106">
        <v>0</v>
      </c>
      <c r="J478" s="107">
        <v>0</v>
      </c>
      <c r="K478" s="103">
        <f t="shared" si="58"/>
        <v>17</v>
      </c>
      <c r="S478" s="88" t="s">
        <v>8761</v>
      </c>
      <c r="T478" s="112">
        <v>0</v>
      </c>
      <c r="U478" s="112">
        <v>0</v>
      </c>
      <c r="V478" s="112">
        <v>0</v>
      </c>
      <c r="W478" s="112">
        <v>1</v>
      </c>
      <c r="X478" s="112">
        <v>0</v>
      </c>
      <c r="Y478" s="11">
        <f t="shared" si="60"/>
        <v>1</v>
      </c>
    </row>
    <row r="479" spans="1:26" x14ac:dyDescent="0.25">
      <c r="A479" s="104" t="s">
        <v>419</v>
      </c>
      <c r="B479" s="104" t="s">
        <v>7432</v>
      </c>
      <c r="C479" s="105">
        <v>18</v>
      </c>
      <c r="D479" s="106">
        <v>18</v>
      </c>
      <c r="E479" s="106">
        <v>0</v>
      </c>
      <c r="F479" s="106">
        <v>1</v>
      </c>
      <c r="G479" s="106">
        <v>14</v>
      </c>
      <c r="H479" s="106">
        <v>0</v>
      </c>
      <c r="I479" s="106">
        <v>0</v>
      </c>
      <c r="J479" s="107">
        <v>3</v>
      </c>
      <c r="K479" s="103">
        <f t="shared" si="58"/>
        <v>18</v>
      </c>
      <c r="S479" s="11" t="s">
        <v>8762</v>
      </c>
      <c r="T479" s="113">
        <v>0</v>
      </c>
      <c r="U479" s="113">
        <v>0</v>
      </c>
      <c r="V479" s="113">
        <v>0</v>
      </c>
      <c r="W479" s="113">
        <v>1</v>
      </c>
      <c r="X479" s="113">
        <v>0</v>
      </c>
      <c r="Y479" s="11">
        <f t="shared" si="60"/>
        <v>1</v>
      </c>
    </row>
    <row r="480" spans="1:26" x14ac:dyDescent="0.25">
      <c r="A480" s="104" t="s">
        <v>419</v>
      </c>
      <c r="B480" s="104" t="s">
        <v>1728</v>
      </c>
      <c r="C480" s="105">
        <v>960</v>
      </c>
      <c r="D480" s="106">
        <v>957</v>
      </c>
      <c r="E480" s="106">
        <v>39</v>
      </c>
      <c r="F480" s="106">
        <v>107</v>
      </c>
      <c r="G480" s="106">
        <v>140</v>
      </c>
      <c r="H480" s="106">
        <v>150</v>
      </c>
      <c r="I480" s="106">
        <v>521</v>
      </c>
      <c r="J480" s="107">
        <v>0</v>
      </c>
      <c r="K480" s="103">
        <f t="shared" si="58"/>
        <v>957</v>
      </c>
      <c r="L480" s="9">
        <v>1258</v>
      </c>
      <c r="S480" s="88" t="s">
        <v>8763</v>
      </c>
      <c r="T480" s="112">
        <v>0</v>
      </c>
      <c r="U480" s="112">
        <v>0</v>
      </c>
      <c r="V480" s="112">
        <v>0</v>
      </c>
      <c r="W480" s="112">
        <v>2</v>
      </c>
      <c r="X480" s="112">
        <v>0</v>
      </c>
      <c r="Y480" s="11">
        <f t="shared" si="60"/>
        <v>2</v>
      </c>
    </row>
    <row r="481" spans="1:26" x14ac:dyDescent="0.25">
      <c r="A481" s="100" t="s">
        <v>232</v>
      </c>
      <c r="B481" s="100" t="s">
        <v>1728</v>
      </c>
      <c r="C481" s="101">
        <v>1</v>
      </c>
      <c r="D481" s="102">
        <v>1</v>
      </c>
      <c r="E481" s="102">
        <v>0</v>
      </c>
      <c r="F481" s="102">
        <v>0</v>
      </c>
      <c r="G481" s="102">
        <v>0</v>
      </c>
      <c r="H481" s="102">
        <v>1</v>
      </c>
      <c r="I481" s="102">
        <v>0</v>
      </c>
      <c r="J481" s="103">
        <v>0</v>
      </c>
      <c r="K481" s="103">
        <f t="shared" si="58"/>
        <v>1</v>
      </c>
      <c r="L481" s="9">
        <v>1</v>
      </c>
      <c r="S481" s="11" t="s">
        <v>8764</v>
      </c>
      <c r="T481" s="102">
        <v>0</v>
      </c>
      <c r="U481" s="102">
        <v>4</v>
      </c>
      <c r="V481" s="102">
        <v>1</v>
      </c>
      <c r="W481" s="102">
        <v>8</v>
      </c>
      <c r="X481" s="102">
        <v>0</v>
      </c>
      <c r="Y481" s="11">
        <f t="shared" si="60"/>
        <v>13</v>
      </c>
    </row>
    <row r="482" spans="1:26" x14ac:dyDescent="0.25">
      <c r="A482" s="100" t="s">
        <v>9787</v>
      </c>
      <c r="B482" s="114"/>
      <c r="C482" s="114">
        <f t="shared" ref="C482:L482" si="61">SUM(C458:C481)</f>
        <v>1884</v>
      </c>
      <c r="D482" s="114">
        <f t="shared" si="61"/>
        <v>1849</v>
      </c>
      <c r="E482" s="114">
        <f t="shared" si="61"/>
        <v>70</v>
      </c>
      <c r="F482" s="114">
        <f t="shared" si="61"/>
        <v>227</v>
      </c>
      <c r="G482" s="114">
        <f t="shared" si="61"/>
        <v>209</v>
      </c>
      <c r="H482" s="114">
        <f t="shared" si="61"/>
        <v>360</v>
      </c>
      <c r="I482" s="114">
        <f t="shared" si="61"/>
        <v>980</v>
      </c>
      <c r="J482" s="114">
        <f t="shared" si="61"/>
        <v>3</v>
      </c>
      <c r="K482" s="114">
        <f t="shared" si="61"/>
        <v>1849</v>
      </c>
      <c r="L482" s="9">
        <f t="shared" si="61"/>
        <v>1849</v>
      </c>
      <c r="S482" s="88" t="s">
        <v>8765</v>
      </c>
      <c r="T482" s="106">
        <v>15</v>
      </c>
      <c r="U482" s="106">
        <v>32</v>
      </c>
      <c r="V482" s="106">
        <v>25</v>
      </c>
      <c r="W482" s="106">
        <v>25</v>
      </c>
      <c r="X482" s="106">
        <v>0</v>
      </c>
      <c r="Y482" s="11">
        <f t="shared" si="60"/>
        <v>97</v>
      </c>
    </row>
    <row r="483" spans="1:26" x14ac:dyDescent="0.25">
      <c r="I483" s="7" t="s">
        <v>9821</v>
      </c>
      <c r="S483" s="11" t="s">
        <v>9785</v>
      </c>
      <c r="T483" s="102">
        <v>0</v>
      </c>
      <c r="U483" s="102">
        <v>0</v>
      </c>
      <c r="V483" s="102">
        <v>0</v>
      </c>
      <c r="W483" s="102">
        <v>0</v>
      </c>
      <c r="X483" s="102">
        <v>0</v>
      </c>
      <c r="Y483" s="11">
        <f t="shared" si="60"/>
        <v>0</v>
      </c>
    </row>
    <row r="484" spans="1:26" x14ac:dyDescent="0.25">
      <c r="T484" s="98">
        <f>SUM(T473:T483)</f>
        <v>15</v>
      </c>
      <c r="U484" s="98">
        <f>SUM(U473:U483)</f>
        <v>36</v>
      </c>
      <c r="V484" s="98">
        <f>SUM(V473:V483)</f>
        <v>26</v>
      </c>
      <c r="W484" s="98">
        <f>SUM(W473:W483)</f>
        <v>41</v>
      </c>
      <c r="X484" s="98">
        <f>SUM(X473:X483)</f>
        <v>0</v>
      </c>
      <c r="Y484" s="94">
        <f t="shared" si="60"/>
        <v>118</v>
      </c>
    </row>
    <row r="486" spans="1:26" x14ac:dyDescent="0.25">
      <c r="E486" s="7">
        <f t="shared" ref="E486:J486" si="62">SUM(E476:E480)</f>
        <v>54</v>
      </c>
      <c r="F486" s="7">
        <f t="shared" si="62"/>
        <v>178</v>
      </c>
      <c r="G486" s="7">
        <f t="shared" si="62"/>
        <v>181</v>
      </c>
      <c r="H486" s="7">
        <f t="shared" si="62"/>
        <v>283</v>
      </c>
      <c r="I486" s="7">
        <f t="shared" si="62"/>
        <v>559</v>
      </c>
      <c r="J486" s="7">
        <f t="shared" si="62"/>
        <v>3</v>
      </c>
      <c r="S486" s="11" t="s">
        <v>9788</v>
      </c>
      <c r="T486" s="11" t="s">
        <v>195</v>
      </c>
      <c r="U486" s="11" t="s">
        <v>140</v>
      </c>
      <c r="V486" s="11" t="s">
        <v>157</v>
      </c>
      <c r="W486" s="11" t="s">
        <v>89</v>
      </c>
      <c r="X486" s="11" t="s">
        <v>343</v>
      </c>
      <c r="Y486" s="11" t="s">
        <v>9789</v>
      </c>
    </row>
    <row r="487" spans="1:26" x14ac:dyDescent="0.25">
      <c r="S487" s="11" t="s">
        <v>8756</v>
      </c>
      <c r="T487" s="16">
        <v>0</v>
      </c>
      <c r="U487" s="16">
        <v>0</v>
      </c>
      <c r="V487" s="16">
        <v>0</v>
      </c>
      <c r="W487" s="16">
        <v>1</v>
      </c>
      <c r="X487" s="16">
        <v>0</v>
      </c>
      <c r="Y487" s="16">
        <f t="shared" ref="Y487:Y498" si="63">SUM(T487:W487)</f>
        <v>1</v>
      </c>
      <c r="Z487" s="11" t="s">
        <v>8756</v>
      </c>
    </row>
    <row r="488" spans="1:26" x14ac:dyDescent="0.25">
      <c r="S488" s="88" t="s">
        <v>8757</v>
      </c>
      <c r="T488" s="89">
        <v>0</v>
      </c>
      <c r="U488" s="89">
        <v>0</v>
      </c>
      <c r="V488" s="89">
        <v>0</v>
      </c>
      <c r="W488" s="89">
        <v>0</v>
      </c>
      <c r="X488" s="89">
        <v>0</v>
      </c>
      <c r="Y488" s="16">
        <f t="shared" si="63"/>
        <v>0</v>
      </c>
      <c r="Z488" s="88" t="s">
        <v>8757</v>
      </c>
    </row>
    <row r="489" spans="1:26" x14ac:dyDescent="0.25">
      <c r="S489" s="11" t="s">
        <v>8758</v>
      </c>
      <c r="T489" s="16">
        <v>0</v>
      </c>
      <c r="U489" s="16">
        <v>0</v>
      </c>
      <c r="V489" s="16">
        <v>0</v>
      </c>
      <c r="W489" s="16">
        <v>0</v>
      </c>
      <c r="X489" s="16">
        <v>0</v>
      </c>
      <c r="Y489" s="16">
        <f t="shared" si="63"/>
        <v>0</v>
      </c>
      <c r="Z489" s="11" t="s">
        <v>8758</v>
      </c>
    </row>
    <row r="490" spans="1:26" x14ac:dyDescent="0.25">
      <c r="S490" s="88" t="s">
        <v>8759</v>
      </c>
      <c r="T490" s="89">
        <v>0</v>
      </c>
      <c r="U490" s="89">
        <v>0</v>
      </c>
      <c r="V490" s="89">
        <v>0</v>
      </c>
      <c r="W490" s="89">
        <v>0</v>
      </c>
      <c r="X490" s="89">
        <v>0</v>
      </c>
      <c r="Y490" s="16">
        <f t="shared" si="63"/>
        <v>0</v>
      </c>
      <c r="Z490" s="88" t="s">
        <v>8759</v>
      </c>
    </row>
    <row r="491" spans="1:26" x14ac:dyDescent="0.25">
      <c r="S491" s="11" t="s">
        <v>8760</v>
      </c>
      <c r="T491" s="16">
        <v>0</v>
      </c>
      <c r="U491" s="16">
        <v>0</v>
      </c>
      <c r="V491" s="16">
        <v>0</v>
      </c>
      <c r="W491" s="16">
        <v>0</v>
      </c>
      <c r="X491" s="16">
        <v>0</v>
      </c>
      <c r="Y491" s="16">
        <f t="shared" si="63"/>
        <v>0</v>
      </c>
      <c r="Z491" s="11" t="s">
        <v>8760</v>
      </c>
    </row>
    <row r="492" spans="1:26" x14ac:dyDescent="0.25">
      <c r="S492" s="88" t="s">
        <v>8761</v>
      </c>
      <c r="T492" s="89">
        <v>0</v>
      </c>
      <c r="U492" s="89">
        <v>0</v>
      </c>
      <c r="V492" s="89">
        <v>0</v>
      </c>
      <c r="W492" s="89">
        <v>1</v>
      </c>
      <c r="X492" s="89">
        <v>0</v>
      </c>
      <c r="Y492" s="16">
        <f t="shared" si="63"/>
        <v>1</v>
      </c>
      <c r="Z492" s="88" t="s">
        <v>8761</v>
      </c>
    </row>
    <row r="493" spans="1:26" x14ac:dyDescent="0.25">
      <c r="S493" s="11" t="s">
        <v>8762</v>
      </c>
      <c r="T493" s="16">
        <v>0</v>
      </c>
      <c r="U493" s="16">
        <v>0</v>
      </c>
      <c r="V493" s="16">
        <v>0</v>
      </c>
      <c r="W493" s="16">
        <v>3</v>
      </c>
      <c r="X493" s="16">
        <v>1</v>
      </c>
      <c r="Y493" s="16">
        <f t="shared" si="63"/>
        <v>3</v>
      </c>
      <c r="Z493" s="11" t="s">
        <v>8762</v>
      </c>
    </row>
    <row r="494" spans="1:26" x14ac:dyDescent="0.25">
      <c r="S494" s="88" t="s">
        <v>8763</v>
      </c>
      <c r="T494" s="89">
        <v>1</v>
      </c>
      <c r="U494" s="89">
        <v>5</v>
      </c>
      <c r="V494" s="89">
        <v>1</v>
      </c>
      <c r="W494" s="89">
        <v>21</v>
      </c>
      <c r="X494" s="89">
        <v>50</v>
      </c>
      <c r="Y494" s="16">
        <f t="shared" si="63"/>
        <v>28</v>
      </c>
      <c r="Z494" s="88" t="s">
        <v>8763</v>
      </c>
    </row>
    <row r="495" spans="1:26" x14ac:dyDescent="0.25">
      <c r="S495" s="11" t="s">
        <v>8764</v>
      </c>
      <c r="T495" s="16">
        <v>15</v>
      </c>
      <c r="U495" s="16">
        <v>40</v>
      </c>
      <c r="V495" s="16">
        <v>26</v>
      </c>
      <c r="W495" s="16">
        <v>34</v>
      </c>
      <c r="X495" s="16">
        <v>370</v>
      </c>
      <c r="Y495" s="16">
        <f t="shared" si="63"/>
        <v>115</v>
      </c>
      <c r="Z495" s="11" t="s">
        <v>8764</v>
      </c>
    </row>
    <row r="496" spans="1:26" x14ac:dyDescent="0.25">
      <c r="S496" s="88" t="s">
        <v>8765</v>
      </c>
      <c r="T496" s="89">
        <v>39</v>
      </c>
      <c r="U496" s="89">
        <v>146</v>
      </c>
      <c r="V496" s="89">
        <v>156</v>
      </c>
      <c r="W496" s="89">
        <v>258</v>
      </c>
      <c r="X496" s="89">
        <v>559</v>
      </c>
      <c r="Y496" s="16">
        <f t="shared" si="63"/>
        <v>599</v>
      </c>
      <c r="Z496" s="88" t="s">
        <v>8765</v>
      </c>
    </row>
    <row r="497" spans="1:26" x14ac:dyDescent="0.25">
      <c r="S497" s="11" t="s">
        <v>9785</v>
      </c>
      <c r="T497" s="16">
        <v>0</v>
      </c>
      <c r="U497" s="16">
        <v>0</v>
      </c>
      <c r="V497" s="16">
        <v>0</v>
      </c>
      <c r="W497" s="16">
        <v>1</v>
      </c>
      <c r="X497" s="16">
        <v>0</v>
      </c>
      <c r="Y497" s="16">
        <f t="shared" si="63"/>
        <v>1</v>
      </c>
      <c r="Z497" s="11" t="s">
        <v>9785</v>
      </c>
    </row>
    <row r="498" spans="1:26" x14ac:dyDescent="0.25">
      <c r="T498" s="9">
        <f>SUM(T487:T497)</f>
        <v>55</v>
      </c>
      <c r="U498" s="9">
        <f>SUM(U487:U497)</f>
        <v>191</v>
      </c>
      <c r="V498" s="9">
        <f>SUM(V487:V497)</f>
        <v>183</v>
      </c>
      <c r="W498" s="9">
        <f>SUM(W487:W497)</f>
        <v>319</v>
      </c>
      <c r="X498" s="9">
        <f>SUM(X487:X497)</f>
        <v>980</v>
      </c>
      <c r="Y498" s="16">
        <f t="shared" si="63"/>
        <v>748</v>
      </c>
    </row>
    <row r="505" spans="1:26" ht="39.6" x14ac:dyDescent="0.25">
      <c r="A505" s="75" t="s">
        <v>9822</v>
      </c>
      <c r="B505" s="75" t="s">
        <v>8893</v>
      </c>
      <c r="C505" s="75" t="s">
        <v>8743</v>
      </c>
      <c r="D505" s="75" t="s">
        <v>9775</v>
      </c>
      <c r="E505" s="76" t="s">
        <v>9776</v>
      </c>
      <c r="F505" s="75" t="s">
        <v>9777</v>
      </c>
      <c r="G505" s="75" t="s">
        <v>9778</v>
      </c>
      <c r="H505" s="75" t="s">
        <v>9779</v>
      </c>
      <c r="I505" s="75" t="s">
        <v>9780</v>
      </c>
      <c r="J505" s="77" t="s">
        <v>9781</v>
      </c>
      <c r="K505" s="78" t="s">
        <v>9782</v>
      </c>
      <c r="L505" s="79" t="s">
        <v>9823</v>
      </c>
      <c r="S505" s="7" t="s">
        <v>9822</v>
      </c>
    </row>
    <row r="506" spans="1:26" x14ac:dyDescent="0.25">
      <c r="A506" s="104" t="s">
        <v>95</v>
      </c>
      <c r="B506" s="104" t="s">
        <v>1728</v>
      </c>
      <c r="C506" s="105">
        <v>5</v>
      </c>
      <c r="D506" s="106">
        <v>5</v>
      </c>
      <c r="E506" s="106">
        <v>0</v>
      </c>
      <c r="F506" s="106">
        <v>0</v>
      </c>
      <c r="G506" s="106">
        <v>0</v>
      </c>
      <c r="H506" s="106">
        <v>0</v>
      </c>
      <c r="I506" s="106">
        <v>5</v>
      </c>
      <c r="J506" s="107">
        <v>0</v>
      </c>
      <c r="K506" s="103">
        <f t="shared" ref="K506:K519" si="64">SUM(E506:J506)</f>
        <v>5</v>
      </c>
      <c r="L506" s="9">
        <v>5</v>
      </c>
      <c r="S506" s="11" t="s">
        <v>9784</v>
      </c>
      <c r="T506" s="11" t="s">
        <v>195</v>
      </c>
      <c r="U506" s="11" t="s">
        <v>140</v>
      </c>
      <c r="V506" s="11" t="s">
        <v>157</v>
      </c>
      <c r="W506" s="11" t="s">
        <v>89</v>
      </c>
      <c r="X506" s="11" t="s">
        <v>343</v>
      </c>
      <c r="Y506" s="11" t="s">
        <v>8746</v>
      </c>
    </row>
    <row r="507" spans="1:26" x14ac:dyDescent="0.25">
      <c r="A507" s="100" t="s">
        <v>2145</v>
      </c>
      <c r="B507" s="100" t="s">
        <v>2105</v>
      </c>
      <c r="C507" s="101">
        <v>8</v>
      </c>
      <c r="D507" s="102">
        <v>8</v>
      </c>
      <c r="E507" s="102">
        <v>0</v>
      </c>
      <c r="F507" s="102">
        <v>0</v>
      </c>
      <c r="G507" s="102">
        <v>0</v>
      </c>
      <c r="H507" s="102">
        <v>0</v>
      </c>
      <c r="I507" s="102">
        <v>8</v>
      </c>
      <c r="J507" s="103">
        <v>0</v>
      </c>
      <c r="K507" s="103">
        <f t="shared" si="64"/>
        <v>8</v>
      </c>
      <c r="S507" s="11" t="s">
        <v>8756</v>
      </c>
      <c r="T507" s="16">
        <v>0</v>
      </c>
      <c r="U507" s="16">
        <v>0</v>
      </c>
      <c r="V507" s="16">
        <v>0</v>
      </c>
      <c r="W507" s="16">
        <v>0</v>
      </c>
      <c r="X507" s="16">
        <v>0</v>
      </c>
      <c r="Y507" s="11">
        <f t="shared" ref="Y507:Y517" si="65">SUM(T507:X507)</f>
        <v>0</v>
      </c>
    </row>
    <row r="508" spans="1:26" x14ac:dyDescent="0.25">
      <c r="A508" s="100" t="s">
        <v>2145</v>
      </c>
      <c r="B508" s="100" t="s">
        <v>1728</v>
      </c>
      <c r="C508" s="101">
        <v>7</v>
      </c>
      <c r="D508" s="102">
        <v>7</v>
      </c>
      <c r="E508" s="102">
        <v>0</v>
      </c>
      <c r="F508" s="102">
        <v>0</v>
      </c>
      <c r="G508" s="102">
        <v>0</v>
      </c>
      <c r="H508" s="102">
        <v>3</v>
      </c>
      <c r="I508" s="102">
        <v>4</v>
      </c>
      <c r="J508" s="103">
        <v>0</v>
      </c>
      <c r="K508" s="103">
        <f t="shared" si="64"/>
        <v>7</v>
      </c>
      <c r="L508" s="9">
        <v>15</v>
      </c>
      <c r="S508" s="88" t="s">
        <v>8757</v>
      </c>
      <c r="T508" s="89">
        <v>0</v>
      </c>
      <c r="U508" s="89">
        <v>0</v>
      </c>
      <c r="V508" s="89">
        <v>0</v>
      </c>
      <c r="W508" s="89">
        <v>0</v>
      </c>
      <c r="X508" s="89">
        <v>0</v>
      </c>
      <c r="Y508" s="11">
        <f t="shared" si="65"/>
        <v>0</v>
      </c>
    </row>
    <row r="509" spans="1:26" x14ac:dyDescent="0.25">
      <c r="A509" s="104" t="s">
        <v>2220</v>
      </c>
      <c r="B509" s="104" t="s">
        <v>2105</v>
      </c>
      <c r="C509" s="105">
        <v>1</v>
      </c>
      <c r="D509" s="106">
        <v>1</v>
      </c>
      <c r="E509" s="106">
        <v>0</v>
      </c>
      <c r="F509" s="106">
        <v>0</v>
      </c>
      <c r="G509" s="106">
        <v>0</v>
      </c>
      <c r="H509" s="106">
        <v>0</v>
      </c>
      <c r="I509" s="106">
        <v>1</v>
      </c>
      <c r="J509" s="107">
        <v>0</v>
      </c>
      <c r="K509" s="103">
        <f t="shared" si="64"/>
        <v>1</v>
      </c>
      <c r="S509" s="11" t="s">
        <v>8758</v>
      </c>
      <c r="T509" s="16">
        <v>0</v>
      </c>
      <c r="U509" s="16">
        <v>0</v>
      </c>
      <c r="V509" s="16">
        <v>0</v>
      </c>
      <c r="W509" s="16">
        <v>0</v>
      </c>
      <c r="X509" s="16">
        <v>0</v>
      </c>
      <c r="Y509" s="11">
        <f t="shared" si="65"/>
        <v>0</v>
      </c>
    </row>
    <row r="510" spans="1:26" x14ac:dyDescent="0.25">
      <c r="A510" s="104" t="s">
        <v>2220</v>
      </c>
      <c r="B510" s="104" t="s">
        <v>1728</v>
      </c>
      <c r="C510" s="105">
        <v>94</v>
      </c>
      <c r="D510" s="106">
        <v>94</v>
      </c>
      <c r="E510" s="106">
        <v>1</v>
      </c>
      <c r="F510" s="106">
        <v>8</v>
      </c>
      <c r="G510" s="106">
        <v>7</v>
      </c>
      <c r="H510" s="106">
        <v>21</v>
      </c>
      <c r="I510" s="106">
        <v>57</v>
      </c>
      <c r="J510" s="107">
        <v>0</v>
      </c>
      <c r="K510" s="103">
        <f t="shared" si="64"/>
        <v>94</v>
      </c>
      <c r="L510" s="9">
        <v>95</v>
      </c>
      <c r="S510" s="88" t="s">
        <v>8759</v>
      </c>
      <c r="T510" s="89">
        <v>0</v>
      </c>
      <c r="U510" s="89">
        <v>0</v>
      </c>
      <c r="V510" s="89">
        <v>0</v>
      </c>
      <c r="W510" s="89">
        <v>0</v>
      </c>
      <c r="X510" s="89">
        <v>0</v>
      </c>
      <c r="Y510" s="11">
        <f t="shared" si="65"/>
        <v>0</v>
      </c>
    </row>
    <row r="511" spans="1:26" x14ac:dyDescent="0.25">
      <c r="A511" s="100" t="s">
        <v>1314</v>
      </c>
      <c r="B511" s="100" t="s">
        <v>6281</v>
      </c>
      <c r="C511" s="101">
        <v>18</v>
      </c>
      <c r="D511" s="102">
        <v>18</v>
      </c>
      <c r="E511" s="102">
        <v>1</v>
      </c>
      <c r="F511" s="102">
        <v>6</v>
      </c>
      <c r="G511" s="102">
        <v>6</v>
      </c>
      <c r="H511" s="102">
        <v>4</v>
      </c>
      <c r="I511" s="102">
        <v>1</v>
      </c>
      <c r="J511" s="103">
        <v>0</v>
      </c>
      <c r="K511" s="103">
        <f t="shared" si="64"/>
        <v>18</v>
      </c>
      <c r="S511" s="11" t="s">
        <v>8760</v>
      </c>
      <c r="T511" s="16">
        <v>0</v>
      </c>
      <c r="U511" s="16">
        <v>0</v>
      </c>
      <c r="V511" s="16">
        <v>0</v>
      </c>
      <c r="W511" s="16">
        <v>0</v>
      </c>
      <c r="X511" s="16">
        <v>0</v>
      </c>
      <c r="Y511" s="11">
        <f t="shared" si="65"/>
        <v>0</v>
      </c>
    </row>
    <row r="512" spans="1:26" x14ac:dyDescent="0.25">
      <c r="A512" s="100" t="s">
        <v>1314</v>
      </c>
      <c r="B512" s="100" t="s">
        <v>2105</v>
      </c>
      <c r="C512" s="101">
        <v>10</v>
      </c>
      <c r="D512" s="102">
        <v>10</v>
      </c>
      <c r="E512" s="102">
        <v>0</v>
      </c>
      <c r="F512" s="102">
        <v>0</v>
      </c>
      <c r="G512" s="102">
        <v>0</v>
      </c>
      <c r="H512" s="102">
        <v>0</v>
      </c>
      <c r="I512" s="102">
        <v>10</v>
      </c>
      <c r="J512" s="103">
        <v>0</v>
      </c>
      <c r="K512" s="103">
        <f t="shared" si="64"/>
        <v>10</v>
      </c>
      <c r="S512" s="88" t="s">
        <v>8761</v>
      </c>
      <c r="T512" s="89">
        <v>0</v>
      </c>
      <c r="U512" s="89">
        <v>0</v>
      </c>
      <c r="V512" s="89">
        <v>0</v>
      </c>
      <c r="W512" s="89">
        <v>0</v>
      </c>
      <c r="X512" s="89">
        <v>5</v>
      </c>
      <c r="Y512" s="11">
        <f t="shared" si="65"/>
        <v>5</v>
      </c>
    </row>
    <row r="513" spans="1:26" x14ac:dyDescent="0.25">
      <c r="A513" s="100" t="s">
        <v>1314</v>
      </c>
      <c r="B513" s="100" t="s">
        <v>7432</v>
      </c>
      <c r="C513" s="101">
        <v>1</v>
      </c>
      <c r="D513" s="102">
        <v>1</v>
      </c>
      <c r="E513" s="102">
        <v>1</v>
      </c>
      <c r="F513" s="102">
        <v>0</v>
      </c>
      <c r="G513" s="102">
        <v>0</v>
      </c>
      <c r="H513" s="102">
        <v>0</v>
      </c>
      <c r="I513" s="102">
        <v>0</v>
      </c>
      <c r="J513" s="103">
        <v>0</v>
      </c>
      <c r="K513" s="103">
        <f t="shared" si="64"/>
        <v>1</v>
      </c>
      <c r="S513" s="11" t="s">
        <v>8762</v>
      </c>
      <c r="T513" s="16">
        <v>0</v>
      </c>
      <c r="U513" s="16">
        <v>0</v>
      </c>
      <c r="V513" s="16">
        <v>0</v>
      </c>
      <c r="W513" s="16">
        <v>3</v>
      </c>
      <c r="X513" s="16">
        <v>12</v>
      </c>
      <c r="Y513" s="11">
        <f t="shared" si="65"/>
        <v>15</v>
      </c>
    </row>
    <row r="514" spans="1:26" x14ac:dyDescent="0.25">
      <c r="A514" s="100" t="s">
        <v>1314</v>
      </c>
      <c r="B514" s="100" t="s">
        <v>1728</v>
      </c>
      <c r="C514" s="101">
        <v>526</v>
      </c>
      <c r="D514" s="102">
        <v>525</v>
      </c>
      <c r="E514" s="102">
        <v>18</v>
      </c>
      <c r="F514" s="102">
        <v>39</v>
      </c>
      <c r="G514" s="102">
        <v>47</v>
      </c>
      <c r="H514" s="102">
        <v>28</v>
      </c>
      <c r="I514" s="102">
        <v>393</v>
      </c>
      <c r="J514" s="103">
        <v>0</v>
      </c>
      <c r="K514" s="103">
        <f t="shared" si="64"/>
        <v>525</v>
      </c>
      <c r="L514" s="9">
        <f>SUM(K511:K514)</f>
        <v>554</v>
      </c>
      <c r="S514" s="88" t="s">
        <v>8763</v>
      </c>
      <c r="T514" s="89">
        <v>1</v>
      </c>
      <c r="U514" s="89">
        <v>8</v>
      </c>
      <c r="V514" s="89">
        <v>7</v>
      </c>
      <c r="W514" s="89">
        <v>21</v>
      </c>
      <c r="X514" s="89">
        <v>58</v>
      </c>
      <c r="Y514" s="11">
        <f t="shared" si="65"/>
        <v>95</v>
      </c>
      <c r="Z514" s="9"/>
    </row>
    <row r="515" spans="1:26" x14ac:dyDescent="0.25">
      <c r="A515" s="104" t="s">
        <v>419</v>
      </c>
      <c r="B515" s="104" t="s">
        <v>6281</v>
      </c>
      <c r="C515" s="105">
        <v>38</v>
      </c>
      <c r="D515" s="106">
        <v>37</v>
      </c>
      <c r="E515" s="106">
        <v>20</v>
      </c>
      <c r="F515" s="106">
        <v>0</v>
      </c>
      <c r="G515" s="106">
        <v>0</v>
      </c>
      <c r="H515" s="106">
        <v>17</v>
      </c>
      <c r="I515" s="106">
        <v>0</v>
      </c>
      <c r="J515" s="107">
        <v>0</v>
      </c>
      <c r="K515" s="103">
        <f t="shared" si="64"/>
        <v>37</v>
      </c>
      <c r="S515" s="11" t="s">
        <v>8764</v>
      </c>
      <c r="T515" s="16">
        <v>20</v>
      </c>
      <c r="U515" s="16">
        <v>45</v>
      </c>
      <c r="V515" s="16">
        <v>53</v>
      </c>
      <c r="W515" s="16">
        <v>32</v>
      </c>
      <c r="X515" s="16">
        <v>404</v>
      </c>
      <c r="Y515" s="11">
        <f t="shared" si="65"/>
        <v>554</v>
      </c>
      <c r="Z515" s="9"/>
    </row>
    <row r="516" spans="1:26" x14ac:dyDescent="0.25">
      <c r="A516" s="104" t="s">
        <v>419</v>
      </c>
      <c r="B516" s="104" t="s">
        <v>2105</v>
      </c>
      <c r="C516" s="105">
        <v>461</v>
      </c>
      <c r="D516" s="106">
        <v>434</v>
      </c>
      <c r="E516" s="106">
        <v>3</v>
      </c>
      <c r="F516" s="106">
        <v>143</v>
      </c>
      <c r="G516" s="106">
        <v>105</v>
      </c>
      <c r="H516" s="106">
        <v>121</v>
      </c>
      <c r="I516" s="106">
        <v>62</v>
      </c>
      <c r="J516" s="107">
        <v>0</v>
      </c>
      <c r="K516" s="103">
        <f t="shared" si="64"/>
        <v>434</v>
      </c>
      <c r="S516" s="88" t="s">
        <v>8765</v>
      </c>
      <c r="T516" s="89">
        <v>79</v>
      </c>
      <c r="U516" s="89">
        <v>167</v>
      </c>
      <c r="V516" s="89">
        <v>131</v>
      </c>
      <c r="W516" s="89">
        <v>164</v>
      </c>
      <c r="X516" s="89">
        <v>763</v>
      </c>
      <c r="Y516" s="11">
        <f t="shared" si="65"/>
        <v>1304</v>
      </c>
    </row>
    <row r="517" spans="1:26" x14ac:dyDescent="0.25">
      <c r="A517" s="104" t="s">
        <v>419</v>
      </c>
      <c r="B517" s="104" t="s">
        <v>8472</v>
      </c>
      <c r="C517" s="105">
        <v>20</v>
      </c>
      <c r="D517" s="106">
        <v>17</v>
      </c>
      <c r="E517" s="106">
        <v>2</v>
      </c>
      <c r="F517" s="106">
        <v>6</v>
      </c>
      <c r="G517" s="106">
        <v>8</v>
      </c>
      <c r="H517" s="106">
        <v>1</v>
      </c>
      <c r="I517" s="106">
        <v>0</v>
      </c>
      <c r="J517" s="107">
        <v>0</v>
      </c>
      <c r="K517" s="103">
        <f t="shared" si="64"/>
        <v>17</v>
      </c>
      <c r="T517" s="9">
        <f>SUM(T506:T516)</f>
        <v>100</v>
      </c>
      <c r="U517" s="9">
        <f>SUM(U506:U516)</f>
        <v>220</v>
      </c>
      <c r="V517" s="9">
        <f>SUM(V506:V516)</f>
        <v>191</v>
      </c>
      <c r="W517" s="9">
        <f>SUM(W506:W516)</f>
        <v>220</v>
      </c>
      <c r="X517" s="9">
        <f>SUM(X506:X516)</f>
        <v>1242</v>
      </c>
      <c r="Y517" s="11">
        <f t="shared" si="65"/>
        <v>1973</v>
      </c>
      <c r="Z517" s="9"/>
    </row>
    <row r="518" spans="1:26" x14ac:dyDescent="0.25">
      <c r="A518" s="104" t="s">
        <v>419</v>
      </c>
      <c r="B518" s="104" t="s">
        <v>7432</v>
      </c>
      <c r="C518" s="105">
        <v>29</v>
      </c>
      <c r="D518" s="106">
        <v>23</v>
      </c>
      <c r="E518" s="106">
        <v>0</v>
      </c>
      <c r="F518" s="106">
        <v>9</v>
      </c>
      <c r="G518" s="106">
        <v>12</v>
      </c>
      <c r="H518" s="106">
        <v>0</v>
      </c>
      <c r="I518" s="106">
        <v>0</v>
      </c>
      <c r="J518" s="107">
        <v>2</v>
      </c>
      <c r="K518" s="103">
        <f t="shared" si="64"/>
        <v>23</v>
      </c>
    </row>
    <row r="519" spans="1:26" x14ac:dyDescent="0.25">
      <c r="A519" s="104" t="s">
        <v>419</v>
      </c>
      <c r="B519" s="104" t="s">
        <v>1728</v>
      </c>
      <c r="C519" s="105">
        <v>800</v>
      </c>
      <c r="D519" s="106">
        <v>795</v>
      </c>
      <c r="E519" s="106">
        <v>54</v>
      </c>
      <c r="F519" s="106">
        <v>9</v>
      </c>
      <c r="G519" s="106">
        <v>6</v>
      </c>
      <c r="H519" s="106">
        <v>25</v>
      </c>
      <c r="I519" s="106">
        <v>701</v>
      </c>
      <c r="J519" s="107">
        <v>0</v>
      </c>
      <c r="K519" s="103">
        <f t="shared" si="64"/>
        <v>795</v>
      </c>
      <c r="L519" s="9">
        <f>SUM(K515:K519)</f>
        <v>1306</v>
      </c>
    </row>
    <row r="520" spans="1:26" x14ac:dyDescent="0.25">
      <c r="A520" s="100" t="s">
        <v>9787</v>
      </c>
      <c r="B520" s="114"/>
      <c r="C520" s="114">
        <f t="shared" ref="C520:L520" si="66">SUM(C506:C519)</f>
        <v>2018</v>
      </c>
      <c r="D520" s="114">
        <f t="shared" si="66"/>
        <v>1975</v>
      </c>
      <c r="E520" s="114">
        <f t="shared" si="66"/>
        <v>100</v>
      </c>
      <c r="F520" s="114">
        <f t="shared" si="66"/>
        <v>220</v>
      </c>
      <c r="G520" s="114">
        <f t="shared" si="66"/>
        <v>191</v>
      </c>
      <c r="H520" s="114">
        <f t="shared" si="66"/>
        <v>220</v>
      </c>
      <c r="I520" s="114">
        <f t="shared" si="66"/>
        <v>1242</v>
      </c>
      <c r="J520" s="114">
        <f t="shared" si="66"/>
        <v>2</v>
      </c>
      <c r="K520" s="114">
        <f t="shared" si="66"/>
        <v>1975</v>
      </c>
      <c r="L520" s="9">
        <f t="shared" si="66"/>
        <v>1975</v>
      </c>
      <c r="S520" s="11" t="s">
        <v>9786</v>
      </c>
      <c r="T520" s="11" t="s">
        <v>195</v>
      </c>
      <c r="U520" s="11" t="s">
        <v>140</v>
      </c>
      <c r="V520" s="11" t="s">
        <v>157</v>
      </c>
      <c r="W520" s="11" t="s">
        <v>89</v>
      </c>
      <c r="X520" s="11" t="s">
        <v>343</v>
      </c>
      <c r="Y520" s="11" t="s">
        <v>8746</v>
      </c>
    </row>
    <row r="521" spans="1:26" x14ac:dyDescent="0.25">
      <c r="I521" s="7" t="s">
        <v>9824</v>
      </c>
      <c r="S521" s="11" t="s">
        <v>8756</v>
      </c>
      <c r="T521" s="16">
        <v>0</v>
      </c>
      <c r="U521" s="16">
        <v>0</v>
      </c>
      <c r="V521" s="16">
        <v>0</v>
      </c>
      <c r="W521" s="16">
        <v>0</v>
      </c>
      <c r="X521" s="16">
        <v>0</v>
      </c>
      <c r="Y521" s="11">
        <f t="shared" ref="Y521:Y531" si="67">SUM(T521:X521)</f>
        <v>0</v>
      </c>
    </row>
    <row r="522" spans="1:26" x14ac:dyDescent="0.25">
      <c r="S522" s="88" t="s">
        <v>8757</v>
      </c>
      <c r="T522" s="89">
        <v>0</v>
      </c>
      <c r="U522" s="89">
        <v>0</v>
      </c>
      <c r="V522" s="89">
        <v>0</v>
      </c>
      <c r="W522" s="90">
        <v>0</v>
      </c>
      <c r="X522" s="89">
        <v>0</v>
      </c>
      <c r="Y522" s="11">
        <f t="shared" si="67"/>
        <v>0</v>
      </c>
    </row>
    <row r="523" spans="1:26" x14ac:dyDescent="0.25">
      <c r="S523" s="11" t="s">
        <v>8758</v>
      </c>
      <c r="T523" s="110">
        <v>0</v>
      </c>
      <c r="U523" s="110">
        <v>0</v>
      </c>
      <c r="V523" s="110">
        <v>0</v>
      </c>
      <c r="W523" s="16">
        <v>0</v>
      </c>
      <c r="X523" s="110">
        <v>0</v>
      </c>
      <c r="Y523" s="11">
        <f t="shared" si="67"/>
        <v>0</v>
      </c>
    </row>
    <row r="524" spans="1:26" x14ac:dyDescent="0.25">
      <c r="S524" s="88" t="s">
        <v>8759</v>
      </c>
      <c r="T524" s="111">
        <v>0</v>
      </c>
      <c r="U524" s="111">
        <v>0</v>
      </c>
      <c r="V524" s="111">
        <v>0</v>
      </c>
      <c r="W524" s="111">
        <v>0</v>
      </c>
      <c r="X524" s="111">
        <v>0</v>
      </c>
      <c r="Y524" s="11">
        <f t="shared" si="67"/>
        <v>0</v>
      </c>
    </row>
    <row r="525" spans="1:26" x14ac:dyDescent="0.25">
      <c r="S525" s="94" t="s">
        <v>8760</v>
      </c>
      <c r="T525" s="95">
        <v>0</v>
      </c>
      <c r="U525" s="95">
        <v>0</v>
      </c>
      <c r="V525" s="95">
        <v>0</v>
      </c>
      <c r="W525" s="95">
        <v>0</v>
      </c>
      <c r="X525" s="95">
        <v>0</v>
      </c>
      <c r="Y525" s="94">
        <f t="shared" si="67"/>
        <v>0</v>
      </c>
    </row>
    <row r="526" spans="1:26" x14ac:dyDescent="0.25">
      <c r="S526" s="88" t="s">
        <v>8761</v>
      </c>
      <c r="T526" s="112">
        <v>0</v>
      </c>
      <c r="U526" s="112">
        <v>0</v>
      </c>
      <c r="V526" s="112">
        <v>0</v>
      </c>
      <c r="W526" s="112">
        <v>0</v>
      </c>
      <c r="X526" s="112">
        <v>0</v>
      </c>
      <c r="Y526" s="11">
        <f t="shared" si="67"/>
        <v>0</v>
      </c>
    </row>
    <row r="527" spans="1:26" x14ac:dyDescent="0.25">
      <c r="S527" s="11" t="s">
        <v>8762</v>
      </c>
      <c r="T527" s="113">
        <v>0</v>
      </c>
      <c r="U527" s="113">
        <v>0</v>
      </c>
      <c r="V527" s="113">
        <v>0</v>
      </c>
      <c r="W527" s="113">
        <v>0</v>
      </c>
      <c r="X527" s="113">
        <v>0</v>
      </c>
      <c r="Y527" s="11">
        <f t="shared" si="67"/>
        <v>0</v>
      </c>
    </row>
    <row r="528" spans="1:26" x14ac:dyDescent="0.25">
      <c r="S528" s="88" t="s">
        <v>8763</v>
      </c>
      <c r="T528" s="112">
        <v>0</v>
      </c>
      <c r="U528" s="112">
        <v>0</v>
      </c>
      <c r="V528" s="112">
        <v>0</v>
      </c>
      <c r="W528" s="112">
        <v>0</v>
      </c>
      <c r="X528" s="112">
        <v>0</v>
      </c>
      <c r="Y528" s="11">
        <f t="shared" si="67"/>
        <v>0</v>
      </c>
    </row>
    <row r="529" spans="19:26" x14ac:dyDescent="0.25">
      <c r="S529" s="11" t="s">
        <v>8764</v>
      </c>
      <c r="T529" s="102">
        <v>1</v>
      </c>
      <c r="U529" s="102">
        <v>6</v>
      </c>
      <c r="V529" s="102">
        <v>6</v>
      </c>
      <c r="W529" s="102">
        <v>4</v>
      </c>
      <c r="X529" s="102">
        <v>1</v>
      </c>
      <c r="Y529" s="11">
        <f t="shared" si="67"/>
        <v>18</v>
      </c>
    </row>
    <row r="530" spans="19:26" x14ac:dyDescent="0.25">
      <c r="S530" s="88" t="s">
        <v>8765</v>
      </c>
      <c r="T530" s="106">
        <v>20</v>
      </c>
      <c r="U530" s="106">
        <v>0</v>
      </c>
      <c r="V530" s="106">
        <v>0</v>
      </c>
      <c r="W530" s="106">
        <v>17</v>
      </c>
      <c r="X530" s="106">
        <v>0</v>
      </c>
      <c r="Y530" s="11">
        <f t="shared" si="67"/>
        <v>37</v>
      </c>
    </row>
    <row r="531" spans="19:26" x14ac:dyDescent="0.25">
      <c r="T531" s="98">
        <f>SUM(T521:T530)</f>
        <v>21</v>
      </c>
      <c r="U531" s="98">
        <f>SUM(U521:U530)</f>
        <v>6</v>
      </c>
      <c r="V531" s="98">
        <f>SUM(V521:V530)</f>
        <v>6</v>
      </c>
      <c r="W531" s="98">
        <f>SUM(W521:W530)</f>
        <v>21</v>
      </c>
      <c r="X531" s="98">
        <f>SUM(X521:X530)</f>
        <v>1</v>
      </c>
      <c r="Y531" s="94">
        <f t="shared" si="67"/>
        <v>55</v>
      </c>
    </row>
    <row r="534" spans="19:26" x14ac:dyDescent="0.25">
      <c r="S534" s="11" t="s">
        <v>9788</v>
      </c>
      <c r="T534" s="11" t="s">
        <v>195</v>
      </c>
      <c r="U534" s="11" t="s">
        <v>140</v>
      </c>
      <c r="V534" s="11" t="s">
        <v>157</v>
      </c>
      <c r="W534" s="11" t="s">
        <v>89</v>
      </c>
      <c r="X534" s="11" t="s">
        <v>343</v>
      </c>
      <c r="Y534" s="11" t="s">
        <v>9789</v>
      </c>
    </row>
    <row r="535" spans="19:26" x14ac:dyDescent="0.25">
      <c r="S535" s="11" t="s">
        <v>8756</v>
      </c>
      <c r="T535" s="16">
        <v>0</v>
      </c>
      <c r="U535" s="16">
        <v>0</v>
      </c>
      <c r="V535" s="16">
        <v>0</v>
      </c>
      <c r="W535" s="16">
        <v>0</v>
      </c>
      <c r="X535" s="16">
        <v>0</v>
      </c>
      <c r="Y535" s="16">
        <f t="shared" ref="Y535:Y545" si="68">SUM(T535:W535)</f>
        <v>0</v>
      </c>
      <c r="Z535" s="11" t="s">
        <v>8756</v>
      </c>
    </row>
    <row r="536" spans="19:26" x14ac:dyDescent="0.25">
      <c r="S536" s="88" t="s">
        <v>8757</v>
      </c>
      <c r="T536" s="89">
        <v>0</v>
      </c>
      <c r="U536" s="89">
        <v>0</v>
      </c>
      <c r="V536" s="89">
        <v>0</v>
      </c>
      <c r="W536" s="89">
        <v>0</v>
      </c>
      <c r="X536" s="89">
        <v>0</v>
      </c>
      <c r="Y536" s="16">
        <f t="shared" si="68"/>
        <v>0</v>
      </c>
      <c r="Z536" s="88" t="s">
        <v>8757</v>
      </c>
    </row>
    <row r="537" spans="19:26" x14ac:dyDescent="0.25">
      <c r="S537" s="11" t="s">
        <v>8758</v>
      </c>
      <c r="T537" s="16">
        <v>0</v>
      </c>
      <c r="U537" s="16">
        <v>0</v>
      </c>
      <c r="V537" s="16">
        <v>0</v>
      </c>
      <c r="W537" s="16">
        <v>0</v>
      </c>
      <c r="X537" s="16">
        <v>0</v>
      </c>
      <c r="Y537" s="16">
        <f t="shared" si="68"/>
        <v>0</v>
      </c>
      <c r="Z537" s="11" t="s">
        <v>8758</v>
      </c>
    </row>
    <row r="538" spans="19:26" x14ac:dyDescent="0.25">
      <c r="S538" s="88" t="s">
        <v>8759</v>
      </c>
      <c r="T538" s="89">
        <v>0</v>
      </c>
      <c r="U538" s="89">
        <v>0</v>
      </c>
      <c r="V538" s="89">
        <v>0</v>
      </c>
      <c r="W538" s="89">
        <v>0</v>
      </c>
      <c r="X538" s="89">
        <v>0</v>
      </c>
      <c r="Y538" s="16">
        <f t="shared" si="68"/>
        <v>0</v>
      </c>
      <c r="Z538" s="88" t="s">
        <v>8759</v>
      </c>
    </row>
    <row r="539" spans="19:26" x14ac:dyDescent="0.25">
      <c r="S539" s="11" t="s">
        <v>8760</v>
      </c>
      <c r="T539" s="16">
        <v>0</v>
      </c>
      <c r="U539" s="16">
        <v>0</v>
      </c>
      <c r="V539" s="16">
        <v>0</v>
      </c>
      <c r="W539" s="16">
        <v>0</v>
      </c>
      <c r="X539" s="16">
        <v>0</v>
      </c>
      <c r="Y539" s="16">
        <f t="shared" si="68"/>
        <v>0</v>
      </c>
      <c r="Z539" s="11" t="s">
        <v>8760</v>
      </c>
    </row>
    <row r="540" spans="19:26" x14ac:dyDescent="0.25">
      <c r="S540" s="88" t="s">
        <v>8761</v>
      </c>
      <c r="T540" s="89">
        <v>0</v>
      </c>
      <c r="U540" s="89">
        <v>0</v>
      </c>
      <c r="V540" s="89">
        <v>0</v>
      </c>
      <c r="W540" s="89">
        <v>0</v>
      </c>
      <c r="X540" s="89">
        <v>5</v>
      </c>
      <c r="Y540" s="16">
        <f t="shared" si="68"/>
        <v>0</v>
      </c>
      <c r="Z540" s="88" t="s">
        <v>8761</v>
      </c>
    </row>
    <row r="541" spans="19:26" x14ac:dyDescent="0.25">
      <c r="S541" s="11" t="s">
        <v>8762</v>
      </c>
      <c r="T541" s="16">
        <v>0</v>
      </c>
      <c r="U541" s="16">
        <v>0</v>
      </c>
      <c r="V541" s="16">
        <v>0</v>
      </c>
      <c r="W541" s="16">
        <v>3</v>
      </c>
      <c r="X541" s="16">
        <v>12</v>
      </c>
      <c r="Y541" s="16">
        <f t="shared" si="68"/>
        <v>3</v>
      </c>
      <c r="Z541" s="11" t="s">
        <v>8762</v>
      </c>
    </row>
    <row r="542" spans="19:26" x14ac:dyDescent="0.25">
      <c r="S542" s="88" t="s">
        <v>8763</v>
      </c>
      <c r="T542" s="89">
        <v>1</v>
      </c>
      <c r="U542" s="89">
        <v>8</v>
      </c>
      <c r="V542" s="89">
        <v>7</v>
      </c>
      <c r="W542" s="89">
        <v>21</v>
      </c>
      <c r="X542" s="89">
        <v>58</v>
      </c>
      <c r="Y542" s="16">
        <f t="shared" si="68"/>
        <v>37</v>
      </c>
      <c r="Z542" s="88" t="s">
        <v>8763</v>
      </c>
    </row>
    <row r="543" spans="19:26" x14ac:dyDescent="0.25">
      <c r="S543" s="11" t="s">
        <v>8764</v>
      </c>
      <c r="T543" s="16">
        <v>19</v>
      </c>
      <c r="U543" s="16">
        <v>39</v>
      </c>
      <c r="V543" s="16">
        <v>47</v>
      </c>
      <c r="W543" s="16">
        <v>28</v>
      </c>
      <c r="X543" s="16">
        <v>403</v>
      </c>
      <c r="Y543" s="16">
        <f t="shared" si="68"/>
        <v>133</v>
      </c>
      <c r="Z543" s="11" t="s">
        <v>8764</v>
      </c>
    </row>
    <row r="544" spans="19:26" x14ac:dyDescent="0.25">
      <c r="S544" s="88" t="s">
        <v>8765</v>
      </c>
      <c r="T544" s="89">
        <v>59</v>
      </c>
      <c r="U544" s="89">
        <v>167</v>
      </c>
      <c r="V544" s="89">
        <v>131</v>
      </c>
      <c r="W544" s="89">
        <v>147</v>
      </c>
      <c r="X544" s="89">
        <v>763</v>
      </c>
      <c r="Y544" s="16">
        <f t="shared" si="68"/>
        <v>504</v>
      </c>
      <c r="Z544" s="88" t="s">
        <v>8765</v>
      </c>
    </row>
    <row r="545" spans="1:26" x14ac:dyDescent="0.25">
      <c r="T545" s="9">
        <f>SUM(T535:T544)</f>
        <v>79</v>
      </c>
      <c r="U545" s="9">
        <f>SUM(U535:U544)</f>
        <v>214</v>
      </c>
      <c r="V545" s="9">
        <f>SUM(V535:V544)</f>
        <v>185</v>
      </c>
      <c r="W545" s="9">
        <f>SUM(W535:W544)</f>
        <v>199</v>
      </c>
      <c r="X545" s="9">
        <f>SUM(X535:X544)</f>
        <v>1241</v>
      </c>
      <c r="Y545" s="16">
        <f t="shared" si="68"/>
        <v>677</v>
      </c>
    </row>
    <row r="546" spans="1:26" x14ac:dyDescent="0.25">
      <c r="T546" s="9"/>
      <c r="U546" s="9"/>
      <c r="V546" s="9"/>
      <c r="W546" s="9"/>
      <c r="X546" s="9"/>
      <c r="Y546" s="9"/>
    </row>
    <row r="550" spans="1:26" ht="39.6" x14ac:dyDescent="0.25">
      <c r="A550" s="75" t="s">
        <v>9825</v>
      </c>
      <c r="B550" s="75" t="s">
        <v>8893</v>
      </c>
      <c r="C550" s="75" t="s">
        <v>8743</v>
      </c>
      <c r="D550" s="75" t="s">
        <v>9775</v>
      </c>
      <c r="E550" s="76" t="s">
        <v>9776</v>
      </c>
      <c r="F550" s="75" t="s">
        <v>9777</v>
      </c>
      <c r="G550" s="75" t="s">
        <v>9778</v>
      </c>
      <c r="H550" s="75" t="s">
        <v>9779</v>
      </c>
      <c r="I550" s="75" t="s">
        <v>9780</v>
      </c>
      <c r="J550" s="77" t="s">
        <v>9781</v>
      </c>
      <c r="K550" s="78" t="s">
        <v>9782</v>
      </c>
      <c r="L550" s="79" t="s">
        <v>9826</v>
      </c>
      <c r="S550" s="7" t="s">
        <v>9825</v>
      </c>
    </row>
    <row r="551" spans="1:26" x14ac:dyDescent="0.25">
      <c r="A551" s="11" t="s">
        <v>9795</v>
      </c>
      <c r="B551" s="16" t="s">
        <v>1728</v>
      </c>
      <c r="C551" s="16">
        <v>1</v>
      </c>
      <c r="D551" s="16">
        <v>1</v>
      </c>
      <c r="E551" s="16">
        <v>0</v>
      </c>
      <c r="F551" s="16">
        <v>0</v>
      </c>
      <c r="G551" s="16">
        <v>0</v>
      </c>
      <c r="H551" s="16">
        <v>1</v>
      </c>
      <c r="I551" s="16">
        <v>0</v>
      </c>
      <c r="J551" s="16">
        <v>0</v>
      </c>
      <c r="K551" s="114">
        <f t="shared" ref="K551:K569" si="69">SUM(E551:J551)</f>
        <v>1</v>
      </c>
      <c r="L551" s="9">
        <v>1</v>
      </c>
      <c r="S551" s="11" t="s">
        <v>9784</v>
      </c>
      <c r="T551" s="11" t="s">
        <v>195</v>
      </c>
      <c r="U551" s="11" t="s">
        <v>140</v>
      </c>
      <c r="V551" s="11" t="s">
        <v>157</v>
      </c>
      <c r="W551" s="11" t="s">
        <v>89</v>
      </c>
      <c r="X551" s="11" t="s">
        <v>343</v>
      </c>
      <c r="Y551" s="11" t="s">
        <v>8746</v>
      </c>
    </row>
    <row r="552" spans="1:26" x14ac:dyDescent="0.25">
      <c r="A552" s="88" t="s">
        <v>9815</v>
      </c>
      <c r="B552" s="89" t="s">
        <v>6281</v>
      </c>
      <c r="C552" s="89">
        <v>1</v>
      </c>
      <c r="D552" s="89">
        <v>1</v>
      </c>
      <c r="E552" s="89">
        <v>0</v>
      </c>
      <c r="F552" s="89">
        <v>0</v>
      </c>
      <c r="G552" s="89">
        <v>0</v>
      </c>
      <c r="H552" s="89">
        <v>1</v>
      </c>
      <c r="I552" s="89">
        <v>0</v>
      </c>
      <c r="J552" s="89">
        <v>0</v>
      </c>
      <c r="K552" s="114">
        <f t="shared" si="69"/>
        <v>1</v>
      </c>
      <c r="L552" s="9">
        <v>1</v>
      </c>
      <c r="S552" s="11" t="s">
        <v>8756</v>
      </c>
      <c r="T552" s="16">
        <v>0</v>
      </c>
      <c r="U552" s="16">
        <v>0</v>
      </c>
      <c r="V552" s="16">
        <v>0</v>
      </c>
      <c r="W552" s="16">
        <v>0</v>
      </c>
      <c r="X552" s="16">
        <v>0</v>
      </c>
      <c r="Y552" s="11">
        <f t="shared" ref="Y552:Y562" si="70">SUM(T552:X552)</f>
        <v>0</v>
      </c>
    </row>
    <row r="553" spans="1:26" x14ac:dyDescent="0.25">
      <c r="A553" s="100" t="s">
        <v>9808</v>
      </c>
      <c r="B553" s="100" t="s">
        <v>6281</v>
      </c>
      <c r="C553" s="101">
        <v>1</v>
      </c>
      <c r="D553" s="102">
        <v>1</v>
      </c>
      <c r="E553" s="102">
        <v>0</v>
      </c>
      <c r="F553" s="102">
        <v>0</v>
      </c>
      <c r="G553" s="102">
        <v>0</v>
      </c>
      <c r="H553" s="102">
        <v>1</v>
      </c>
      <c r="I553" s="102">
        <v>0</v>
      </c>
      <c r="J553" s="103">
        <v>0</v>
      </c>
      <c r="K553" s="103">
        <f t="shared" si="69"/>
        <v>1</v>
      </c>
      <c r="L553" s="9">
        <v>1</v>
      </c>
      <c r="S553" s="88" t="s">
        <v>8757</v>
      </c>
      <c r="T553" s="89">
        <v>0</v>
      </c>
      <c r="U553" s="89">
        <v>0</v>
      </c>
      <c r="V553" s="89">
        <v>0</v>
      </c>
      <c r="W553" s="89">
        <v>0</v>
      </c>
      <c r="X553" s="89">
        <v>0</v>
      </c>
      <c r="Y553" s="11">
        <f t="shared" si="70"/>
        <v>0</v>
      </c>
    </row>
    <row r="554" spans="1:26" x14ac:dyDescent="0.25">
      <c r="A554" s="104" t="s">
        <v>95</v>
      </c>
      <c r="B554" s="104" t="s">
        <v>6281</v>
      </c>
      <c r="C554" s="105">
        <v>1</v>
      </c>
      <c r="D554" s="106">
        <v>1</v>
      </c>
      <c r="E554" s="106">
        <v>0</v>
      </c>
      <c r="F554" s="106">
        <v>0</v>
      </c>
      <c r="G554" s="106">
        <v>0</v>
      </c>
      <c r="H554" s="106">
        <v>1</v>
      </c>
      <c r="I554" s="106">
        <v>0</v>
      </c>
      <c r="J554" s="107">
        <v>0</v>
      </c>
      <c r="K554" s="103">
        <f t="shared" si="69"/>
        <v>1</v>
      </c>
      <c r="S554" s="11" t="s">
        <v>8758</v>
      </c>
      <c r="T554" s="16">
        <v>0</v>
      </c>
      <c r="U554" s="16">
        <v>0</v>
      </c>
      <c r="V554" s="16">
        <v>0</v>
      </c>
      <c r="W554" s="16">
        <v>1</v>
      </c>
      <c r="X554" s="16">
        <v>0</v>
      </c>
      <c r="Y554" s="11">
        <f t="shared" si="70"/>
        <v>1</v>
      </c>
    </row>
    <row r="555" spans="1:26" x14ac:dyDescent="0.25">
      <c r="A555" s="104" t="s">
        <v>95</v>
      </c>
      <c r="B555" s="104" t="s">
        <v>1728</v>
      </c>
      <c r="C555" s="105">
        <v>5</v>
      </c>
      <c r="D555" s="106">
        <v>5</v>
      </c>
      <c r="E555" s="106">
        <v>0</v>
      </c>
      <c r="F555" s="106">
        <v>0</v>
      </c>
      <c r="G555" s="106">
        <v>0</v>
      </c>
      <c r="H555" s="106">
        <v>0</v>
      </c>
      <c r="I555" s="106">
        <v>5</v>
      </c>
      <c r="J555" s="107">
        <v>0</v>
      </c>
      <c r="K555" s="103">
        <f t="shared" si="69"/>
        <v>5</v>
      </c>
      <c r="L555" s="9">
        <v>6</v>
      </c>
      <c r="S555" s="88" t="s">
        <v>8759</v>
      </c>
      <c r="T555" s="89">
        <v>0</v>
      </c>
      <c r="U555" s="89">
        <v>0</v>
      </c>
      <c r="V555" s="89">
        <v>0</v>
      </c>
      <c r="W555" s="89">
        <v>1</v>
      </c>
      <c r="X555" s="89">
        <v>0</v>
      </c>
      <c r="Y555" s="11">
        <f t="shared" si="70"/>
        <v>1</v>
      </c>
    </row>
    <row r="556" spans="1:26" x14ac:dyDescent="0.25">
      <c r="A556" s="100" t="s">
        <v>2145</v>
      </c>
      <c r="B556" s="100" t="s">
        <v>6281</v>
      </c>
      <c r="C556" s="101">
        <v>1</v>
      </c>
      <c r="D556" s="102">
        <v>1</v>
      </c>
      <c r="E556" s="102">
        <v>0</v>
      </c>
      <c r="F556" s="102">
        <v>0</v>
      </c>
      <c r="G556" s="102">
        <v>0</v>
      </c>
      <c r="H556" s="102">
        <v>1</v>
      </c>
      <c r="I556" s="102">
        <v>0</v>
      </c>
      <c r="J556" s="103">
        <v>0</v>
      </c>
      <c r="K556" s="103">
        <f t="shared" si="69"/>
        <v>1</v>
      </c>
      <c r="S556" s="11" t="s">
        <v>8760</v>
      </c>
      <c r="T556" s="16">
        <v>0</v>
      </c>
      <c r="U556" s="16">
        <v>0</v>
      </c>
      <c r="V556" s="16">
        <v>0</v>
      </c>
      <c r="W556" s="16">
        <v>1</v>
      </c>
      <c r="X556" s="16">
        <v>0</v>
      </c>
      <c r="Y556" s="11">
        <f t="shared" si="70"/>
        <v>1</v>
      </c>
    </row>
    <row r="557" spans="1:26" x14ac:dyDescent="0.25">
      <c r="A557" s="100" t="s">
        <v>2145</v>
      </c>
      <c r="B557" s="100" t="s">
        <v>2105</v>
      </c>
      <c r="C557" s="101">
        <v>25</v>
      </c>
      <c r="D557" s="102">
        <v>25</v>
      </c>
      <c r="E557" s="102">
        <v>0</v>
      </c>
      <c r="F557" s="102">
        <v>0</v>
      </c>
      <c r="G557" s="102">
        <v>0</v>
      </c>
      <c r="H557" s="102">
        <v>0</v>
      </c>
      <c r="I557" s="102">
        <v>25</v>
      </c>
      <c r="J557" s="103">
        <v>0</v>
      </c>
      <c r="K557" s="103">
        <f t="shared" si="69"/>
        <v>25</v>
      </c>
      <c r="S557" s="88" t="s">
        <v>8761</v>
      </c>
      <c r="T557" s="89">
        <v>0</v>
      </c>
      <c r="U557" s="89">
        <v>0</v>
      </c>
      <c r="V557" s="89">
        <v>0</v>
      </c>
      <c r="W557" s="89">
        <v>1</v>
      </c>
      <c r="X557" s="89">
        <v>5</v>
      </c>
      <c r="Y557" s="11">
        <f t="shared" si="70"/>
        <v>6</v>
      </c>
    </row>
    <row r="558" spans="1:26" x14ac:dyDescent="0.25">
      <c r="A558" s="100" t="s">
        <v>2145</v>
      </c>
      <c r="B558" s="100" t="s">
        <v>1728</v>
      </c>
      <c r="C558" s="101">
        <v>12</v>
      </c>
      <c r="D558" s="102">
        <v>12</v>
      </c>
      <c r="E558" s="102">
        <v>0</v>
      </c>
      <c r="F558" s="102">
        <v>0</v>
      </c>
      <c r="G558" s="102">
        <v>0</v>
      </c>
      <c r="H558" s="102">
        <v>7</v>
      </c>
      <c r="I558" s="102">
        <v>5</v>
      </c>
      <c r="J558" s="103">
        <v>0</v>
      </c>
      <c r="K558" s="103">
        <f t="shared" si="69"/>
        <v>12</v>
      </c>
      <c r="L558" s="9">
        <v>38</v>
      </c>
      <c r="S558" s="11" t="s">
        <v>8762</v>
      </c>
      <c r="T558" s="16">
        <v>0</v>
      </c>
      <c r="U558" s="16">
        <v>0</v>
      </c>
      <c r="V558" s="16">
        <v>0</v>
      </c>
      <c r="W558" s="16">
        <v>8</v>
      </c>
      <c r="X558" s="16">
        <v>30</v>
      </c>
      <c r="Y558" s="11">
        <f t="shared" si="70"/>
        <v>38</v>
      </c>
    </row>
    <row r="559" spans="1:26" x14ac:dyDescent="0.25">
      <c r="A559" s="104" t="s">
        <v>2220</v>
      </c>
      <c r="B559" s="104" t="s">
        <v>6281</v>
      </c>
      <c r="C559" s="105">
        <v>1</v>
      </c>
      <c r="D559" s="106">
        <v>1</v>
      </c>
      <c r="E559" s="106">
        <v>0</v>
      </c>
      <c r="F559" s="106">
        <v>0</v>
      </c>
      <c r="G559" s="106">
        <v>0</v>
      </c>
      <c r="H559" s="106">
        <v>1</v>
      </c>
      <c r="I559" s="106">
        <v>0</v>
      </c>
      <c r="J559" s="107">
        <v>0</v>
      </c>
      <c r="K559" s="103">
        <f t="shared" si="69"/>
        <v>1</v>
      </c>
      <c r="S559" s="88" t="s">
        <v>8763</v>
      </c>
      <c r="T559" s="89">
        <v>6</v>
      </c>
      <c r="U559" s="89">
        <v>10</v>
      </c>
      <c r="V559" s="89">
        <v>6</v>
      </c>
      <c r="W559" s="89">
        <v>20</v>
      </c>
      <c r="X559" s="89">
        <v>134</v>
      </c>
      <c r="Y559" s="11">
        <f t="shared" si="70"/>
        <v>176</v>
      </c>
      <c r="Z559" s="9"/>
    </row>
    <row r="560" spans="1:26" x14ac:dyDescent="0.25">
      <c r="A560" s="104" t="s">
        <v>2220</v>
      </c>
      <c r="B560" s="104" t="s">
        <v>1728</v>
      </c>
      <c r="C560" s="105">
        <v>175</v>
      </c>
      <c r="D560" s="106">
        <v>175</v>
      </c>
      <c r="E560" s="106">
        <v>6</v>
      </c>
      <c r="F560" s="106">
        <v>10</v>
      </c>
      <c r="G560" s="106">
        <v>6</v>
      </c>
      <c r="H560" s="106">
        <v>19</v>
      </c>
      <c r="I560" s="106">
        <v>134</v>
      </c>
      <c r="J560" s="107">
        <v>0</v>
      </c>
      <c r="K560" s="103">
        <f t="shared" si="69"/>
        <v>175</v>
      </c>
      <c r="L560" s="9">
        <v>176</v>
      </c>
      <c r="S560" s="11" t="s">
        <v>8764</v>
      </c>
      <c r="T560" s="16">
        <v>28</v>
      </c>
      <c r="U560" s="16">
        <v>58</v>
      </c>
      <c r="V560" s="16">
        <v>34</v>
      </c>
      <c r="W560" s="16">
        <v>37</v>
      </c>
      <c r="X560" s="16">
        <v>402</v>
      </c>
      <c r="Y560" s="11">
        <f t="shared" si="70"/>
        <v>559</v>
      </c>
      <c r="Z560" s="9"/>
    </row>
    <row r="561" spans="1:26" x14ac:dyDescent="0.25">
      <c r="A561" s="100" t="s">
        <v>1314</v>
      </c>
      <c r="B561" s="100" t="s">
        <v>6281</v>
      </c>
      <c r="C561" s="101">
        <v>30</v>
      </c>
      <c r="D561" s="102">
        <v>30</v>
      </c>
      <c r="E561" s="102">
        <v>6</v>
      </c>
      <c r="F561" s="102">
        <v>8</v>
      </c>
      <c r="G561" s="102">
        <v>6</v>
      </c>
      <c r="H561" s="102">
        <v>10</v>
      </c>
      <c r="I561" s="102">
        <v>0</v>
      </c>
      <c r="J561" s="103">
        <v>0</v>
      </c>
      <c r="K561" s="103">
        <f t="shared" si="69"/>
        <v>30</v>
      </c>
      <c r="S561" s="88" t="s">
        <v>8765</v>
      </c>
      <c r="T561" s="89">
        <v>64</v>
      </c>
      <c r="U561" s="89">
        <v>0</v>
      </c>
      <c r="V561" s="89">
        <v>0</v>
      </c>
      <c r="W561" s="89">
        <v>94</v>
      </c>
      <c r="X561" s="89">
        <v>634</v>
      </c>
      <c r="Y561" s="11">
        <f t="shared" si="70"/>
        <v>792</v>
      </c>
    </row>
    <row r="562" spans="1:26" x14ac:dyDescent="0.25">
      <c r="A562" s="100" t="s">
        <v>1314</v>
      </c>
      <c r="B562" s="100" t="s">
        <v>2105</v>
      </c>
      <c r="C562" s="101">
        <v>11</v>
      </c>
      <c r="D562" s="102">
        <v>11</v>
      </c>
      <c r="E562" s="102">
        <v>0</v>
      </c>
      <c r="F562" s="102">
        <v>0</v>
      </c>
      <c r="G562" s="102">
        <v>0</v>
      </c>
      <c r="H562" s="102">
        <v>0</v>
      </c>
      <c r="I562" s="102">
        <v>11</v>
      </c>
      <c r="J562" s="103">
        <v>0</v>
      </c>
      <c r="K562" s="103">
        <f t="shared" si="69"/>
        <v>11</v>
      </c>
      <c r="T562" s="9">
        <f>SUM(T551:T561)</f>
        <v>98</v>
      </c>
      <c r="U562" s="9">
        <f>SUM(U551:U561)</f>
        <v>68</v>
      </c>
      <c r="V562" s="9">
        <f>SUM(V551:V561)</f>
        <v>40</v>
      </c>
      <c r="W562" s="9">
        <f>SUM(W551:W561)</f>
        <v>163</v>
      </c>
      <c r="X562" s="9">
        <f>SUM(X551:X561)</f>
        <v>1205</v>
      </c>
      <c r="Y562" s="11">
        <f t="shared" si="70"/>
        <v>1574</v>
      </c>
      <c r="Z562" s="9"/>
    </row>
    <row r="563" spans="1:26" x14ac:dyDescent="0.25">
      <c r="A563" s="100" t="s">
        <v>1314</v>
      </c>
      <c r="B563" s="100" t="s">
        <v>8472</v>
      </c>
      <c r="C563" s="101">
        <v>4</v>
      </c>
      <c r="D563" s="102">
        <v>4</v>
      </c>
      <c r="E563" s="102">
        <v>0</v>
      </c>
      <c r="F563" s="102">
        <v>4</v>
      </c>
      <c r="G563" s="102">
        <v>0</v>
      </c>
      <c r="H563" s="102">
        <v>0</v>
      </c>
      <c r="I563" s="102">
        <v>0</v>
      </c>
      <c r="J563" s="103">
        <v>0</v>
      </c>
      <c r="K563" s="103">
        <f t="shared" si="69"/>
        <v>4</v>
      </c>
    </row>
    <row r="564" spans="1:26" x14ac:dyDescent="0.25">
      <c r="A564" s="100" t="s">
        <v>1314</v>
      </c>
      <c r="B564" s="100" t="s">
        <v>1728</v>
      </c>
      <c r="C564" s="101">
        <v>520</v>
      </c>
      <c r="D564" s="102">
        <v>514</v>
      </c>
      <c r="E564" s="102">
        <v>22</v>
      </c>
      <c r="F564" s="102">
        <v>46</v>
      </c>
      <c r="G564" s="102">
        <v>28</v>
      </c>
      <c r="H564" s="102">
        <v>27</v>
      </c>
      <c r="I564" s="102">
        <v>391</v>
      </c>
      <c r="J564" s="103">
        <v>0</v>
      </c>
      <c r="K564" s="103">
        <f t="shared" si="69"/>
        <v>514</v>
      </c>
      <c r="L564" s="9">
        <f>SUM(K561:K564)</f>
        <v>559</v>
      </c>
    </row>
    <row r="565" spans="1:26" x14ac:dyDescent="0.25">
      <c r="A565" s="104" t="s">
        <v>419</v>
      </c>
      <c r="B565" s="104" t="s">
        <v>6281</v>
      </c>
      <c r="C565" s="105">
        <v>20</v>
      </c>
      <c r="D565" s="106">
        <v>20</v>
      </c>
      <c r="E565" s="106">
        <v>0</v>
      </c>
      <c r="F565" s="106">
        <v>0</v>
      </c>
      <c r="G565" s="106">
        <v>0</v>
      </c>
      <c r="H565" s="106">
        <v>20</v>
      </c>
      <c r="I565" s="106">
        <v>0</v>
      </c>
      <c r="J565" s="107">
        <v>0</v>
      </c>
      <c r="K565" s="103">
        <f t="shared" si="69"/>
        <v>20</v>
      </c>
      <c r="S565" s="11" t="s">
        <v>9786</v>
      </c>
      <c r="T565" s="11" t="s">
        <v>195</v>
      </c>
      <c r="U565" s="11" t="s">
        <v>140</v>
      </c>
      <c r="V565" s="11" t="s">
        <v>157</v>
      </c>
      <c r="W565" s="11" t="s">
        <v>89</v>
      </c>
      <c r="X565" s="11" t="s">
        <v>343</v>
      </c>
      <c r="Y565" s="11" t="s">
        <v>8746</v>
      </c>
    </row>
    <row r="566" spans="1:26" x14ac:dyDescent="0.25">
      <c r="A566" s="104" t="s">
        <v>419</v>
      </c>
      <c r="B566" s="104" t="s">
        <v>2105</v>
      </c>
      <c r="C566" s="105">
        <v>204</v>
      </c>
      <c r="D566" s="106">
        <v>202</v>
      </c>
      <c r="E566" s="106">
        <v>64</v>
      </c>
      <c r="F566" s="106">
        <v>0</v>
      </c>
      <c r="G566" s="106">
        <v>0</v>
      </c>
      <c r="H566" s="106">
        <v>46</v>
      </c>
      <c r="I566" s="106">
        <v>92</v>
      </c>
      <c r="J566" s="107">
        <v>0</v>
      </c>
      <c r="K566" s="103">
        <f t="shared" si="69"/>
        <v>202</v>
      </c>
      <c r="S566" s="11" t="s">
        <v>8756</v>
      </c>
      <c r="T566" s="16">
        <v>0</v>
      </c>
      <c r="U566" s="16">
        <v>0</v>
      </c>
      <c r="V566" s="16">
        <v>0</v>
      </c>
      <c r="W566" s="16">
        <v>0</v>
      </c>
      <c r="X566" s="16">
        <v>0</v>
      </c>
      <c r="Y566" s="11">
        <f t="shared" ref="Y566:Y576" si="71">SUM(T566:X566)</f>
        <v>0</v>
      </c>
    </row>
    <row r="567" spans="1:26" x14ac:dyDescent="0.25">
      <c r="A567" s="104" t="s">
        <v>419</v>
      </c>
      <c r="B567" s="104" t="s">
        <v>8472</v>
      </c>
      <c r="C567" s="105">
        <v>2</v>
      </c>
      <c r="D567" s="106">
        <v>0</v>
      </c>
      <c r="E567" s="106">
        <v>0</v>
      </c>
      <c r="F567" s="106">
        <v>0</v>
      </c>
      <c r="G567" s="106">
        <v>0</v>
      </c>
      <c r="H567" s="106">
        <v>0</v>
      </c>
      <c r="I567" s="106">
        <v>0</v>
      </c>
      <c r="J567" s="107">
        <v>0</v>
      </c>
      <c r="K567" s="103">
        <f t="shared" si="69"/>
        <v>0</v>
      </c>
      <c r="S567" s="88" t="s">
        <v>8757</v>
      </c>
      <c r="T567" s="89">
        <v>0</v>
      </c>
      <c r="U567" s="89">
        <v>0</v>
      </c>
      <c r="V567" s="89">
        <v>0</v>
      </c>
      <c r="W567" s="90">
        <v>0</v>
      </c>
      <c r="X567" s="89">
        <v>0</v>
      </c>
      <c r="Y567" s="11">
        <f t="shared" si="71"/>
        <v>0</v>
      </c>
    </row>
    <row r="568" spans="1:26" x14ac:dyDescent="0.25">
      <c r="A568" s="104" t="s">
        <v>419</v>
      </c>
      <c r="B568" s="104" t="s">
        <v>7432</v>
      </c>
      <c r="C568" s="105">
        <v>1</v>
      </c>
      <c r="D568" s="106">
        <v>1</v>
      </c>
      <c r="E568" s="106">
        <v>0</v>
      </c>
      <c r="F568" s="106">
        <v>0</v>
      </c>
      <c r="G568" s="106">
        <v>0</v>
      </c>
      <c r="H568" s="106">
        <v>1</v>
      </c>
      <c r="I568" s="106">
        <v>0</v>
      </c>
      <c r="J568" s="107">
        <v>0</v>
      </c>
      <c r="K568" s="103">
        <f t="shared" si="69"/>
        <v>1</v>
      </c>
      <c r="S568" s="11" t="s">
        <v>8758</v>
      </c>
      <c r="T568" s="110">
        <v>0</v>
      </c>
      <c r="U568" s="110">
        <v>0</v>
      </c>
      <c r="V568" s="110">
        <v>0</v>
      </c>
      <c r="W568" s="16">
        <v>0</v>
      </c>
      <c r="X568" s="110">
        <v>0</v>
      </c>
      <c r="Y568" s="11">
        <f t="shared" si="71"/>
        <v>0</v>
      </c>
    </row>
    <row r="569" spans="1:26" x14ac:dyDescent="0.25">
      <c r="A569" s="104" t="s">
        <v>419</v>
      </c>
      <c r="B569" s="104" t="s">
        <v>1728</v>
      </c>
      <c r="C569" s="105">
        <v>569</v>
      </c>
      <c r="D569" s="106">
        <v>569</v>
      </c>
      <c r="E569" s="106">
        <v>0</v>
      </c>
      <c r="F569" s="106">
        <v>0</v>
      </c>
      <c r="G569" s="106">
        <v>0</v>
      </c>
      <c r="H569" s="106">
        <v>27</v>
      </c>
      <c r="I569" s="106">
        <v>542</v>
      </c>
      <c r="J569" s="107">
        <v>0</v>
      </c>
      <c r="K569" s="103">
        <f t="shared" si="69"/>
        <v>569</v>
      </c>
      <c r="L569" s="9">
        <f>SUM(K565:K569)</f>
        <v>792</v>
      </c>
      <c r="S569" s="88" t="s">
        <v>8759</v>
      </c>
      <c r="T569" s="111">
        <v>0</v>
      </c>
      <c r="U569" s="111">
        <v>0</v>
      </c>
      <c r="V569" s="111">
        <v>0</v>
      </c>
      <c r="W569" s="111">
        <v>1</v>
      </c>
      <c r="X569" s="111">
        <v>0</v>
      </c>
      <c r="Y569" s="11">
        <f t="shared" si="71"/>
        <v>1</v>
      </c>
    </row>
    <row r="570" spans="1:26" x14ac:dyDescent="0.25">
      <c r="A570" s="100" t="s">
        <v>9787</v>
      </c>
      <c r="B570" s="114"/>
      <c r="C570" s="114">
        <f t="shared" ref="C570:L570" si="72">SUM(C551:C569)</f>
        <v>1584</v>
      </c>
      <c r="D570" s="114">
        <f t="shared" si="72"/>
        <v>1574</v>
      </c>
      <c r="E570" s="114">
        <f t="shared" si="72"/>
        <v>98</v>
      </c>
      <c r="F570" s="114">
        <f t="shared" si="72"/>
        <v>68</v>
      </c>
      <c r="G570" s="114">
        <f t="shared" si="72"/>
        <v>40</v>
      </c>
      <c r="H570" s="114">
        <f t="shared" si="72"/>
        <v>163</v>
      </c>
      <c r="I570" s="114">
        <f t="shared" si="72"/>
        <v>1205</v>
      </c>
      <c r="J570" s="114">
        <f t="shared" si="72"/>
        <v>0</v>
      </c>
      <c r="K570" s="114">
        <f t="shared" si="72"/>
        <v>1574</v>
      </c>
      <c r="L570" s="9">
        <f t="shared" si="72"/>
        <v>1574</v>
      </c>
      <c r="S570" s="94" t="s">
        <v>8760</v>
      </c>
      <c r="T570" s="95">
        <v>0</v>
      </c>
      <c r="U570" s="95">
        <v>0</v>
      </c>
      <c r="V570" s="95">
        <v>0</v>
      </c>
      <c r="W570" s="95">
        <v>1</v>
      </c>
      <c r="X570" s="95">
        <v>0</v>
      </c>
      <c r="Y570" s="94">
        <f t="shared" si="71"/>
        <v>1</v>
      </c>
    </row>
    <row r="571" spans="1:26" x14ac:dyDescent="0.25">
      <c r="I571" s="7" t="s">
        <v>9827</v>
      </c>
      <c r="S571" s="88" t="s">
        <v>8761</v>
      </c>
      <c r="T571" s="112">
        <v>0</v>
      </c>
      <c r="U571" s="112">
        <v>0</v>
      </c>
      <c r="V571" s="112">
        <v>0</v>
      </c>
      <c r="W571" s="112">
        <v>1</v>
      </c>
      <c r="X571" s="112">
        <v>0</v>
      </c>
      <c r="Y571" s="11">
        <f t="shared" si="71"/>
        <v>1</v>
      </c>
    </row>
    <row r="572" spans="1:26" x14ac:dyDescent="0.25">
      <c r="S572" s="11" t="s">
        <v>8762</v>
      </c>
      <c r="T572" s="113">
        <v>0</v>
      </c>
      <c r="U572" s="113">
        <v>0</v>
      </c>
      <c r="V572" s="113">
        <v>0</v>
      </c>
      <c r="W572" s="113">
        <v>1</v>
      </c>
      <c r="X572" s="113">
        <v>0</v>
      </c>
      <c r="Y572" s="11">
        <f t="shared" si="71"/>
        <v>1</v>
      </c>
    </row>
    <row r="573" spans="1:26" x14ac:dyDescent="0.25">
      <c r="S573" s="88" t="s">
        <v>8763</v>
      </c>
      <c r="T573" s="112">
        <v>0</v>
      </c>
      <c r="U573" s="112">
        <v>0</v>
      </c>
      <c r="V573" s="112">
        <v>0</v>
      </c>
      <c r="W573" s="112">
        <v>1</v>
      </c>
      <c r="X573" s="112">
        <v>0</v>
      </c>
      <c r="Y573" s="11">
        <f t="shared" si="71"/>
        <v>1</v>
      </c>
    </row>
    <row r="574" spans="1:26" x14ac:dyDescent="0.25">
      <c r="S574" s="11" t="s">
        <v>8764</v>
      </c>
      <c r="T574" s="113">
        <v>6</v>
      </c>
      <c r="U574" s="113">
        <v>8</v>
      </c>
      <c r="V574" s="113">
        <v>6</v>
      </c>
      <c r="W574" s="113">
        <v>10</v>
      </c>
      <c r="X574" s="113">
        <v>0</v>
      </c>
      <c r="Y574" s="11">
        <f t="shared" si="71"/>
        <v>30</v>
      </c>
    </row>
    <row r="575" spans="1:26" x14ac:dyDescent="0.25">
      <c r="S575" s="88" t="s">
        <v>8765</v>
      </c>
      <c r="T575" s="112">
        <v>0</v>
      </c>
      <c r="U575" s="112">
        <v>0</v>
      </c>
      <c r="V575" s="112">
        <v>0</v>
      </c>
      <c r="W575" s="112">
        <v>20</v>
      </c>
      <c r="X575" s="112">
        <v>0</v>
      </c>
      <c r="Y575" s="11">
        <f t="shared" si="71"/>
        <v>20</v>
      </c>
    </row>
    <row r="576" spans="1:26" x14ac:dyDescent="0.25">
      <c r="T576" s="98">
        <f>SUM(T566:T575)</f>
        <v>6</v>
      </c>
      <c r="U576" s="98">
        <f>SUM(U566:U575)</f>
        <v>8</v>
      </c>
      <c r="V576" s="98">
        <f>SUM(V566:V575)</f>
        <v>6</v>
      </c>
      <c r="W576" s="98">
        <f>SUM(W566:W575)</f>
        <v>35</v>
      </c>
      <c r="X576" s="98">
        <f>SUM(X566:X575)</f>
        <v>0</v>
      </c>
      <c r="Y576" s="94">
        <f t="shared" si="71"/>
        <v>55</v>
      </c>
    </row>
    <row r="579" spans="19:26" x14ac:dyDescent="0.25">
      <c r="S579" s="11" t="s">
        <v>9788</v>
      </c>
      <c r="T579" s="11" t="s">
        <v>195</v>
      </c>
      <c r="U579" s="11" t="s">
        <v>140</v>
      </c>
      <c r="V579" s="11" t="s">
        <v>157</v>
      </c>
      <c r="W579" s="11" t="s">
        <v>89</v>
      </c>
      <c r="X579" s="11" t="s">
        <v>343</v>
      </c>
      <c r="Y579" s="11" t="s">
        <v>9789</v>
      </c>
    </row>
    <row r="580" spans="19:26" x14ac:dyDescent="0.25">
      <c r="S580" s="11" t="s">
        <v>8756</v>
      </c>
      <c r="T580" s="16">
        <v>0</v>
      </c>
      <c r="U580" s="16">
        <v>0</v>
      </c>
      <c r="V580" s="16">
        <v>0</v>
      </c>
      <c r="W580" s="16">
        <v>0</v>
      </c>
      <c r="X580" s="16">
        <v>0</v>
      </c>
      <c r="Y580" s="16">
        <f t="shared" ref="Y580:Y590" si="73">SUM(T580:W580)</f>
        <v>0</v>
      </c>
      <c r="Z580" s="11" t="s">
        <v>8756</v>
      </c>
    </row>
    <row r="581" spans="19:26" x14ac:dyDescent="0.25">
      <c r="S581" s="88" t="s">
        <v>8757</v>
      </c>
      <c r="T581" s="89">
        <v>0</v>
      </c>
      <c r="U581" s="89">
        <v>0</v>
      </c>
      <c r="V581" s="89">
        <v>0</v>
      </c>
      <c r="W581" s="89">
        <v>0</v>
      </c>
      <c r="X581" s="89">
        <v>0</v>
      </c>
      <c r="Y581" s="16">
        <f t="shared" si="73"/>
        <v>0</v>
      </c>
      <c r="Z581" s="88" t="s">
        <v>8757</v>
      </c>
    </row>
    <row r="582" spans="19:26" x14ac:dyDescent="0.25">
      <c r="S582" s="11" t="s">
        <v>8758</v>
      </c>
      <c r="T582" s="16">
        <v>0</v>
      </c>
      <c r="U582" s="16">
        <v>0</v>
      </c>
      <c r="V582" s="16">
        <v>0</v>
      </c>
      <c r="W582" s="16">
        <v>1</v>
      </c>
      <c r="X582" s="16">
        <v>0</v>
      </c>
      <c r="Y582" s="16">
        <f t="shared" si="73"/>
        <v>1</v>
      </c>
      <c r="Z582" s="11" t="s">
        <v>8758</v>
      </c>
    </row>
    <row r="583" spans="19:26" x14ac:dyDescent="0.25">
      <c r="S583" s="88" t="s">
        <v>8759</v>
      </c>
      <c r="T583" s="89">
        <v>0</v>
      </c>
      <c r="U583" s="89">
        <v>0</v>
      </c>
      <c r="V583" s="89">
        <v>0</v>
      </c>
      <c r="W583" s="89">
        <v>0</v>
      </c>
      <c r="X583" s="89">
        <v>0</v>
      </c>
      <c r="Y583" s="16">
        <f t="shared" si="73"/>
        <v>0</v>
      </c>
      <c r="Z583" s="88" t="s">
        <v>8759</v>
      </c>
    </row>
    <row r="584" spans="19:26" x14ac:dyDescent="0.25">
      <c r="S584" s="11" t="s">
        <v>8760</v>
      </c>
      <c r="T584" s="16">
        <v>0</v>
      </c>
      <c r="U584" s="16">
        <v>0</v>
      </c>
      <c r="V584" s="16">
        <v>0</v>
      </c>
      <c r="W584" s="16">
        <v>0</v>
      </c>
      <c r="X584" s="16">
        <v>0</v>
      </c>
      <c r="Y584" s="16">
        <f t="shared" si="73"/>
        <v>0</v>
      </c>
      <c r="Z584" s="11" t="s">
        <v>8760</v>
      </c>
    </row>
    <row r="585" spans="19:26" x14ac:dyDescent="0.25">
      <c r="S585" s="88" t="s">
        <v>8761</v>
      </c>
      <c r="T585" s="89">
        <v>0</v>
      </c>
      <c r="U585" s="89">
        <v>0</v>
      </c>
      <c r="V585" s="89">
        <v>0</v>
      </c>
      <c r="W585" s="89">
        <v>0</v>
      </c>
      <c r="X585" s="89">
        <v>5</v>
      </c>
      <c r="Y585" s="16">
        <f t="shared" si="73"/>
        <v>0</v>
      </c>
      <c r="Z585" s="88" t="s">
        <v>8761</v>
      </c>
    </row>
    <row r="586" spans="19:26" x14ac:dyDescent="0.25">
      <c r="S586" s="11" t="s">
        <v>8762</v>
      </c>
      <c r="T586" s="16">
        <v>0</v>
      </c>
      <c r="U586" s="16">
        <v>0</v>
      </c>
      <c r="V586" s="16">
        <v>0</v>
      </c>
      <c r="W586" s="16">
        <v>7</v>
      </c>
      <c r="X586" s="16">
        <v>30</v>
      </c>
      <c r="Y586" s="16">
        <f t="shared" si="73"/>
        <v>7</v>
      </c>
      <c r="Z586" s="11" t="s">
        <v>8762</v>
      </c>
    </row>
    <row r="587" spans="19:26" x14ac:dyDescent="0.25">
      <c r="S587" s="88" t="s">
        <v>8763</v>
      </c>
      <c r="T587" s="89">
        <v>6</v>
      </c>
      <c r="U587" s="89">
        <v>10</v>
      </c>
      <c r="V587" s="89">
        <v>6</v>
      </c>
      <c r="W587" s="89">
        <v>19</v>
      </c>
      <c r="X587" s="89">
        <v>134</v>
      </c>
      <c r="Y587" s="16">
        <f t="shared" si="73"/>
        <v>41</v>
      </c>
      <c r="Z587" s="88" t="s">
        <v>8763</v>
      </c>
    </row>
    <row r="588" spans="19:26" x14ac:dyDescent="0.25">
      <c r="S588" s="11" t="s">
        <v>8764</v>
      </c>
      <c r="T588" s="16">
        <v>22</v>
      </c>
      <c r="U588" s="16">
        <v>50</v>
      </c>
      <c r="V588" s="16">
        <v>28</v>
      </c>
      <c r="W588" s="16">
        <v>27</v>
      </c>
      <c r="X588" s="16">
        <v>402</v>
      </c>
      <c r="Y588" s="16">
        <f t="shared" si="73"/>
        <v>127</v>
      </c>
      <c r="Z588" s="11" t="s">
        <v>8764</v>
      </c>
    </row>
    <row r="589" spans="19:26" x14ac:dyDescent="0.25">
      <c r="S589" s="88" t="s">
        <v>8765</v>
      </c>
      <c r="T589" s="89">
        <v>64</v>
      </c>
      <c r="U589" s="89">
        <v>0</v>
      </c>
      <c r="V589" s="89">
        <v>0</v>
      </c>
      <c r="W589" s="89">
        <v>74</v>
      </c>
      <c r="X589" s="89">
        <v>634</v>
      </c>
      <c r="Y589" s="16">
        <f t="shared" si="73"/>
        <v>138</v>
      </c>
      <c r="Z589" s="88" t="s">
        <v>8765</v>
      </c>
    </row>
    <row r="590" spans="19:26" x14ac:dyDescent="0.25">
      <c r="T590" s="9">
        <f>SUM(T580:T589)</f>
        <v>92</v>
      </c>
      <c r="U590" s="9">
        <f>SUM(U580:U589)</f>
        <v>60</v>
      </c>
      <c r="V590" s="9">
        <f>SUM(V580:V589)</f>
        <v>34</v>
      </c>
      <c r="W590" s="9">
        <f>SUM(W580:W589)</f>
        <v>128</v>
      </c>
      <c r="X590" s="9">
        <f>SUM(X580:X589)</f>
        <v>1205</v>
      </c>
      <c r="Y590" s="16">
        <f t="shared" si="73"/>
        <v>314</v>
      </c>
    </row>
    <row r="591" spans="19:26" x14ac:dyDescent="0.25">
      <c r="T591" s="9"/>
      <c r="U591" s="9"/>
      <c r="V591" s="9"/>
      <c r="W591" s="9"/>
      <c r="X591" s="9"/>
      <c r="Y591" s="9"/>
    </row>
    <row r="593" spans="1:26" ht="39.6" x14ac:dyDescent="0.25">
      <c r="A593" s="75" t="s">
        <v>9828</v>
      </c>
      <c r="B593" s="75" t="s">
        <v>8893</v>
      </c>
      <c r="C593" s="75" t="s">
        <v>8743</v>
      </c>
      <c r="D593" s="75" t="s">
        <v>9775</v>
      </c>
      <c r="E593" s="76" t="s">
        <v>9776</v>
      </c>
      <c r="F593" s="75" t="s">
        <v>9777</v>
      </c>
      <c r="G593" s="75" t="s">
        <v>9778</v>
      </c>
      <c r="H593" s="75" t="s">
        <v>9779</v>
      </c>
      <c r="I593" s="75" t="s">
        <v>9780</v>
      </c>
      <c r="J593" s="77" t="s">
        <v>9781</v>
      </c>
      <c r="K593" s="78" t="s">
        <v>9782</v>
      </c>
      <c r="L593" s="79" t="s">
        <v>9829</v>
      </c>
      <c r="S593" s="7" t="s">
        <v>9828</v>
      </c>
    </row>
    <row r="594" spans="1:26" x14ac:dyDescent="0.25">
      <c r="A594" s="11" t="s">
        <v>9795</v>
      </c>
      <c r="B594" s="16" t="s">
        <v>1728</v>
      </c>
      <c r="C594" s="16">
        <v>1</v>
      </c>
      <c r="D594" s="16">
        <v>1</v>
      </c>
      <c r="E594" s="16">
        <v>0</v>
      </c>
      <c r="F594" s="16">
        <v>0</v>
      </c>
      <c r="G594" s="16">
        <v>0</v>
      </c>
      <c r="H594" s="16">
        <v>1</v>
      </c>
      <c r="I594" s="16">
        <v>0</v>
      </c>
      <c r="J594" s="16">
        <v>0</v>
      </c>
      <c r="K594" s="114">
        <f t="shared" ref="K594:K612" si="74">SUM(E594:J594)</f>
        <v>1</v>
      </c>
      <c r="L594" s="9">
        <v>1</v>
      </c>
      <c r="S594" s="11" t="s">
        <v>9784</v>
      </c>
      <c r="T594" s="11" t="s">
        <v>195</v>
      </c>
      <c r="U594" s="11" t="s">
        <v>140</v>
      </c>
      <c r="V594" s="11" t="s">
        <v>157</v>
      </c>
      <c r="W594" s="11" t="s">
        <v>89</v>
      </c>
      <c r="X594" s="11" t="s">
        <v>343</v>
      </c>
      <c r="Y594" s="11" t="s">
        <v>8746</v>
      </c>
    </row>
    <row r="595" spans="1:26" x14ac:dyDescent="0.25">
      <c r="A595" s="88" t="s">
        <v>9815</v>
      </c>
      <c r="B595" s="89" t="s">
        <v>6281</v>
      </c>
      <c r="C595" s="89">
        <v>1</v>
      </c>
      <c r="D595" s="89">
        <v>1</v>
      </c>
      <c r="E595" s="89">
        <v>0</v>
      </c>
      <c r="F595" s="89">
        <v>0</v>
      </c>
      <c r="G595" s="89">
        <v>0</v>
      </c>
      <c r="H595" s="89">
        <v>1</v>
      </c>
      <c r="I595" s="89">
        <v>0</v>
      </c>
      <c r="J595" s="89">
        <v>0</v>
      </c>
      <c r="K595" s="114">
        <f t="shared" si="74"/>
        <v>1</v>
      </c>
      <c r="L595" s="9">
        <v>1</v>
      </c>
      <c r="S595" s="11" t="s">
        <v>8756</v>
      </c>
      <c r="T595" s="16">
        <v>0</v>
      </c>
      <c r="U595" s="16">
        <v>0</v>
      </c>
      <c r="V595" s="16">
        <v>0</v>
      </c>
      <c r="W595" s="16">
        <v>0</v>
      </c>
      <c r="X595" s="16">
        <v>0</v>
      </c>
      <c r="Y595" s="11">
        <f t="shared" ref="Y595:Y605" si="75">SUM(T595:X595)</f>
        <v>0</v>
      </c>
    </row>
    <row r="596" spans="1:26" x14ac:dyDescent="0.25">
      <c r="A596" s="100" t="s">
        <v>9808</v>
      </c>
      <c r="B596" s="100" t="s">
        <v>6281</v>
      </c>
      <c r="C596" s="101">
        <v>1</v>
      </c>
      <c r="D596" s="102">
        <v>1</v>
      </c>
      <c r="E596" s="102">
        <v>0</v>
      </c>
      <c r="F596" s="102">
        <v>0</v>
      </c>
      <c r="G596" s="102">
        <v>0</v>
      </c>
      <c r="H596" s="102">
        <v>1</v>
      </c>
      <c r="I596" s="102">
        <v>0</v>
      </c>
      <c r="J596" s="103">
        <v>0</v>
      </c>
      <c r="K596" s="103">
        <f t="shared" si="74"/>
        <v>1</v>
      </c>
      <c r="L596" s="9">
        <v>1</v>
      </c>
      <c r="S596" s="88" t="s">
        <v>8757</v>
      </c>
      <c r="T596" s="89">
        <v>0</v>
      </c>
      <c r="U596" s="89">
        <v>0</v>
      </c>
      <c r="V596" s="89">
        <v>0</v>
      </c>
      <c r="W596" s="89">
        <v>0</v>
      </c>
      <c r="X596" s="89">
        <v>0</v>
      </c>
      <c r="Y596" s="11">
        <f t="shared" si="75"/>
        <v>0</v>
      </c>
    </row>
    <row r="597" spans="1:26" x14ac:dyDescent="0.25">
      <c r="A597" s="104" t="s">
        <v>95</v>
      </c>
      <c r="B597" s="104" t="s">
        <v>6281</v>
      </c>
      <c r="C597" s="105">
        <v>1</v>
      </c>
      <c r="D597" s="106">
        <v>1</v>
      </c>
      <c r="E597" s="106">
        <v>0</v>
      </c>
      <c r="F597" s="106">
        <v>0</v>
      </c>
      <c r="G597" s="106">
        <v>0</v>
      </c>
      <c r="H597" s="106">
        <v>1</v>
      </c>
      <c r="I597" s="106">
        <v>0</v>
      </c>
      <c r="J597" s="107">
        <v>0</v>
      </c>
      <c r="K597" s="103">
        <f t="shared" si="74"/>
        <v>1</v>
      </c>
      <c r="S597" s="11" t="s">
        <v>8758</v>
      </c>
      <c r="T597" s="16">
        <v>0</v>
      </c>
      <c r="U597" s="16">
        <v>0</v>
      </c>
      <c r="V597" s="16">
        <v>0</v>
      </c>
      <c r="W597" s="16">
        <v>1</v>
      </c>
      <c r="X597" s="16">
        <v>0</v>
      </c>
      <c r="Y597" s="11">
        <f t="shared" si="75"/>
        <v>1</v>
      </c>
    </row>
    <row r="598" spans="1:26" x14ac:dyDescent="0.25">
      <c r="A598" s="104" t="s">
        <v>95</v>
      </c>
      <c r="B598" s="104" t="s">
        <v>2105</v>
      </c>
      <c r="C598" s="105">
        <v>1</v>
      </c>
      <c r="D598" s="106">
        <v>1</v>
      </c>
      <c r="E598" s="106">
        <v>0</v>
      </c>
      <c r="F598" s="106">
        <v>0</v>
      </c>
      <c r="G598" s="106">
        <v>0</v>
      </c>
      <c r="H598" s="108">
        <v>1</v>
      </c>
      <c r="I598" s="106">
        <v>0</v>
      </c>
      <c r="J598" s="107">
        <v>0</v>
      </c>
      <c r="K598" s="103">
        <f t="shared" si="74"/>
        <v>1</v>
      </c>
      <c r="S598" s="88" t="s">
        <v>8759</v>
      </c>
      <c r="T598" s="89">
        <v>0</v>
      </c>
      <c r="U598" s="89">
        <v>0</v>
      </c>
      <c r="V598" s="89">
        <v>0</v>
      </c>
      <c r="W598" s="89">
        <v>1</v>
      </c>
      <c r="X598" s="89">
        <v>0</v>
      </c>
      <c r="Y598" s="11">
        <f t="shared" si="75"/>
        <v>1</v>
      </c>
    </row>
    <row r="599" spans="1:26" x14ac:dyDescent="0.25">
      <c r="A599" s="104" t="s">
        <v>95</v>
      </c>
      <c r="B599" s="104" t="s">
        <v>1728</v>
      </c>
      <c r="C599" s="105">
        <v>3</v>
      </c>
      <c r="D599" s="106">
        <v>3</v>
      </c>
      <c r="E599" s="106">
        <v>0</v>
      </c>
      <c r="F599" s="106">
        <v>0</v>
      </c>
      <c r="G599" s="106">
        <v>0</v>
      </c>
      <c r="H599" s="106">
        <v>2</v>
      </c>
      <c r="I599" s="106">
        <v>1</v>
      </c>
      <c r="J599" s="107">
        <v>0</v>
      </c>
      <c r="K599" s="103">
        <f t="shared" si="74"/>
        <v>3</v>
      </c>
      <c r="L599" s="9">
        <v>5</v>
      </c>
      <c r="S599" s="11" t="s">
        <v>8760</v>
      </c>
      <c r="T599" s="16">
        <v>0</v>
      </c>
      <c r="U599" s="16">
        <v>0</v>
      </c>
      <c r="V599" s="16">
        <v>0</v>
      </c>
      <c r="W599" s="16">
        <v>1</v>
      </c>
      <c r="X599" s="16">
        <v>0</v>
      </c>
      <c r="Y599" s="11">
        <f t="shared" si="75"/>
        <v>1</v>
      </c>
    </row>
    <row r="600" spans="1:26" x14ac:dyDescent="0.25">
      <c r="A600" s="100" t="s">
        <v>2145</v>
      </c>
      <c r="B600" s="100" t="s">
        <v>6281</v>
      </c>
      <c r="C600" s="101">
        <v>2</v>
      </c>
      <c r="D600" s="102">
        <v>2</v>
      </c>
      <c r="E600" s="102">
        <v>0</v>
      </c>
      <c r="F600" s="102">
        <v>0</v>
      </c>
      <c r="G600" s="102">
        <v>0</v>
      </c>
      <c r="H600" s="102">
        <v>2</v>
      </c>
      <c r="I600" s="102">
        <v>0</v>
      </c>
      <c r="J600" s="103">
        <v>0</v>
      </c>
      <c r="K600" s="103">
        <f t="shared" si="74"/>
        <v>2</v>
      </c>
      <c r="S600" s="88" t="s">
        <v>8761</v>
      </c>
      <c r="T600" s="89">
        <v>0</v>
      </c>
      <c r="U600" s="89">
        <v>0</v>
      </c>
      <c r="V600" s="89">
        <v>0</v>
      </c>
      <c r="W600" s="89">
        <v>4</v>
      </c>
      <c r="X600" s="89">
        <v>1</v>
      </c>
      <c r="Y600" s="11">
        <f t="shared" si="75"/>
        <v>5</v>
      </c>
    </row>
    <row r="601" spans="1:26" x14ac:dyDescent="0.25">
      <c r="A601" s="100" t="s">
        <v>2145</v>
      </c>
      <c r="B601" s="100" t="s">
        <v>2105</v>
      </c>
      <c r="C601" s="101">
        <v>5</v>
      </c>
      <c r="D601" s="102">
        <v>5</v>
      </c>
      <c r="E601" s="102">
        <v>0</v>
      </c>
      <c r="F601" s="102">
        <v>0</v>
      </c>
      <c r="G601" s="102">
        <v>0</v>
      </c>
      <c r="H601" s="109">
        <v>2</v>
      </c>
      <c r="I601" s="102">
        <v>3</v>
      </c>
      <c r="J601" s="103">
        <v>0</v>
      </c>
      <c r="K601" s="103">
        <f t="shared" si="74"/>
        <v>5</v>
      </c>
      <c r="S601" s="11" t="s">
        <v>8762</v>
      </c>
      <c r="T601" s="16">
        <v>0</v>
      </c>
      <c r="U601" s="16">
        <v>0</v>
      </c>
      <c r="V601" s="16">
        <v>0</v>
      </c>
      <c r="W601" s="16">
        <v>6</v>
      </c>
      <c r="X601" s="16">
        <v>6</v>
      </c>
      <c r="Y601" s="11">
        <f t="shared" si="75"/>
        <v>12</v>
      </c>
    </row>
    <row r="602" spans="1:26" x14ac:dyDescent="0.25">
      <c r="A602" s="100" t="s">
        <v>2145</v>
      </c>
      <c r="B602" s="100" t="s">
        <v>1728</v>
      </c>
      <c r="C602" s="101">
        <v>5</v>
      </c>
      <c r="D602" s="102">
        <v>5</v>
      </c>
      <c r="E602" s="102">
        <v>0</v>
      </c>
      <c r="F602" s="102">
        <v>0</v>
      </c>
      <c r="G602" s="102">
        <v>0</v>
      </c>
      <c r="H602" s="102">
        <v>2</v>
      </c>
      <c r="I602" s="102">
        <v>3</v>
      </c>
      <c r="J602" s="103">
        <v>0</v>
      </c>
      <c r="K602" s="103">
        <f t="shared" si="74"/>
        <v>5</v>
      </c>
      <c r="L602" s="9">
        <v>12</v>
      </c>
      <c r="S602" s="88" t="s">
        <v>8763</v>
      </c>
      <c r="T602" s="89">
        <v>5</v>
      </c>
      <c r="U602" s="89">
        <v>20</v>
      </c>
      <c r="V602" s="89">
        <v>4</v>
      </c>
      <c r="W602" s="89">
        <v>37</v>
      </c>
      <c r="X602" s="89">
        <v>137</v>
      </c>
      <c r="Y602" s="11">
        <f t="shared" si="75"/>
        <v>203</v>
      </c>
      <c r="Z602" s="9"/>
    </row>
    <row r="603" spans="1:26" x14ac:dyDescent="0.25">
      <c r="A603" s="104" t="s">
        <v>2220</v>
      </c>
      <c r="B603" s="104" t="s">
        <v>6281</v>
      </c>
      <c r="C603" s="105">
        <v>4</v>
      </c>
      <c r="D603" s="106">
        <v>4</v>
      </c>
      <c r="E603" s="106">
        <v>0</v>
      </c>
      <c r="F603" s="106">
        <v>0</v>
      </c>
      <c r="G603" s="106">
        <v>0</v>
      </c>
      <c r="H603" s="106">
        <v>4</v>
      </c>
      <c r="I603" s="106">
        <v>0</v>
      </c>
      <c r="J603" s="107">
        <v>0</v>
      </c>
      <c r="K603" s="103">
        <f t="shared" si="74"/>
        <v>4</v>
      </c>
      <c r="S603" s="11" t="s">
        <v>8764</v>
      </c>
      <c r="T603" s="16">
        <v>31</v>
      </c>
      <c r="U603" s="16">
        <v>87</v>
      </c>
      <c r="V603" s="16">
        <v>35</v>
      </c>
      <c r="W603" s="16">
        <v>54</v>
      </c>
      <c r="X603" s="16">
        <v>752</v>
      </c>
      <c r="Y603" s="11">
        <f t="shared" si="75"/>
        <v>959</v>
      </c>
      <c r="Z603" s="9"/>
    </row>
    <row r="604" spans="1:26" x14ac:dyDescent="0.25">
      <c r="A604" s="104" t="s">
        <v>2220</v>
      </c>
      <c r="B604" s="104" t="s">
        <v>2105</v>
      </c>
      <c r="C604" s="105">
        <v>3</v>
      </c>
      <c r="D604" s="106">
        <v>3</v>
      </c>
      <c r="E604" s="106">
        <v>0</v>
      </c>
      <c r="F604" s="108">
        <v>1</v>
      </c>
      <c r="G604" s="106">
        <v>0</v>
      </c>
      <c r="H604" s="108">
        <v>2</v>
      </c>
      <c r="I604" s="106">
        <v>0</v>
      </c>
      <c r="J604" s="107">
        <v>0</v>
      </c>
      <c r="K604" s="103">
        <f t="shared" si="74"/>
        <v>3</v>
      </c>
      <c r="S604" s="88" t="s">
        <v>8765</v>
      </c>
      <c r="T604" s="89">
        <v>0</v>
      </c>
      <c r="U604" s="89">
        <v>0</v>
      </c>
      <c r="V604" s="89">
        <v>0</v>
      </c>
      <c r="W604" s="89">
        <v>115</v>
      </c>
      <c r="X604" s="89">
        <v>420</v>
      </c>
      <c r="Y604" s="11">
        <f t="shared" si="75"/>
        <v>535</v>
      </c>
    </row>
    <row r="605" spans="1:26" x14ac:dyDescent="0.25">
      <c r="A605" s="104" t="s">
        <v>2220</v>
      </c>
      <c r="B605" s="104" t="s">
        <v>1728</v>
      </c>
      <c r="C605" s="105">
        <v>197</v>
      </c>
      <c r="D605" s="106">
        <v>196</v>
      </c>
      <c r="E605" s="106">
        <v>5</v>
      </c>
      <c r="F605" s="106">
        <v>19</v>
      </c>
      <c r="G605" s="106">
        <v>4</v>
      </c>
      <c r="H605" s="106">
        <v>31</v>
      </c>
      <c r="I605" s="106">
        <v>137</v>
      </c>
      <c r="J605" s="107">
        <v>0</v>
      </c>
      <c r="K605" s="103">
        <f t="shared" si="74"/>
        <v>196</v>
      </c>
      <c r="L605" s="9">
        <f>SUM(K603:K605)</f>
        <v>203</v>
      </c>
      <c r="T605" s="9">
        <f>SUM(T594:T604)</f>
        <v>36</v>
      </c>
      <c r="U605" s="9">
        <f>SUM(U594:U604)</f>
        <v>107</v>
      </c>
      <c r="V605" s="9">
        <f>SUM(V594:V604)</f>
        <v>39</v>
      </c>
      <c r="W605" s="9">
        <f>SUM(W594:W604)</f>
        <v>219</v>
      </c>
      <c r="X605" s="9">
        <f>SUM(X594:X604)</f>
        <v>1316</v>
      </c>
      <c r="Y605" s="11">
        <f t="shared" si="75"/>
        <v>1717</v>
      </c>
      <c r="Z605" s="9"/>
    </row>
    <row r="606" spans="1:26" x14ac:dyDescent="0.25">
      <c r="A606" s="100" t="s">
        <v>1314</v>
      </c>
      <c r="B606" s="100" t="s">
        <v>6281</v>
      </c>
      <c r="C606" s="101">
        <v>40</v>
      </c>
      <c r="D606" s="102">
        <v>40</v>
      </c>
      <c r="E606" s="102">
        <v>5</v>
      </c>
      <c r="F606" s="102">
        <v>15</v>
      </c>
      <c r="G606" s="102">
        <v>4</v>
      </c>
      <c r="H606" s="102">
        <v>16</v>
      </c>
      <c r="I606" s="102">
        <v>0</v>
      </c>
      <c r="J606" s="103">
        <v>0</v>
      </c>
      <c r="K606" s="103">
        <f t="shared" si="74"/>
        <v>40</v>
      </c>
    </row>
    <row r="607" spans="1:26" x14ac:dyDescent="0.25">
      <c r="A607" s="100" t="s">
        <v>1314</v>
      </c>
      <c r="B607" s="100" t="s">
        <v>2105</v>
      </c>
      <c r="C607" s="101">
        <v>57</v>
      </c>
      <c r="D607" s="102">
        <v>57</v>
      </c>
      <c r="E607" s="102">
        <v>0</v>
      </c>
      <c r="F607" s="102">
        <v>0</v>
      </c>
      <c r="G607" s="102">
        <v>0</v>
      </c>
      <c r="H607" s="109">
        <v>2</v>
      </c>
      <c r="I607" s="102">
        <v>55</v>
      </c>
      <c r="J607" s="103">
        <v>0</v>
      </c>
      <c r="K607" s="103">
        <f t="shared" si="74"/>
        <v>57</v>
      </c>
    </row>
    <row r="608" spans="1:26" x14ac:dyDescent="0.25">
      <c r="A608" s="100" t="s">
        <v>1314</v>
      </c>
      <c r="B608" s="100" t="s">
        <v>8472</v>
      </c>
      <c r="C608" s="101">
        <v>19</v>
      </c>
      <c r="D608" s="102">
        <v>5</v>
      </c>
      <c r="E608" s="102">
        <v>0</v>
      </c>
      <c r="F608" s="109">
        <v>4</v>
      </c>
      <c r="G608" s="102">
        <v>0</v>
      </c>
      <c r="H608" s="109">
        <v>1</v>
      </c>
      <c r="I608" s="102">
        <v>0</v>
      </c>
      <c r="J608" s="103">
        <v>0</v>
      </c>
      <c r="K608" s="103">
        <f t="shared" si="74"/>
        <v>5</v>
      </c>
      <c r="S608" s="11" t="s">
        <v>9786</v>
      </c>
      <c r="T608" s="11" t="s">
        <v>195</v>
      </c>
      <c r="U608" s="11" t="s">
        <v>140</v>
      </c>
      <c r="V608" s="11" t="s">
        <v>157</v>
      </c>
      <c r="W608" s="11" t="s">
        <v>89</v>
      </c>
      <c r="X608" s="11" t="s">
        <v>343</v>
      </c>
      <c r="Y608" s="11" t="s">
        <v>8746</v>
      </c>
    </row>
    <row r="609" spans="1:26" x14ac:dyDescent="0.25">
      <c r="A609" s="100" t="s">
        <v>1314</v>
      </c>
      <c r="B609" s="100" t="s">
        <v>1728</v>
      </c>
      <c r="C609" s="101">
        <v>860</v>
      </c>
      <c r="D609" s="102">
        <v>857</v>
      </c>
      <c r="E609" s="102">
        <v>26</v>
      </c>
      <c r="F609" s="102">
        <v>68</v>
      </c>
      <c r="G609" s="102">
        <v>31</v>
      </c>
      <c r="H609" s="102">
        <v>35</v>
      </c>
      <c r="I609" s="102">
        <v>697</v>
      </c>
      <c r="J609" s="103">
        <v>0</v>
      </c>
      <c r="K609" s="103">
        <f t="shared" si="74"/>
        <v>857</v>
      </c>
      <c r="L609" s="9">
        <f>SUM(K606:K609)</f>
        <v>959</v>
      </c>
      <c r="S609" s="11" t="s">
        <v>8756</v>
      </c>
      <c r="T609" s="16">
        <v>0</v>
      </c>
      <c r="U609" s="16">
        <v>0</v>
      </c>
      <c r="V609" s="16">
        <v>0</v>
      </c>
      <c r="W609" s="16">
        <v>0</v>
      </c>
      <c r="X609" s="16">
        <v>0</v>
      </c>
      <c r="Y609" s="11">
        <f t="shared" ref="Y609:Y619" si="76">SUM(T609:X609)</f>
        <v>0</v>
      </c>
    </row>
    <row r="610" spans="1:26" x14ac:dyDescent="0.25">
      <c r="A610" s="104" t="s">
        <v>419</v>
      </c>
      <c r="B610" s="104" t="s">
        <v>6281</v>
      </c>
      <c r="C610" s="105">
        <v>30</v>
      </c>
      <c r="D610" s="106">
        <v>27</v>
      </c>
      <c r="E610" s="106">
        <v>0</v>
      </c>
      <c r="F610" s="106">
        <v>0</v>
      </c>
      <c r="G610" s="106">
        <v>0</v>
      </c>
      <c r="H610" s="106">
        <v>27</v>
      </c>
      <c r="I610" s="106">
        <v>0</v>
      </c>
      <c r="J610" s="107">
        <v>0</v>
      </c>
      <c r="K610" s="103">
        <f t="shared" si="74"/>
        <v>27</v>
      </c>
      <c r="S610" s="88" t="s">
        <v>8757</v>
      </c>
      <c r="T610" s="89">
        <v>0</v>
      </c>
      <c r="U610" s="89">
        <v>0</v>
      </c>
      <c r="V610" s="89">
        <v>0</v>
      </c>
      <c r="W610" s="90">
        <v>0</v>
      </c>
      <c r="X610" s="89">
        <v>0</v>
      </c>
      <c r="Y610" s="11">
        <f t="shared" si="76"/>
        <v>0</v>
      </c>
    </row>
    <row r="611" spans="1:26" x14ac:dyDescent="0.25">
      <c r="A611" s="104" t="s">
        <v>419</v>
      </c>
      <c r="B611" s="104" t="s">
        <v>2105</v>
      </c>
      <c r="C611" s="105">
        <v>65</v>
      </c>
      <c r="D611" s="106">
        <v>65</v>
      </c>
      <c r="E611" s="106">
        <v>0</v>
      </c>
      <c r="F611" s="106">
        <v>0</v>
      </c>
      <c r="G611" s="106">
        <v>0</v>
      </c>
      <c r="H611" s="106">
        <v>65</v>
      </c>
      <c r="I611" s="106">
        <v>0</v>
      </c>
      <c r="J611" s="107">
        <v>0</v>
      </c>
      <c r="K611" s="103">
        <f t="shared" si="74"/>
        <v>65</v>
      </c>
      <c r="S611" s="11" t="s">
        <v>8758</v>
      </c>
      <c r="T611" s="110">
        <v>0</v>
      </c>
      <c r="U611" s="110">
        <v>0</v>
      </c>
      <c r="V611" s="110">
        <v>0</v>
      </c>
      <c r="W611" s="16">
        <v>0</v>
      </c>
      <c r="X611" s="110">
        <v>0</v>
      </c>
      <c r="Y611" s="11">
        <f t="shared" si="76"/>
        <v>0</v>
      </c>
    </row>
    <row r="612" spans="1:26" x14ac:dyDescent="0.25">
      <c r="A612" s="104" t="s">
        <v>419</v>
      </c>
      <c r="B612" s="104" t="s">
        <v>1728</v>
      </c>
      <c r="C612" s="105">
        <v>444</v>
      </c>
      <c r="D612" s="106">
        <v>443</v>
      </c>
      <c r="E612" s="106">
        <v>0</v>
      </c>
      <c r="F612" s="106">
        <v>0</v>
      </c>
      <c r="G612" s="106">
        <v>0</v>
      </c>
      <c r="H612" s="106">
        <v>23</v>
      </c>
      <c r="I612" s="106">
        <v>420</v>
      </c>
      <c r="J612" s="107">
        <v>0</v>
      </c>
      <c r="K612" s="103">
        <f t="shared" si="74"/>
        <v>443</v>
      </c>
      <c r="L612" s="9">
        <f>SUM(K610:K612)</f>
        <v>535</v>
      </c>
      <c r="S612" s="88" t="s">
        <v>8759</v>
      </c>
      <c r="T612" s="111">
        <v>0</v>
      </c>
      <c r="U612" s="111">
        <v>0</v>
      </c>
      <c r="V612" s="111">
        <v>0</v>
      </c>
      <c r="W612" s="111">
        <v>1</v>
      </c>
      <c r="X612" s="111">
        <v>0</v>
      </c>
      <c r="Y612" s="11">
        <f t="shared" si="76"/>
        <v>1</v>
      </c>
    </row>
    <row r="613" spans="1:26" x14ac:dyDescent="0.25">
      <c r="A613" s="100" t="s">
        <v>9787</v>
      </c>
      <c r="B613" s="114"/>
      <c r="C613" s="114">
        <f t="shared" ref="C613:L613" si="77">SUM(C594:C612)</f>
        <v>1739</v>
      </c>
      <c r="D613" s="114">
        <f t="shared" si="77"/>
        <v>1717</v>
      </c>
      <c r="E613" s="114">
        <f t="shared" si="77"/>
        <v>36</v>
      </c>
      <c r="F613" s="114">
        <f t="shared" si="77"/>
        <v>107</v>
      </c>
      <c r="G613" s="114">
        <f t="shared" si="77"/>
        <v>39</v>
      </c>
      <c r="H613" s="114">
        <f t="shared" si="77"/>
        <v>219</v>
      </c>
      <c r="I613" s="114">
        <f t="shared" si="77"/>
        <v>1316</v>
      </c>
      <c r="J613" s="114">
        <f t="shared" si="77"/>
        <v>0</v>
      </c>
      <c r="K613" s="114">
        <f t="shared" si="77"/>
        <v>1717</v>
      </c>
      <c r="L613" s="9">
        <f t="shared" si="77"/>
        <v>1717</v>
      </c>
      <c r="S613" s="94" t="s">
        <v>8760</v>
      </c>
      <c r="T613" s="95">
        <v>0</v>
      </c>
      <c r="U613" s="95">
        <v>0</v>
      </c>
      <c r="V613" s="95">
        <v>0</v>
      </c>
      <c r="W613" s="95">
        <v>1</v>
      </c>
      <c r="X613" s="95">
        <v>0</v>
      </c>
      <c r="Y613" s="94">
        <f t="shared" si="76"/>
        <v>1</v>
      </c>
    </row>
    <row r="614" spans="1:26" x14ac:dyDescent="0.25">
      <c r="I614" s="7" t="s">
        <v>9821</v>
      </c>
      <c r="S614" s="88" t="s">
        <v>8761</v>
      </c>
      <c r="T614" s="112">
        <v>0</v>
      </c>
      <c r="U614" s="112">
        <v>0</v>
      </c>
      <c r="V614" s="112">
        <v>0</v>
      </c>
      <c r="W614" s="112">
        <v>1</v>
      </c>
      <c r="X614" s="112">
        <v>0</v>
      </c>
      <c r="Y614" s="11">
        <f t="shared" si="76"/>
        <v>1</v>
      </c>
    </row>
    <row r="615" spans="1:26" x14ac:dyDescent="0.25">
      <c r="S615" s="11" t="s">
        <v>8762</v>
      </c>
      <c r="T615" s="113">
        <v>0</v>
      </c>
      <c r="U615" s="113">
        <v>0</v>
      </c>
      <c r="V615" s="113">
        <v>0</v>
      </c>
      <c r="W615" s="113">
        <v>2</v>
      </c>
      <c r="X615" s="113">
        <v>0</v>
      </c>
      <c r="Y615" s="11">
        <f t="shared" si="76"/>
        <v>2</v>
      </c>
    </row>
    <row r="616" spans="1:26" x14ac:dyDescent="0.25">
      <c r="S616" s="88" t="s">
        <v>8763</v>
      </c>
      <c r="T616" s="112">
        <v>0</v>
      </c>
      <c r="U616" s="112">
        <v>0</v>
      </c>
      <c r="V616" s="112">
        <v>0</v>
      </c>
      <c r="W616" s="112">
        <v>4</v>
      </c>
      <c r="X616" s="112">
        <v>0</v>
      </c>
      <c r="Y616" s="11">
        <f t="shared" si="76"/>
        <v>4</v>
      </c>
    </row>
    <row r="617" spans="1:26" x14ac:dyDescent="0.25">
      <c r="S617" s="11" t="s">
        <v>8764</v>
      </c>
      <c r="T617" s="113">
        <v>5</v>
      </c>
      <c r="U617" s="113">
        <v>15</v>
      </c>
      <c r="V617" s="113">
        <v>4</v>
      </c>
      <c r="W617" s="113">
        <v>16</v>
      </c>
      <c r="X617" s="113">
        <v>0</v>
      </c>
      <c r="Y617" s="11">
        <f t="shared" si="76"/>
        <v>40</v>
      </c>
    </row>
    <row r="618" spans="1:26" x14ac:dyDescent="0.25">
      <c r="S618" s="88" t="s">
        <v>8765</v>
      </c>
      <c r="T618" s="112">
        <v>0</v>
      </c>
      <c r="U618" s="112">
        <v>0</v>
      </c>
      <c r="V618" s="112">
        <v>0</v>
      </c>
      <c r="W618" s="112">
        <v>27</v>
      </c>
      <c r="X618" s="112">
        <v>0</v>
      </c>
      <c r="Y618" s="11">
        <f t="shared" si="76"/>
        <v>27</v>
      </c>
    </row>
    <row r="619" spans="1:26" x14ac:dyDescent="0.25">
      <c r="T619" s="98">
        <f>SUM(T609:T618)</f>
        <v>5</v>
      </c>
      <c r="U619" s="98">
        <f>SUM(U609:U618)</f>
        <v>15</v>
      </c>
      <c r="V619" s="98">
        <f>SUM(V609:V618)</f>
        <v>4</v>
      </c>
      <c r="W619" s="98">
        <f>SUM(W609:W618)</f>
        <v>52</v>
      </c>
      <c r="X619" s="98">
        <f>SUM(X609:X618)</f>
        <v>0</v>
      </c>
      <c r="Y619" s="94">
        <f t="shared" si="76"/>
        <v>76</v>
      </c>
    </row>
    <row r="622" spans="1:26" x14ac:dyDescent="0.25">
      <c r="S622" s="11" t="s">
        <v>9788</v>
      </c>
      <c r="T622" s="11" t="s">
        <v>195</v>
      </c>
      <c r="U622" s="11" t="s">
        <v>140</v>
      </c>
      <c r="V622" s="11" t="s">
        <v>157</v>
      </c>
      <c r="W622" s="11" t="s">
        <v>89</v>
      </c>
      <c r="X622" s="11" t="s">
        <v>343</v>
      </c>
      <c r="Y622" s="11" t="s">
        <v>9789</v>
      </c>
    </row>
    <row r="623" spans="1:26" x14ac:dyDescent="0.25">
      <c r="S623" s="11" t="s">
        <v>8756</v>
      </c>
      <c r="T623" s="16">
        <v>0</v>
      </c>
      <c r="U623" s="16">
        <v>0</v>
      </c>
      <c r="V623" s="16">
        <v>0</v>
      </c>
      <c r="W623" s="16">
        <v>0</v>
      </c>
      <c r="X623" s="16">
        <v>0</v>
      </c>
      <c r="Y623" s="16">
        <f t="shared" ref="Y623:Y633" si="78">SUM(T623:W623)</f>
        <v>0</v>
      </c>
      <c r="Z623" s="11" t="s">
        <v>8756</v>
      </c>
    </row>
    <row r="624" spans="1:26" x14ac:dyDescent="0.25">
      <c r="S624" s="88" t="s">
        <v>8757</v>
      </c>
      <c r="T624" s="89">
        <v>0</v>
      </c>
      <c r="U624" s="89">
        <v>0</v>
      </c>
      <c r="V624" s="89">
        <v>0</v>
      </c>
      <c r="W624" s="89">
        <v>0</v>
      </c>
      <c r="X624" s="89">
        <v>0</v>
      </c>
      <c r="Y624" s="16">
        <f t="shared" si="78"/>
        <v>0</v>
      </c>
      <c r="Z624" s="88" t="s">
        <v>8757</v>
      </c>
    </row>
    <row r="625" spans="1:26" x14ac:dyDescent="0.25">
      <c r="S625" s="11" t="s">
        <v>8758</v>
      </c>
      <c r="T625" s="16">
        <v>0</v>
      </c>
      <c r="U625" s="16">
        <v>0</v>
      </c>
      <c r="V625" s="16">
        <v>0</v>
      </c>
      <c r="W625" s="16">
        <v>1</v>
      </c>
      <c r="X625" s="16">
        <v>0</v>
      </c>
      <c r="Y625" s="16">
        <f t="shared" si="78"/>
        <v>1</v>
      </c>
      <c r="Z625" s="11" t="s">
        <v>8758</v>
      </c>
    </row>
    <row r="626" spans="1:26" x14ac:dyDescent="0.25">
      <c r="S626" s="88" t="s">
        <v>8759</v>
      </c>
      <c r="T626" s="89">
        <v>0</v>
      </c>
      <c r="U626" s="89">
        <v>0</v>
      </c>
      <c r="V626" s="89">
        <v>0</v>
      </c>
      <c r="W626" s="89">
        <v>0</v>
      </c>
      <c r="X626" s="89">
        <v>0</v>
      </c>
      <c r="Y626" s="16">
        <f t="shared" si="78"/>
        <v>0</v>
      </c>
      <c r="Z626" s="88" t="s">
        <v>8759</v>
      </c>
    </row>
    <row r="627" spans="1:26" x14ac:dyDescent="0.25">
      <c r="S627" s="11" t="s">
        <v>8760</v>
      </c>
      <c r="T627" s="16">
        <v>0</v>
      </c>
      <c r="U627" s="16">
        <v>0</v>
      </c>
      <c r="V627" s="16">
        <v>0</v>
      </c>
      <c r="W627" s="16">
        <v>0</v>
      </c>
      <c r="X627" s="16">
        <v>0</v>
      </c>
      <c r="Y627" s="16">
        <f t="shared" si="78"/>
        <v>0</v>
      </c>
      <c r="Z627" s="11" t="s">
        <v>8760</v>
      </c>
    </row>
    <row r="628" spans="1:26" x14ac:dyDescent="0.25">
      <c r="S628" s="88" t="s">
        <v>8761</v>
      </c>
      <c r="T628" s="89">
        <v>0</v>
      </c>
      <c r="U628" s="89">
        <v>0</v>
      </c>
      <c r="V628" s="89">
        <v>0</v>
      </c>
      <c r="W628" s="89">
        <v>3</v>
      </c>
      <c r="X628" s="89">
        <v>1</v>
      </c>
      <c r="Y628" s="16">
        <f t="shared" si="78"/>
        <v>3</v>
      </c>
      <c r="Z628" s="88" t="s">
        <v>8761</v>
      </c>
    </row>
    <row r="629" spans="1:26" x14ac:dyDescent="0.25">
      <c r="S629" s="11" t="s">
        <v>8762</v>
      </c>
      <c r="T629" s="16">
        <v>0</v>
      </c>
      <c r="U629" s="16">
        <v>0</v>
      </c>
      <c r="V629" s="16">
        <v>0</v>
      </c>
      <c r="W629" s="16">
        <v>4</v>
      </c>
      <c r="X629" s="16">
        <v>6</v>
      </c>
      <c r="Y629" s="16">
        <f t="shared" si="78"/>
        <v>4</v>
      </c>
      <c r="Z629" s="11" t="s">
        <v>8762</v>
      </c>
    </row>
    <row r="630" spans="1:26" x14ac:dyDescent="0.25">
      <c r="S630" s="88" t="s">
        <v>8763</v>
      </c>
      <c r="T630" s="89">
        <v>5</v>
      </c>
      <c r="U630" s="89">
        <v>20</v>
      </c>
      <c r="V630" s="89">
        <v>4</v>
      </c>
      <c r="W630" s="89">
        <v>33</v>
      </c>
      <c r="X630" s="89">
        <v>137</v>
      </c>
      <c r="Y630" s="16">
        <f t="shared" si="78"/>
        <v>62</v>
      </c>
      <c r="Z630" s="88" t="s">
        <v>8763</v>
      </c>
    </row>
    <row r="631" spans="1:26" x14ac:dyDescent="0.25">
      <c r="S631" s="11" t="s">
        <v>8764</v>
      </c>
      <c r="T631" s="16">
        <v>26</v>
      </c>
      <c r="U631" s="16">
        <v>72</v>
      </c>
      <c r="V631" s="16">
        <v>31</v>
      </c>
      <c r="W631" s="16">
        <v>38</v>
      </c>
      <c r="X631" s="16">
        <v>752</v>
      </c>
      <c r="Y631" s="16">
        <f t="shared" si="78"/>
        <v>167</v>
      </c>
      <c r="Z631" s="11" t="s">
        <v>8764</v>
      </c>
    </row>
    <row r="632" spans="1:26" x14ac:dyDescent="0.25">
      <c r="S632" s="88" t="s">
        <v>8765</v>
      </c>
      <c r="T632" s="89">
        <v>0</v>
      </c>
      <c r="U632" s="89">
        <v>0</v>
      </c>
      <c r="V632" s="89">
        <v>0</v>
      </c>
      <c r="W632" s="89">
        <v>88</v>
      </c>
      <c r="X632" s="89">
        <v>420</v>
      </c>
      <c r="Y632" s="16">
        <f t="shared" si="78"/>
        <v>88</v>
      </c>
      <c r="Z632" s="88" t="s">
        <v>8765</v>
      </c>
    </row>
    <row r="633" spans="1:26" x14ac:dyDescent="0.25">
      <c r="T633" s="9">
        <f>SUM(T623:T632)</f>
        <v>31</v>
      </c>
      <c r="U633" s="9">
        <f>SUM(U623:U632)</f>
        <v>92</v>
      </c>
      <c r="V633" s="9">
        <f>SUM(V623:V632)</f>
        <v>35</v>
      </c>
      <c r="W633" s="9">
        <f>SUM(W623:W632)</f>
        <v>167</v>
      </c>
      <c r="X633" s="9">
        <f>SUM(X623:X632)</f>
        <v>1316</v>
      </c>
      <c r="Y633" s="16">
        <f t="shared" si="78"/>
        <v>325</v>
      </c>
    </row>
    <row r="634" spans="1:26" x14ac:dyDescent="0.25">
      <c r="T634" s="9"/>
      <c r="U634" s="9"/>
      <c r="V634" s="9"/>
      <c r="W634" s="9"/>
      <c r="X634" s="9"/>
      <c r="Y634" s="9"/>
    </row>
    <row r="635" spans="1:26" x14ac:dyDescent="0.25">
      <c r="T635" s="9"/>
      <c r="U635" s="9"/>
      <c r="V635" s="9"/>
      <c r="W635" s="9"/>
      <c r="X635" s="9"/>
      <c r="Y635" s="9"/>
    </row>
    <row r="636" spans="1:26" ht="39.6" x14ac:dyDescent="0.25">
      <c r="A636" s="75" t="s">
        <v>9830</v>
      </c>
      <c r="B636" s="75" t="s">
        <v>8893</v>
      </c>
      <c r="C636" s="75" t="s">
        <v>8743</v>
      </c>
      <c r="D636" s="75" t="s">
        <v>9775</v>
      </c>
      <c r="E636" s="76" t="s">
        <v>9776</v>
      </c>
      <c r="F636" s="75" t="s">
        <v>9777</v>
      </c>
      <c r="G636" s="75" t="s">
        <v>9778</v>
      </c>
      <c r="H636" s="75" t="s">
        <v>9779</v>
      </c>
      <c r="I636" s="75" t="s">
        <v>9780</v>
      </c>
      <c r="J636" s="77" t="s">
        <v>9781</v>
      </c>
      <c r="K636" s="78" t="s">
        <v>9782</v>
      </c>
      <c r="L636" s="79" t="s">
        <v>9831</v>
      </c>
      <c r="S636" s="7" t="s">
        <v>9830</v>
      </c>
    </row>
    <row r="637" spans="1:26" x14ac:dyDescent="0.25">
      <c r="A637" s="11" t="s">
        <v>9795</v>
      </c>
      <c r="B637" s="16" t="s">
        <v>1728</v>
      </c>
      <c r="C637" s="16">
        <v>1</v>
      </c>
      <c r="D637" s="16">
        <v>1</v>
      </c>
      <c r="E637" s="16">
        <v>0</v>
      </c>
      <c r="F637" s="16">
        <v>0</v>
      </c>
      <c r="G637" s="16">
        <v>0</v>
      </c>
      <c r="H637" s="16">
        <v>1</v>
      </c>
      <c r="I637" s="16">
        <v>0</v>
      </c>
      <c r="J637" s="16">
        <v>0</v>
      </c>
      <c r="K637" s="114">
        <f t="shared" ref="K637:K656" si="79">SUM(E637:J637)</f>
        <v>1</v>
      </c>
      <c r="L637" s="9">
        <v>1</v>
      </c>
      <c r="S637" s="11" t="s">
        <v>9784</v>
      </c>
      <c r="T637" s="11" t="s">
        <v>195</v>
      </c>
      <c r="U637" s="11" t="s">
        <v>140</v>
      </c>
      <c r="V637" s="11" t="s">
        <v>157</v>
      </c>
      <c r="W637" s="11" t="s">
        <v>89</v>
      </c>
      <c r="X637" s="11" t="s">
        <v>343</v>
      </c>
      <c r="Y637" s="11" t="s">
        <v>8746</v>
      </c>
    </row>
    <row r="638" spans="1:26" x14ac:dyDescent="0.25">
      <c r="A638" s="88" t="s">
        <v>9815</v>
      </c>
      <c r="B638" s="89" t="s">
        <v>6281</v>
      </c>
      <c r="C638" s="89">
        <v>1</v>
      </c>
      <c r="D638" s="89">
        <v>1</v>
      </c>
      <c r="E638" s="89">
        <v>0</v>
      </c>
      <c r="F638" s="89">
        <v>0</v>
      </c>
      <c r="G638" s="89">
        <v>0</v>
      </c>
      <c r="H638" s="89">
        <v>1</v>
      </c>
      <c r="I638" s="89">
        <v>0</v>
      </c>
      <c r="J638" s="89">
        <v>0</v>
      </c>
      <c r="K638" s="114">
        <f t="shared" si="79"/>
        <v>1</v>
      </c>
      <c r="L638" s="9">
        <v>1</v>
      </c>
      <c r="S638" s="11" t="s">
        <v>8756</v>
      </c>
      <c r="T638" s="16">
        <v>0</v>
      </c>
      <c r="U638" s="16">
        <v>0</v>
      </c>
      <c r="V638" s="16">
        <v>0</v>
      </c>
      <c r="W638" s="16">
        <v>0</v>
      </c>
      <c r="X638" s="16">
        <v>0</v>
      </c>
      <c r="Y638" s="11">
        <f t="shared" ref="Y638:Y648" si="80">SUM(T638:X638)</f>
        <v>0</v>
      </c>
    </row>
    <row r="639" spans="1:26" x14ac:dyDescent="0.25">
      <c r="A639" s="100" t="s">
        <v>9808</v>
      </c>
      <c r="B639" s="100" t="s">
        <v>6281</v>
      </c>
      <c r="C639" s="101">
        <v>1</v>
      </c>
      <c r="D639" s="102">
        <v>1</v>
      </c>
      <c r="E639" s="102">
        <v>0</v>
      </c>
      <c r="F639" s="102">
        <v>0</v>
      </c>
      <c r="G639" s="102">
        <v>0</v>
      </c>
      <c r="H639" s="102">
        <v>1</v>
      </c>
      <c r="I639" s="102">
        <v>0</v>
      </c>
      <c r="J639" s="103">
        <v>0</v>
      </c>
      <c r="K639" s="103">
        <f t="shared" si="79"/>
        <v>1</v>
      </c>
      <c r="S639" s="88" t="s">
        <v>8757</v>
      </c>
      <c r="T639" s="89">
        <v>0</v>
      </c>
      <c r="U639" s="89">
        <v>0</v>
      </c>
      <c r="V639" s="89">
        <v>0</v>
      </c>
      <c r="W639" s="89">
        <v>0</v>
      </c>
      <c r="X639" s="89">
        <v>0</v>
      </c>
      <c r="Y639" s="11">
        <f t="shared" si="80"/>
        <v>0</v>
      </c>
    </row>
    <row r="640" spans="1:26" x14ac:dyDescent="0.25">
      <c r="A640" s="100" t="s">
        <v>9808</v>
      </c>
      <c r="B640" s="100" t="s">
        <v>1728</v>
      </c>
      <c r="C640" s="101">
        <v>2</v>
      </c>
      <c r="D640" s="102">
        <v>2</v>
      </c>
      <c r="E640" s="102">
        <v>0</v>
      </c>
      <c r="F640" s="102">
        <v>0</v>
      </c>
      <c r="G640" s="102">
        <v>0</v>
      </c>
      <c r="H640" s="102">
        <v>2</v>
      </c>
      <c r="I640" s="102">
        <v>0</v>
      </c>
      <c r="J640" s="103">
        <v>0</v>
      </c>
      <c r="K640" s="103">
        <f t="shared" si="79"/>
        <v>2</v>
      </c>
      <c r="L640" s="9">
        <v>3</v>
      </c>
      <c r="S640" s="11" t="s">
        <v>8758</v>
      </c>
      <c r="T640" s="16">
        <v>0</v>
      </c>
      <c r="U640" s="16">
        <v>0</v>
      </c>
      <c r="V640" s="16">
        <v>0</v>
      </c>
      <c r="W640" s="16">
        <v>1</v>
      </c>
      <c r="X640" s="16">
        <v>0</v>
      </c>
      <c r="Y640" s="11">
        <f t="shared" si="80"/>
        <v>1</v>
      </c>
    </row>
    <row r="641" spans="1:26" x14ac:dyDescent="0.25">
      <c r="A641" s="104" t="s">
        <v>95</v>
      </c>
      <c r="B641" s="104" t="s">
        <v>6281</v>
      </c>
      <c r="C641" s="105">
        <v>2</v>
      </c>
      <c r="D641" s="106">
        <v>2</v>
      </c>
      <c r="E641" s="106">
        <v>0</v>
      </c>
      <c r="F641" s="106">
        <v>0</v>
      </c>
      <c r="G641" s="106">
        <v>0</v>
      </c>
      <c r="H641" s="106">
        <v>2</v>
      </c>
      <c r="I641" s="106">
        <v>0</v>
      </c>
      <c r="J641" s="107">
        <v>0</v>
      </c>
      <c r="K641" s="103">
        <f t="shared" si="79"/>
        <v>2</v>
      </c>
      <c r="S641" s="88" t="s">
        <v>8759</v>
      </c>
      <c r="T641" s="89">
        <v>0</v>
      </c>
      <c r="U641" s="89">
        <v>0</v>
      </c>
      <c r="V641" s="89">
        <v>0</v>
      </c>
      <c r="W641" s="89">
        <v>1</v>
      </c>
      <c r="X641" s="89">
        <v>0</v>
      </c>
      <c r="Y641" s="11">
        <f t="shared" si="80"/>
        <v>1</v>
      </c>
    </row>
    <row r="642" spans="1:26" x14ac:dyDescent="0.25">
      <c r="A642" s="104" t="s">
        <v>95</v>
      </c>
      <c r="B642" s="104" t="s">
        <v>1728</v>
      </c>
      <c r="C642" s="105">
        <v>3</v>
      </c>
      <c r="D642" s="106">
        <v>3</v>
      </c>
      <c r="E642" s="106">
        <v>0</v>
      </c>
      <c r="F642" s="106">
        <v>0</v>
      </c>
      <c r="G642" s="106">
        <v>0</v>
      </c>
      <c r="H642" s="106">
        <v>2</v>
      </c>
      <c r="I642" s="106">
        <v>1</v>
      </c>
      <c r="J642" s="107">
        <v>0</v>
      </c>
      <c r="K642" s="103">
        <f t="shared" si="79"/>
        <v>3</v>
      </c>
      <c r="L642" s="9">
        <v>5</v>
      </c>
      <c r="S642" s="11" t="s">
        <v>8760</v>
      </c>
      <c r="T642" s="16">
        <v>0</v>
      </c>
      <c r="U642" s="16">
        <v>0</v>
      </c>
      <c r="V642" s="16">
        <v>0</v>
      </c>
      <c r="W642" s="16">
        <v>3</v>
      </c>
      <c r="X642" s="16">
        <v>0</v>
      </c>
      <c r="Y642" s="11">
        <f t="shared" si="80"/>
        <v>3</v>
      </c>
    </row>
    <row r="643" spans="1:26" x14ac:dyDescent="0.25">
      <c r="A643" s="100" t="s">
        <v>2145</v>
      </c>
      <c r="B643" s="100" t="s">
        <v>6281</v>
      </c>
      <c r="C643" s="101">
        <v>3</v>
      </c>
      <c r="D643" s="102">
        <v>3</v>
      </c>
      <c r="E643" s="102">
        <v>0</v>
      </c>
      <c r="F643" s="102">
        <v>0</v>
      </c>
      <c r="G643" s="102">
        <v>0</v>
      </c>
      <c r="H643" s="102">
        <v>3</v>
      </c>
      <c r="I643" s="102">
        <v>0</v>
      </c>
      <c r="J643" s="103">
        <v>0</v>
      </c>
      <c r="K643" s="103">
        <f t="shared" si="79"/>
        <v>3</v>
      </c>
      <c r="S643" s="88" t="s">
        <v>8761</v>
      </c>
      <c r="T643" s="89">
        <v>0</v>
      </c>
      <c r="U643" s="89">
        <v>0</v>
      </c>
      <c r="V643" s="89">
        <v>0</v>
      </c>
      <c r="W643" s="89">
        <v>4</v>
      </c>
      <c r="X643" s="89">
        <v>1</v>
      </c>
      <c r="Y643" s="11">
        <f t="shared" si="80"/>
        <v>5</v>
      </c>
    </row>
    <row r="644" spans="1:26" x14ac:dyDescent="0.25">
      <c r="A644" s="100" t="s">
        <v>2145</v>
      </c>
      <c r="B644" s="100" t="s">
        <v>1728</v>
      </c>
      <c r="C644" s="101">
        <v>51</v>
      </c>
      <c r="D644" s="102">
        <v>51</v>
      </c>
      <c r="E644" s="102">
        <v>3</v>
      </c>
      <c r="F644" s="102">
        <v>0</v>
      </c>
      <c r="G644" s="102">
        <v>0</v>
      </c>
      <c r="H644" s="102">
        <v>4</v>
      </c>
      <c r="I644" s="102">
        <v>44</v>
      </c>
      <c r="J644" s="103">
        <v>0</v>
      </c>
      <c r="K644" s="103">
        <f t="shared" si="79"/>
        <v>51</v>
      </c>
      <c r="L644" s="9">
        <v>54</v>
      </c>
      <c r="S644" s="11" t="s">
        <v>8762</v>
      </c>
      <c r="T644" s="16">
        <v>3</v>
      </c>
      <c r="U644" s="16">
        <v>0</v>
      </c>
      <c r="V644" s="16">
        <v>0</v>
      </c>
      <c r="W644" s="16">
        <v>7</v>
      </c>
      <c r="X644" s="16">
        <v>44</v>
      </c>
      <c r="Y644" s="11">
        <f t="shared" si="80"/>
        <v>54</v>
      </c>
    </row>
    <row r="645" spans="1:26" x14ac:dyDescent="0.25">
      <c r="A645" s="104" t="s">
        <v>2220</v>
      </c>
      <c r="B645" s="104" t="s">
        <v>6281</v>
      </c>
      <c r="C645" s="105">
        <v>10</v>
      </c>
      <c r="D645" s="106">
        <v>10</v>
      </c>
      <c r="E645" s="106">
        <v>3</v>
      </c>
      <c r="F645" s="106">
        <v>0</v>
      </c>
      <c r="G645" s="106">
        <v>0</v>
      </c>
      <c r="H645" s="106">
        <v>7</v>
      </c>
      <c r="I645" s="106">
        <v>0</v>
      </c>
      <c r="J645" s="107">
        <v>0</v>
      </c>
      <c r="K645" s="103">
        <f t="shared" si="79"/>
        <v>10</v>
      </c>
      <c r="S645" s="88" t="s">
        <v>8763</v>
      </c>
      <c r="T645" s="89">
        <v>12</v>
      </c>
      <c r="U645" s="89">
        <v>43</v>
      </c>
      <c r="V645" s="89">
        <v>12</v>
      </c>
      <c r="W645" s="89">
        <v>100</v>
      </c>
      <c r="X645" s="89">
        <v>99</v>
      </c>
      <c r="Y645" s="11">
        <f t="shared" si="80"/>
        <v>266</v>
      </c>
      <c r="Z645" s="9"/>
    </row>
    <row r="646" spans="1:26" x14ac:dyDescent="0.25">
      <c r="A646" s="104" t="s">
        <v>2220</v>
      </c>
      <c r="B646" s="104" t="s">
        <v>2105</v>
      </c>
      <c r="C646" s="105">
        <v>1</v>
      </c>
      <c r="D646" s="106">
        <v>1</v>
      </c>
      <c r="E646" s="106">
        <v>0</v>
      </c>
      <c r="F646" s="108">
        <v>1</v>
      </c>
      <c r="G646" s="106">
        <v>0</v>
      </c>
      <c r="H646" s="106">
        <v>0</v>
      </c>
      <c r="I646" s="106">
        <v>0</v>
      </c>
      <c r="J646" s="107">
        <v>0</v>
      </c>
      <c r="K646" s="103">
        <f t="shared" si="79"/>
        <v>1</v>
      </c>
      <c r="S646" s="11" t="s">
        <v>8764</v>
      </c>
      <c r="T646" s="16">
        <v>83</v>
      </c>
      <c r="U646" s="16">
        <v>174</v>
      </c>
      <c r="V646" s="16">
        <v>57</v>
      </c>
      <c r="W646" s="16">
        <v>307</v>
      </c>
      <c r="X646" s="16">
        <v>670</v>
      </c>
      <c r="Y646" s="11">
        <f t="shared" si="80"/>
        <v>1291</v>
      </c>
      <c r="Z646" s="9"/>
    </row>
    <row r="647" spans="1:26" x14ac:dyDescent="0.25">
      <c r="A647" s="104" t="s">
        <v>2220</v>
      </c>
      <c r="B647" s="104" t="s">
        <v>7432</v>
      </c>
      <c r="C647" s="105">
        <v>1</v>
      </c>
      <c r="D647" s="106">
        <v>1</v>
      </c>
      <c r="E647" s="106">
        <v>0</v>
      </c>
      <c r="F647" s="106">
        <v>0</v>
      </c>
      <c r="G647" s="106">
        <v>0</v>
      </c>
      <c r="H647" s="108">
        <v>1</v>
      </c>
      <c r="I647" s="106">
        <v>0</v>
      </c>
      <c r="J647" s="107">
        <v>0</v>
      </c>
      <c r="K647" s="103">
        <f t="shared" si="79"/>
        <v>1</v>
      </c>
      <c r="S647" s="88" t="s">
        <v>8765</v>
      </c>
      <c r="T647" s="89">
        <v>0</v>
      </c>
      <c r="U647" s="89">
        <v>0</v>
      </c>
      <c r="V647" s="89">
        <v>0</v>
      </c>
      <c r="W647" s="89">
        <v>368</v>
      </c>
      <c r="X647" s="89">
        <v>366</v>
      </c>
      <c r="Y647" s="11">
        <f t="shared" si="80"/>
        <v>734</v>
      </c>
    </row>
    <row r="648" spans="1:26" x14ac:dyDescent="0.25">
      <c r="A648" s="104" t="s">
        <v>2220</v>
      </c>
      <c r="B648" s="104" t="s">
        <v>1728</v>
      </c>
      <c r="C648" s="105">
        <v>254</v>
      </c>
      <c r="D648" s="106">
        <v>254</v>
      </c>
      <c r="E648" s="106">
        <v>9</v>
      </c>
      <c r="F648" s="106">
        <v>42</v>
      </c>
      <c r="G648" s="106">
        <v>12</v>
      </c>
      <c r="H648" s="106">
        <v>92</v>
      </c>
      <c r="I648" s="106">
        <v>99</v>
      </c>
      <c r="J648" s="107">
        <v>0</v>
      </c>
      <c r="K648" s="103">
        <f t="shared" si="79"/>
        <v>254</v>
      </c>
      <c r="L648" s="9">
        <f>SUM(K645:K648)</f>
        <v>266</v>
      </c>
      <c r="T648" s="9">
        <f>SUM(T637:T647)</f>
        <v>98</v>
      </c>
      <c r="U648" s="9">
        <f>SUM(U637:U647)</f>
        <v>217</v>
      </c>
      <c r="V648" s="9">
        <f>SUM(V637:V647)</f>
        <v>69</v>
      </c>
      <c r="W648" s="9">
        <f>SUM(W637:W647)</f>
        <v>791</v>
      </c>
      <c r="X648" s="9">
        <f>SUM(X637:X647)</f>
        <v>1180</v>
      </c>
      <c r="Y648" s="11">
        <f t="shared" si="80"/>
        <v>2355</v>
      </c>
      <c r="Z648" s="9"/>
    </row>
    <row r="649" spans="1:26" x14ac:dyDescent="0.25">
      <c r="A649" s="100" t="s">
        <v>1314</v>
      </c>
      <c r="B649" s="100" t="s">
        <v>6281</v>
      </c>
      <c r="C649" s="101">
        <v>147</v>
      </c>
      <c r="D649" s="102">
        <v>147</v>
      </c>
      <c r="E649" s="102">
        <v>8</v>
      </c>
      <c r="F649" s="102">
        <v>40</v>
      </c>
      <c r="G649" s="102">
        <v>10</v>
      </c>
      <c r="H649" s="102">
        <v>88</v>
      </c>
      <c r="I649" s="102">
        <v>1</v>
      </c>
      <c r="J649" s="103">
        <v>0</v>
      </c>
      <c r="K649" s="103">
        <f t="shared" si="79"/>
        <v>147</v>
      </c>
    </row>
    <row r="650" spans="1:26" x14ac:dyDescent="0.25">
      <c r="A650" s="100" t="s">
        <v>1314</v>
      </c>
      <c r="B650" s="100" t="s">
        <v>2105</v>
      </c>
      <c r="C650" s="101">
        <v>62</v>
      </c>
      <c r="D650" s="102">
        <v>62</v>
      </c>
      <c r="E650" s="102">
        <v>0</v>
      </c>
      <c r="F650" s="109">
        <v>3</v>
      </c>
      <c r="G650" s="102">
        <v>0</v>
      </c>
      <c r="H650" s="109">
        <v>23</v>
      </c>
      <c r="I650" s="109">
        <v>36</v>
      </c>
      <c r="J650" s="103">
        <v>0</v>
      </c>
      <c r="K650" s="103">
        <f t="shared" si="79"/>
        <v>62</v>
      </c>
    </row>
    <row r="651" spans="1:26" x14ac:dyDescent="0.25">
      <c r="A651" s="100" t="s">
        <v>1314</v>
      </c>
      <c r="B651" s="100" t="s">
        <v>8472</v>
      </c>
      <c r="C651" s="101">
        <v>8</v>
      </c>
      <c r="D651" s="102">
        <v>8</v>
      </c>
      <c r="E651" s="102">
        <v>0</v>
      </c>
      <c r="F651" s="109">
        <v>7</v>
      </c>
      <c r="G651" s="109">
        <v>1</v>
      </c>
      <c r="H651" s="102">
        <v>0</v>
      </c>
      <c r="I651" s="102">
        <v>0</v>
      </c>
      <c r="J651" s="103">
        <v>0</v>
      </c>
      <c r="K651" s="103">
        <f t="shared" si="79"/>
        <v>8</v>
      </c>
      <c r="S651" s="11" t="s">
        <v>9786</v>
      </c>
      <c r="T651" s="11" t="s">
        <v>195</v>
      </c>
      <c r="U651" s="11" t="s">
        <v>140</v>
      </c>
      <c r="V651" s="11" t="s">
        <v>157</v>
      </c>
      <c r="W651" s="11" t="s">
        <v>89</v>
      </c>
      <c r="X651" s="11" t="s">
        <v>343</v>
      </c>
      <c r="Y651" s="11" t="s">
        <v>8746</v>
      </c>
    </row>
    <row r="652" spans="1:26" x14ac:dyDescent="0.25">
      <c r="A652" s="100" t="s">
        <v>1314</v>
      </c>
      <c r="B652" s="100" t="s">
        <v>7432</v>
      </c>
      <c r="C652" s="101">
        <v>3</v>
      </c>
      <c r="D652" s="102">
        <v>3</v>
      </c>
      <c r="E652" s="109">
        <v>1</v>
      </c>
      <c r="F652" s="102">
        <v>0</v>
      </c>
      <c r="G652" s="102">
        <v>0</v>
      </c>
      <c r="H652" s="109">
        <v>1</v>
      </c>
      <c r="I652" s="109">
        <v>1</v>
      </c>
      <c r="J652" s="103"/>
      <c r="K652" s="103">
        <f t="shared" si="79"/>
        <v>3</v>
      </c>
      <c r="S652" s="11" t="s">
        <v>8756</v>
      </c>
      <c r="T652" s="16">
        <v>0</v>
      </c>
      <c r="U652" s="16">
        <v>0</v>
      </c>
      <c r="V652" s="16">
        <v>0</v>
      </c>
      <c r="W652" s="16">
        <v>0</v>
      </c>
      <c r="X652" s="16">
        <v>0</v>
      </c>
      <c r="Y652" s="11">
        <f t="shared" ref="Y652:Y662" si="81">SUM(T652:X652)</f>
        <v>0</v>
      </c>
    </row>
    <row r="653" spans="1:26" x14ac:dyDescent="0.25">
      <c r="A653" s="100" t="s">
        <v>1314</v>
      </c>
      <c r="B653" s="100" t="s">
        <v>1728</v>
      </c>
      <c r="C653" s="101">
        <v>1071</v>
      </c>
      <c r="D653" s="102">
        <v>1071</v>
      </c>
      <c r="E653" s="102">
        <v>74</v>
      </c>
      <c r="F653" s="102">
        <v>124</v>
      </c>
      <c r="G653" s="102">
        <v>46</v>
      </c>
      <c r="H653" s="102">
        <v>195</v>
      </c>
      <c r="I653" s="102">
        <v>632</v>
      </c>
      <c r="J653" s="103">
        <v>0</v>
      </c>
      <c r="K653" s="103">
        <f t="shared" si="79"/>
        <v>1071</v>
      </c>
      <c r="L653" s="9">
        <f>SUM(K649:K653)</f>
        <v>1291</v>
      </c>
      <c r="S653" s="88" t="s">
        <v>8757</v>
      </c>
      <c r="T653" s="89">
        <v>0</v>
      </c>
      <c r="U653" s="89">
        <v>0</v>
      </c>
      <c r="V653" s="89">
        <v>0</v>
      </c>
      <c r="W653" s="90">
        <v>0</v>
      </c>
      <c r="X653" s="89">
        <v>0</v>
      </c>
      <c r="Y653" s="11">
        <f t="shared" si="81"/>
        <v>0</v>
      </c>
    </row>
    <row r="654" spans="1:26" x14ac:dyDescent="0.25">
      <c r="A654" s="104" t="s">
        <v>419</v>
      </c>
      <c r="B654" s="104" t="s">
        <v>6281</v>
      </c>
      <c r="C654" s="105">
        <v>268</v>
      </c>
      <c r="D654" s="106">
        <v>268</v>
      </c>
      <c r="E654" s="106">
        <v>0</v>
      </c>
      <c r="F654" s="106">
        <v>0</v>
      </c>
      <c r="G654" s="106">
        <v>0</v>
      </c>
      <c r="H654" s="106">
        <v>268</v>
      </c>
      <c r="I654" s="106">
        <v>0</v>
      </c>
      <c r="J654" s="107">
        <v>0</v>
      </c>
      <c r="K654" s="103">
        <f t="shared" si="79"/>
        <v>268</v>
      </c>
      <c r="S654" s="11" t="s">
        <v>8758</v>
      </c>
      <c r="T654" s="110">
        <v>0</v>
      </c>
      <c r="U654" s="110">
        <v>0</v>
      </c>
      <c r="V654" s="110">
        <v>0</v>
      </c>
      <c r="W654" s="16">
        <v>0</v>
      </c>
      <c r="X654" s="110">
        <v>0</v>
      </c>
      <c r="Y654" s="11">
        <f t="shared" si="81"/>
        <v>0</v>
      </c>
    </row>
    <row r="655" spans="1:26" x14ac:dyDescent="0.25">
      <c r="A655" s="104" t="s">
        <v>419</v>
      </c>
      <c r="B655" s="104" t="s">
        <v>2105</v>
      </c>
      <c r="C655" s="105">
        <v>64</v>
      </c>
      <c r="D655" s="106">
        <v>64</v>
      </c>
      <c r="E655" s="106">
        <v>0</v>
      </c>
      <c r="F655" s="106">
        <v>0</v>
      </c>
      <c r="G655" s="106">
        <v>0</v>
      </c>
      <c r="H655" s="106">
        <v>64</v>
      </c>
      <c r="I655" s="106">
        <v>0</v>
      </c>
      <c r="J655" s="107">
        <v>0</v>
      </c>
      <c r="K655" s="103">
        <f t="shared" si="79"/>
        <v>64</v>
      </c>
      <c r="S655" s="88" t="s">
        <v>8759</v>
      </c>
      <c r="T655" s="111">
        <v>0</v>
      </c>
      <c r="U655" s="111">
        <v>0</v>
      </c>
      <c r="V655" s="111">
        <v>0</v>
      </c>
      <c r="W655" s="111">
        <v>1</v>
      </c>
      <c r="X655" s="111">
        <v>0</v>
      </c>
      <c r="Y655" s="11">
        <f t="shared" si="81"/>
        <v>1</v>
      </c>
    </row>
    <row r="656" spans="1:26" x14ac:dyDescent="0.25">
      <c r="A656" s="104" t="s">
        <v>419</v>
      </c>
      <c r="B656" s="104" t="s">
        <v>1728</v>
      </c>
      <c r="C656" s="105">
        <v>403</v>
      </c>
      <c r="D656" s="106">
        <v>402</v>
      </c>
      <c r="E656" s="106">
        <v>0</v>
      </c>
      <c r="F656" s="106">
        <v>0</v>
      </c>
      <c r="G656" s="106">
        <v>0</v>
      </c>
      <c r="H656" s="106">
        <v>36</v>
      </c>
      <c r="I656" s="106">
        <v>366</v>
      </c>
      <c r="J656" s="107">
        <v>0</v>
      </c>
      <c r="K656" s="103">
        <f t="shared" si="79"/>
        <v>402</v>
      </c>
      <c r="L656" s="9">
        <f>SUM(K654:K656)</f>
        <v>734</v>
      </c>
      <c r="S656" s="94" t="s">
        <v>8760</v>
      </c>
      <c r="T656" s="95">
        <v>0</v>
      </c>
      <c r="U656" s="95">
        <v>0</v>
      </c>
      <c r="V656" s="95">
        <v>0</v>
      </c>
      <c r="W656" s="95">
        <v>1</v>
      </c>
      <c r="X656" s="95">
        <v>0</v>
      </c>
      <c r="Y656" s="94">
        <f t="shared" si="81"/>
        <v>1</v>
      </c>
    </row>
    <row r="657" spans="1:26" x14ac:dyDescent="0.25">
      <c r="A657" s="100" t="s">
        <v>9787</v>
      </c>
      <c r="B657" s="114"/>
      <c r="C657" s="114">
        <f t="shared" ref="C657:L657" si="82">SUM(C637:C656)</f>
        <v>2356</v>
      </c>
      <c r="D657" s="114">
        <f t="shared" si="82"/>
        <v>2355</v>
      </c>
      <c r="E657" s="114">
        <f t="shared" si="82"/>
        <v>98</v>
      </c>
      <c r="F657" s="114">
        <f t="shared" si="82"/>
        <v>217</v>
      </c>
      <c r="G657" s="114">
        <f t="shared" si="82"/>
        <v>69</v>
      </c>
      <c r="H657" s="114">
        <f t="shared" si="82"/>
        <v>791</v>
      </c>
      <c r="I657" s="114">
        <f t="shared" si="82"/>
        <v>1180</v>
      </c>
      <c r="J657" s="114">
        <f t="shared" si="82"/>
        <v>0</v>
      </c>
      <c r="K657" s="114">
        <f t="shared" si="82"/>
        <v>2355</v>
      </c>
      <c r="L657" s="9">
        <f t="shared" si="82"/>
        <v>2355</v>
      </c>
      <c r="S657" s="88" t="s">
        <v>8761</v>
      </c>
      <c r="T657" s="112">
        <v>0</v>
      </c>
      <c r="U657" s="112">
        <v>0</v>
      </c>
      <c r="V657" s="112">
        <v>0</v>
      </c>
      <c r="W657" s="112">
        <v>2</v>
      </c>
      <c r="X657" s="112">
        <v>0</v>
      </c>
      <c r="Y657" s="11">
        <f t="shared" si="81"/>
        <v>2</v>
      </c>
    </row>
    <row r="658" spans="1:26" x14ac:dyDescent="0.25">
      <c r="I658" s="7" t="s">
        <v>9832</v>
      </c>
      <c r="S658" s="11" t="s">
        <v>8762</v>
      </c>
      <c r="T658" s="113">
        <v>0</v>
      </c>
      <c r="U658" s="113">
        <v>0</v>
      </c>
      <c r="V658" s="113">
        <v>0</v>
      </c>
      <c r="W658" s="113">
        <v>3</v>
      </c>
      <c r="X658" s="113">
        <v>0</v>
      </c>
      <c r="Y658" s="11">
        <f t="shared" si="81"/>
        <v>3</v>
      </c>
    </row>
    <row r="659" spans="1:26" x14ac:dyDescent="0.25">
      <c r="S659" s="88" t="s">
        <v>8763</v>
      </c>
      <c r="T659" s="112">
        <v>3</v>
      </c>
      <c r="U659" s="112">
        <v>0</v>
      </c>
      <c r="V659" s="112">
        <v>0</v>
      </c>
      <c r="W659" s="112">
        <v>7</v>
      </c>
      <c r="X659" s="112">
        <v>0</v>
      </c>
      <c r="Y659" s="11">
        <f t="shared" si="81"/>
        <v>10</v>
      </c>
    </row>
    <row r="660" spans="1:26" x14ac:dyDescent="0.25">
      <c r="S660" s="11" t="s">
        <v>8764</v>
      </c>
      <c r="T660" s="113">
        <v>8</v>
      </c>
      <c r="U660" s="113">
        <v>40</v>
      </c>
      <c r="V660" s="113">
        <v>10</v>
      </c>
      <c r="W660" s="113">
        <v>88</v>
      </c>
      <c r="X660" s="113">
        <v>1</v>
      </c>
      <c r="Y660" s="11">
        <f t="shared" si="81"/>
        <v>147</v>
      </c>
    </row>
    <row r="661" spans="1:26" x14ac:dyDescent="0.25">
      <c r="S661" s="88" t="s">
        <v>8765</v>
      </c>
      <c r="T661" s="112">
        <v>0</v>
      </c>
      <c r="U661" s="112">
        <v>0</v>
      </c>
      <c r="V661" s="112">
        <v>0</v>
      </c>
      <c r="W661" s="112">
        <v>268</v>
      </c>
      <c r="X661" s="112">
        <v>0</v>
      </c>
      <c r="Y661" s="11">
        <f t="shared" si="81"/>
        <v>268</v>
      </c>
    </row>
    <row r="662" spans="1:26" x14ac:dyDescent="0.25">
      <c r="T662" s="98">
        <f>SUM(T652:T661)</f>
        <v>11</v>
      </c>
      <c r="U662" s="98">
        <f>SUM(U652:U661)</f>
        <v>40</v>
      </c>
      <c r="V662" s="98">
        <f>SUM(V652:V661)</f>
        <v>10</v>
      </c>
      <c r="W662" s="98">
        <f>SUM(W652:W661)</f>
        <v>370</v>
      </c>
      <c r="X662" s="98">
        <f>SUM(X652:X661)</f>
        <v>1</v>
      </c>
      <c r="Y662" s="94">
        <f t="shared" si="81"/>
        <v>432</v>
      </c>
    </row>
    <row r="665" spans="1:26" x14ac:dyDescent="0.25">
      <c r="S665" s="11" t="s">
        <v>9788</v>
      </c>
      <c r="T665" s="11" t="s">
        <v>195</v>
      </c>
      <c r="U665" s="11" t="s">
        <v>140</v>
      </c>
      <c r="V665" s="11" t="s">
        <v>157</v>
      </c>
      <c r="W665" s="11" t="s">
        <v>89</v>
      </c>
      <c r="X665" s="11" t="s">
        <v>343</v>
      </c>
      <c r="Y665" s="11" t="s">
        <v>9789</v>
      </c>
    </row>
    <row r="666" spans="1:26" x14ac:dyDescent="0.25">
      <c r="S666" s="11" t="s">
        <v>8756</v>
      </c>
      <c r="T666" s="16">
        <v>0</v>
      </c>
      <c r="U666" s="16">
        <v>0</v>
      </c>
      <c r="V666" s="16">
        <v>0</v>
      </c>
      <c r="W666" s="16">
        <v>0</v>
      </c>
      <c r="X666" s="16">
        <v>0</v>
      </c>
      <c r="Y666" s="16">
        <f t="shared" ref="Y666:Y676" si="83">SUM(T666:W666)</f>
        <v>0</v>
      </c>
      <c r="Z666" s="11" t="s">
        <v>8756</v>
      </c>
    </row>
    <row r="667" spans="1:26" x14ac:dyDescent="0.25">
      <c r="S667" s="88" t="s">
        <v>8757</v>
      </c>
      <c r="T667" s="89">
        <v>0</v>
      </c>
      <c r="U667" s="89">
        <v>0</v>
      </c>
      <c r="V667" s="89">
        <v>0</v>
      </c>
      <c r="W667" s="89">
        <v>0</v>
      </c>
      <c r="X667" s="89">
        <v>0</v>
      </c>
      <c r="Y667" s="16">
        <f t="shared" si="83"/>
        <v>0</v>
      </c>
      <c r="Z667" s="88" t="s">
        <v>8757</v>
      </c>
    </row>
    <row r="668" spans="1:26" x14ac:dyDescent="0.25">
      <c r="S668" s="11" t="s">
        <v>8758</v>
      </c>
      <c r="T668" s="16">
        <v>0</v>
      </c>
      <c r="U668" s="16">
        <v>0</v>
      </c>
      <c r="V668" s="16">
        <v>0</v>
      </c>
      <c r="W668" s="16">
        <v>1</v>
      </c>
      <c r="X668" s="16">
        <v>0</v>
      </c>
      <c r="Y668" s="16">
        <f t="shared" si="83"/>
        <v>1</v>
      </c>
      <c r="Z668" s="11" t="s">
        <v>8758</v>
      </c>
    </row>
    <row r="669" spans="1:26" x14ac:dyDescent="0.25">
      <c r="S669" s="88" t="s">
        <v>8759</v>
      </c>
      <c r="T669" s="89">
        <v>0</v>
      </c>
      <c r="U669" s="89">
        <v>0</v>
      </c>
      <c r="V669" s="89">
        <v>0</v>
      </c>
      <c r="W669" s="89">
        <v>0</v>
      </c>
      <c r="X669" s="89">
        <v>0</v>
      </c>
      <c r="Y669" s="16">
        <f t="shared" si="83"/>
        <v>0</v>
      </c>
      <c r="Z669" s="88" t="s">
        <v>8759</v>
      </c>
    </row>
    <row r="670" spans="1:26" x14ac:dyDescent="0.25">
      <c r="S670" s="11" t="s">
        <v>8760</v>
      </c>
      <c r="T670" s="16">
        <v>0</v>
      </c>
      <c r="U670" s="16">
        <v>0</v>
      </c>
      <c r="V670" s="16">
        <v>0</v>
      </c>
      <c r="W670" s="16">
        <v>2</v>
      </c>
      <c r="X670" s="16">
        <v>0</v>
      </c>
      <c r="Y670" s="16">
        <f t="shared" si="83"/>
        <v>2</v>
      </c>
      <c r="Z670" s="11" t="s">
        <v>8760</v>
      </c>
    </row>
    <row r="671" spans="1:26" x14ac:dyDescent="0.25">
      <c r="S671" s="88" t="s">
        <v>8761</v>
      </c>
      <c r="T671" s="89">
        <v>0</v>
      </c>
      <c r="U671" s="89">
        <v>0</v>
      </c>
      <c r="V671" s="89">
        <v>0</v>
      </c>
      <c r="W671" s="89">
        <v>2</v>
      </c>
      <c r="X671" s="89">
        <v>1</v>
      </c>
      <c r="Y671" s="16">
        <f t="shared" si="83"/>
        <v>2</v>
      </c>
      <c r="Z671" s="88" t="s">
        <v>8761</v>
      </c>
    </row>
    <row r="672" spans="1:26" x14ac:dyDescent="0.25">
      <c r="S672" s="11" t="s">
        <v>8762</v>
      </c>
      <c r="T672" s="16">
        <v>3</v>
      </c>
      <c r="U672" s="16">
        <v>0</v>
      </c>
      <c r="V672" s="16">
        <v>0</v>
      </c>
      <c r="W672" s="16">
        <v>4</v>
      </c>
      <c r="X672" s="16">
        <v>44</v>
      </c>
      <c r="Y672" s="16">
        <f t="shared" si="83"/>
        <v>7</v>
      </c>
      <c r="Z672" s="11" t="s">
        <v>8762</v>
      </c>
    </row>
    <row r="673" spans="1:26" x14ac:dyDescent="0.25">
      <c r="S673" s="88" t="s">
        <v>8763</v>
      </c>
      <c r="T673" s="89">
        <v>9</v>
      </c>
      <c r="U673" s="89">
        <v>43</v>
      </c>
      <c r="V673" s="89">
        <v>12</v>
      </c>
      <c r="W673" s="89">
        <v>93</v>
      </c>
      <c r="X673" s="89">
        <v>99</v>
      </c>
      <c r="Y673" s="16">
        <f t="shared" si="83"/>
        <v>157</v>
      </c>
      <c r="Z673" s="88" t="s">
        <v>8763</v>
      </c>
    </row>
    <row r="674" spans="1:26" x14ac:dyDescent="0.25">
      <c r="S674" s="11" t="s">
        <v>8764</v>
      </c>
      <c r="T674" s="16">
        <v>75</v>
      </c>
      <c r="U674" s="16">
        <v>134</v>
      </c>
      <c r="V674" s="16">
        <v>47</v>
      </c>
      <c r="W674" s="16">
        <v>219</v>
      </c>
      <c r="X674" s="16">
        <v>669</v>
      </c>
      <c r="Y674" s="16">
        <f t="shared" si="83"/>
        <v>475</v>
      </c>
      <c r="Z674" s="11" t="s">
        <v>8764</v>
      </c>
    </row>
    <row r="675" spans="1:26" x14ac:dyDescent="0.25">
      <c r="S675" s="88" t="s">
        <v>8765</v>
      </c>
      <c r="T675" s="89">
        <v>0</v>
      </c>
      <c r="U675" s="89">
        <v>0</v>
      </c>
      <c r="V675" s="89">
        <v>0</v>
      </c>
      <c r="W675" s="89">
        <v>100</v>
      </c>
      <c r="X675" s="89">
        <v>366</v>
      </c>
      <c r="Y675" s="16">
        <f t="shared" si="83"/>
        <v>100</v>
      </c>
      <c r="Z675" s="88" t="s">
        <v>8765</v>
      </c>
    </row>
    <row r="676" spans="1:26" x14ac:dyDescent="0.25">
      <c r="T676" s="9">
        <f>SUM(T666:T675)</f>
        <v>87</v>
      </c>
      <c r="U676" s="9">
        <f>SUM(U666:U675)</f>
        <v>177</v>
      </c>
      <c r="V676" s="9">
        <f>SUM(V666:V675)</f>
        <v>59</v>
      </c>
      <c r="W676" s="9">
        <f>SUM(W666:W675)</f>
        <v>421</v>
      </c>
      <c r="X676" s="9">
        <f>SUM(X666:X675)</f>
        <v>1179</v>
      </c>
      <c r="Y676" s="16">
        <f t="shared" si="83"/>
        <v>744</v>
      </c>
    </row>
    <row r="677" spans="1:26" x14ac:dyDescent="0.25">
      <c r="T677" s="9"/>
      <c r="U677" s="9"/>
      <c r="V677" s="9"/>
      <c r="W677" s="9"/>
      <c r="X677" s="9"/>
      <c r="Y677" s="9"/>
    </row>
    <row r="678" spans="1:26" x14ac:dyDescent="0.25">
      <c r="T678" s="9"/>
      <c r="U678" s="9"/>
      <c r="V678" s="9"/>
      <c r="W678" s="9"/>
      <c r="X678" s="9"/>
      <c r="Y678" s="9"/>
    </row>
    <row r="679" spans="1:26" x14ac:dyDescent="0.25">
      <c r="T679" s="9"/>
      <c r="U679" s="9"/>
      <c r="V679" s="9"/>
      <c r="W679" s="9"/>
      <c r="X679" s="9"/>
      <c r="Y679" s="9"/>
    </row>
    <row r="680" spans="1:26" ht="39.6" x14ac:dyDescent="0.25">
      <c r="A680" s="75" t="s">
        <v>9833</v>
      </c>
      <c r="B680" s="75" t="s">
        <v>8893</v>
      </c>
      <c r="C680" s="75" t="s">
        <v>8743</v>
      </c>
      <c r="D680" s="75" t="s">
        <v>9775</v>
      </c>
      <c r="E680" s="76" t="s">
        <v>9776</v>
      </c>
      <c r="F680" s="75" t="s">
        <v>9777</v>
      </c>
      <c r="G680" s="75" t="s">
        <v>9778</v>
      </c>
      <c r="H680" s="75" t="s">
        <v>9779</v>
      </c>
      <c r="I680" s="75" t="s">
        <v>9780</v>
      </c>
      <c r="J680" s="77" t="s">
        <v>9781</v>
      </c>
      <c r="K680" s="78" t="s">
        <v>9782</v>
      </c>
      <c r="L680" s="79" t="s">
        <v>9834</v>
      </c>
      <c r="S680" s="7" t="s">
        <v>9833</v>
      </c>
    </row>
    <row r="681" spans="1:26" x14ac:dyDescent="0.25">
      <c r="A681" s="11" t="s">
        <v>9795</v>
      </c>
      <c r="B681" s="16" t="s">
        <v>1728</v>
      </c>
      <c r="C681" s="16">
        <v>5</v>
      </c>
      <c r="D681" s="16">
        <v>5</v>
      </c>
      <c r="E681" s="16">
        <v>0</v>
      </c>
      <c r="F681" s="16">
        <v>0</v>
      </c>
      <c r="G681" s="16">
        <v>0</v>
      </c>
      <c r="H681" s="16">
        <v>5</v>
      </c>
      <c r="I681" s="16">
        <v>0</v>
      </c>
      <c r="J681" s="16">
        <v>0</v>
      </c>
      <c r="K681" s="114">
        <f t="shared" ref="K681:K700" si="84">SUM(E681:J681)</f>
        <v>5</v>
      </c>
      <c r="L681" s="9">
        <v>5</v>
      </c>
      <c r="S681" s="11" t="s">
        <v>9784</v>
      </c>
      <c r="T681" s="11" t="s">
        <v>195</v>
      </c>
      <c r="U681" s="11" t="s">
        <v>140</v>
      </c>
      <c r="V681" s="11" t="s">
        <v>157</v>
      </c>
      <c r="W681" s="11" t="s">
        <v>89</v>
      </c>
      <c r="X681" s="11" t="s">
        <v>343</v>
      </c>
      <c r="Y681" s="11" t="s">
        <v>8746</v>
      </c>
    </row>
    <row r="682" spans="1:26" x14ac:dyDescent="0.25">
      <c r="A682" s="88" t="s">
        <v>9815</v>
      </c>
      <c r="B682" s="89" t="s">
        <v>6281</v>
      </c>
      <c r="C682" s="89">
        <v>5</v>
      </c>
      <c r="D682" s="89">
        <v>5</v>
      </c>
      <c r="E682" s="89">
        <v>0</v>
      </c>
      <c r="F682" s="89">
        <v>0</v>
      </c>
      <c r="G682" s="89">
        <v>0</v>
      </c>
      <c r="H682" s="89">
        <v>5</v>
      </c>
      <c r="I682" s="89">
        <v>0</v>
      </c>
      <c r="J682" s="89">
        <v>0</v>
      </c>
      <c r="K682" s="114">
        <f t="shared" si="84"/>
        <v>5</v>
      </c>
      <c r="L682" s="9">
        <v>5</v>
      </c>
      <c r="S682" s="11" t="s">
        <v>8756</v>
      </c>
      <c r="T682" s="16">
        <v>0</v>
      </c>
      <c r="U682" s="16">
        <v>0</v>
      </c>
      <c r="V682" s="16">
        <v>0</v>
      </c>
      <c r="W682" s="16">
        <v>0</v>
      </c>
      <c r="X682" s="16">
        <v>0</v>
      </c>
      <c r="Y682" s="11">
        <f t="shared" ref="Y682:Y692" si="85">SUM(T682:X682)</f>
        <v>0</v>
      </c>
    </row>
    <row r="683" spans="1:26" x14ac:dyDescent="0.25">
      <c r="A683" s="100" t="s">
        <v>9808</v>
      </c>
      <c r="B683" s="100" t="s">
        <v>6281</v>
      </c>
      <c r="C683" s="101">
        <v>5</v>
      </c>
      <c r="D683" s="102">
        <v>5</v>
      </c>
      <c r="E683" s="102">
        <v>0</v>
      </c>
      <c r="F683" s="102">
        <v>0</v>
      </c>
      <c r="G683" s="102">
        <v>0</v>
      </c>
      <c r="H683" s="102">
        <v>5</v>
      </c>
      <c r="I683" s="102">
        <v>0</v>
      </c>
      <c r="J683" s="103">
        <v>0</v>
      </c>
      <c r="K683" s="103">
        <f t="shared" si="84"/>
        <v>5</v>
      </c>
      <c r="L683" s="9">
        <v>5</v>
      </c>
      <c r="S683" s="88" t="s">
        <v>8757</v>
      </c>
      <c r="T683" s="89">
        <v>0</v>
      </c>
      <c r="U683" s="89">
        <v>0</v>
      </c>
      <c r="V683" s="89">
        <v>0</v>
      </c>
      <c r="W683" s="89">
        <v>0</v>
      </c>
      <c r="X683" s="89">
        <v>0</v>
      </c>
      <c r="Y683" s="11">
        <f t="shared" si="85"/>
        <v>0</v>
      </c>
    </row>
    <row r="684" spans="1:26" x14ac:dyDescent="0.25">
      <c r="A684" s="104" t="s">
        <v>95</v>
      </c>
      <c r="B684" s="104" t="s">
        <v>6281</v>
      </c>
      <c r="C684" s="105">
        <v>5</v>
      </c>
      <c r="D684" s="106">
        <v>5</v>
      </c>
      <c r="E684" s="106">
        <v>0</v>
      </c>
      <c r="F684" s="106">
        <v>0</v>
      </c>
      <c r="G684" s="106">
        <v>0</v>
      </c>
      <c r="H684" s="106">
        <v>5</v>
      </c>
      <c r="I684" s="106">
        <v>0</v>
      </c>
      <c r="J684" s="107">
        <v>0</v>
      </c>
      <c r="K684" s="103">
        <f t="shared" si="84"/>
        <v>5</v>
      </c>
      <c r="S684" s="11" t="s">
        <v>8758</v>
      </c>
      <c r="T684" s="16">
        <v>0</v>
      </c>
      <c r="U684" s="16">
        <v>0</v>
      </c>
      <c r="V684" s="16">
        <v>0</v>
      </c>
      <c r="W684" s="16">
        <v>5</v>
      </c>
      <c r="X684" s="16">
        <v>0</v>
      </c>
      <c r="Y684" s="11">
        <f t="shared" si="85"/>
        <v>5</v>
      </c>
    </row>
    <row r="685" spans="1:26" x14ac:dyDescent="0.25">
      <c r="A685" s="104" t="s">
        <v>95</v>
      </c>
      <c r="B685" s="104" t="s">
        <v>2105</v>
      </c>
      <c r="C685" s="105">
        <v>1</v>
      </c>
      <c r="D685" s="106">
        <v>1</v>
      </c>
      <c r="E685" s="106">
        <v>0</v>
      </c>
      <c r="F685" s="106">
        <v>0</v>
      </c>
      <c r="G685" s="106">
        <v>0</v>
      </c>
      <c r="H685" s="108">
        <v>1</v>
      </c>
      <c r="I685" s="106">
        <v>0</v>
      </c>
      <c r="J685" s="107">
        <v>0</v>
      </c>
      <c r="K685" s="103">
        <f t="shared" si="84"/>
        <v>1</v>
      </c>
      <c r="S685" s="88" t="s">
        <v>8759</v>
      </c>
      <c r="T685" s="89">
        <v>0</v>
      </c>
      <c r="U685" s="89">
        <v>0</v>
      </c>
      <c r="V685" s="89">
        <v>0</v>
      </c>
      <c r="W685" s="89">
        <v>5</v>
      </c>
      <c r="X685" s="89">
        <v>0</v>
      </c>
      <c r="Y685" s="11">
        <f t="shared" si="85"/>
        <v>5</v>
      </c>
    </row>
    <row r="686" spans="1:26" x14ac:dyDescent="0.25">
      <c r="A686" s="104" t="s">
        <v>95</v>
      </c>
      <c r="B686" s="104" t="s">
        <v>1728</v>
      </c>
      <c r="C686" s="105">
        <v>2</v>
      </c>
      <c r="D686" s="106">
        <v>2</v>
      </c>
      <c r="E686" s="106">
        <v>1</v>
      </c>
      <c r="F686" s="106">
        <v>0</v>
      </c>
      <c r="G686" s="106">
        <v>0</v>
      </c>
      <c r="H686" s="106">
        <v>1</v>
      </c>
      <c r="I686" s="106">
        <v>0</v>
      </c>
      <c r="J686" s="107">
        <v>0</v>
      </c>
      <c r="K686" s="103">
        <f t="shared" si="84"/>
        <v>2</v>
      </c>
      <c r="L686" s="9">
        <v>8</v>
      </c>
      <c r="S686" s="11" t="s">
        <v>8760</v>
      </c>
      <c r="T686" s="16">
        <v>0</v>
      </c>
      <c r="U686" s="16">
        <v>0</v>
      </c>
      <c r="V686" s="16">
        <v>0</v>
      </c>
      <c r="W686" s="16">
        <v>5</v>
      </c>
      <c r="X686" s="16">
        <v>0</v>
      </c>
      <c r="Y686" s="11">
        <f t="shared" si="85"/>
        <v>5</v>
      </c>
    </row>
    <row r="687" spans="1:26" x14ac:dyDescent="0.25">
      <c r="A687" s="100" t="s">
        <v>2145</v>
      </c>
      <c r="B687" s="100" t="s">
        <v>6281</v>
      </c>
      <c r="C687" s="101">
        <v>8</v>
      </c>
      <c r="D687" s="102">
        <v>8</v>
      </c>
      <c r="E687" s="102">
        <v>1</v>
      </c>
      <c r="F687" s="102">
        <v>0</v>
      </c>
      <c r="G687" s="102">
        <v>0</v>
      </c>
      <c r="H687" s="102">
        <v>7</v>
      </c>
      <c r="I687" s="102">
        <v>0</v>
      </c>
      <c r="J687" s="103">
        <v>0</v>
      </c>
      <c r="K687" s="103">
        <f t="shared" si="84"/>
        <v>8</v>
      </c>
      <c r="S687" s="88" t="s">
        <v>8761</v>
      </c>
      <c r="T687" s="89">
        <v>1</v>
      </c>
      <c r="U687" s="89">
        <v>0</v>
      </c>
      <c r="V687" s="89">
        <v>0</v>
      </c>
      <c r="W687" s="89">
        <v>7</v>
      </c>
      <c r="X687" s="89">
        <v>0</v>
      </c>
      <c r="Y687" s="11">
        <f t="shared" si="85"/>
        <v>8</v>
      </c>
    </row>
    <row r="688" spans="1:26" x14ac:dyDescent="0.25">
      <c r="A688" s="100" t="s">
        <v>2145</v>
      </c>
      <c r="B688" s="100" t="s">
        <v>2105</v>
      </c>
      <c r="C688" s="101">
        <v>1</v>
      </c>
      <c r="D688" s="102">
        <v>1</v>
      </c>
      <c r="E688" s="102">
        <v>0</v>
      </c>
      <c r="F688" s="102">
        <v>0</v>
      </c>
      <c r="G688" s="102">
        <v>0</v>
      </c>
      <c r="H688" s="109">
        <v>1</v>
      </c>
      <c r="I688" s="102">
        <v>0</v>
      </c>
      <c r="J688" s="103">
        <v>0</v>
      </c>
      <c r="K688" s="103">
        <f t="shared" si="84"/>
        <v>1</v>
      </c>
      <c r="S688" s="11" t="s">
        <v>8762</v>
      </c>
      <c r="T688" s="16">
        <v>1</v>
      </c>
      <c r="U688" s="16">
        <v>0</v>
      </c>
      <c r="V688" s="16">
        <v>0</v>
      </c>
      <c r="W688" s="16">
        <v>11</v>
      </c>
      <c r="X688" s="16">
        <v>37</v>
      </c>
      <c r="Y688" s="11">
        <f t="shared" si="85"/>
        <v>49</v>
      </c>
    </row>
    <row r="689" spans="1:26" x14ac:dyDescent="0.25">
      <c r="A689" s="100" t="s">
        <v>2145</v>
      </c>
      <c r="B689" s="100" t="s">
        <v>1728</v>
      </c>
      <c r="C689" s="101">
        <v>40</v>
      </c>
      <c r="D689" s="102">
        <v>40</v>
      </c>
      <c r="E689" s="102">
        <v>0</v>
      </c>
      <c r="F689" s="102">
        <v>0</v>
      </c>
      <c r="G689" s="102">
        <v>0</v>
      </c>
      <c r="H689" s="102">
        <v>3</v>
      </c>
      <c r="I689" s="102">
        <v>37</v>
      </c>
      <c r="J689" s="103">
        <v>0</v>
      </c>
      <c r="K689" s="103">
        <f t="shared" si="84"/>
        <v>40</v>
      </c>
      <c r="L689" s="9">
        <v>49</v>
      </c>
      <c r="S689" s="88" t="s">
        <v>8763</v>
      </c>
      <c r="T689" s="89">
        <v>9</v>
      </c>
      <c r="U689" s="89">
        <v>33</v>
      </c>
      <c r="V689" s="89">
        <v>4</v>
      </c>
      <c r="W689" s="89">
        <v>98</v>
      </c>
      <c r="X689" s="89">
        <v>72</v>
      </c>
      <c r="Y689" s="11">
        <f t="shared" si="85"/>
        <v>216</v>
      </c>
      <c r="Z689" s="9"/>
    </row>
    <row r="690" spans="1:26" x14ac:dyDescent="0.25">
      <c r="A690" s="104" t="s">
        <v>2220</v>
      </c>
      <c r="B690" s="104" t="s">
        <v>6281</v>
      </c>
      <c r="C690" s="105">
        <v>10</v>
      </c>
      <c r="D690" s="106">
        <v>10</v>
      </c>
      <c r="E690" s="106">
        <v>1</v>
      </c>
      <c r="F690" s="106">
        <v>0</v>
      </c>
      <c r="G690" s="106">
        <v>0</v>
      </c>
      <c r="H690" s="106">
        <v>9</v>
      </c>
      <c r="I690" s="106">
        <v>0</v>
      </c>
      <c r="J690" s="107">
        <v>0</v>
      </c>
      <c r="K690" s="103">
        <f t="shared" si="84"/>
        <v>10</v>
      </c>
      <c r="S690" s="11" t="s">
        <v>8764</v>
      </c>
      <c r="T690" s="16">
        <v>78</v>
      </c>
      <c r="U690" s="16">
        <v>164</v>
      </c>
      <c r="V690" s="16">
        <v>47</v>
      </c>
      <c r="W690" s="16">
        <v>282</v>
      </c>
      <c r="X690" s="16">
        <v>1021</v>
      </c>
      <c r="Y690" s="11">
        <f t="shared" si="85"/>
        <v>1592</v>
      </c>
      <c r="Z690" s="9"/>
    </row>
    <row r="691" spans="1:26" x14ac:dyDescent="0.25">
      <c r="A691" s="104" t="s">
        <v>2220</v>
      </c>
      <c r="B691" s="104" t="s">
        <v>2105</v>
      </c>
      <c r="C691" s="105">
        <v>2</v>
      </c>
      <c r="D691" s="106">
        <v>2</v>
      </c>
      <c r="E691" s="106">
        <v>0</v>
      </c>
      <c r="F691" s="108">
        <v>1</v>
      </c>
      <c r="G691" s="106">
        <v>0</v>
      </c>
      <c r="H691" s="108">
        <v>1</v>
      </c>
      <c r="I691" s="106">
        <v>0</v>
      </c>
      <c r="J691" s="107">
        <v>0</v>
      </c>
      <c r="K691" s="103">
        <f t="shared" si="84"/>
        <v>2</v>
      </c>
      <c r="S691" s="88" t="s">
        <v>8765</v>
      </c>
      <c r="T691" s="89">
        <v>0</v>
      </c>
      <c r="U691" s="89">
        <v>0</v>
      </c>
      <c r="V691" s="89">
        <v>0</v>
      </c>
      <c r="W691" s="89">
        <v>296</v>
      </c>
      <c r="X691" s="89">
        <v>12</v>
      </c>
      <c r="Y691" s="11">
        <f t="shared" si="85"/>
        <v>308</v>
      </c>
    </row>
    <row r="692" spans="1:26" x14ac:dyDescent="0.25">
      <c r="A692" s="104" t="s">
        <v>2220</v>
      </c>
      <c r="B692" s="104" t="s">
        <v>1728</v>
      </c>
      <c r="C692" s="105">
        <v>206</v>
      </c>
      <c r="D692" s="106">
        <v>204</v>
      </c>
      <c r="E692" s="106">
        <v>8</v>
      </c>
      <c r="F692" s="106">
        <v>32</v>
      </c>
      <c r="G692" s="106">
        <v>4</v>
      </c>
      <c r="H692" s="106">
        <v>88</v>
      </c>
      <c r="I692" s="106">
        <v>72</v>
      </c>
      <c r="J692" s="107">
        <v>0</v>
      </c>
      <c r="K692" s="103">
        <f t="shared" si="84"/>
        <v>204</v>
      </c>
      <c r="L692" s="9">
        <f>SUM(K690:K692)</f>
        <v>216</v>
      </c>
      <c r="T692" s="9">
        <f>SUM(T681:T691)</f>
        <v>89</v>
      </c>
      <c r="U692" s="9">
        <f>SUM(U681:U691)</f>
        <v>197</v>
      </c>
      <c r="V692" s="9">
        <f>SUM(V681:V691)</f>
        <v>51</v>
      </c>
      <c r="W692" s="9">
        <f>SUM(W681:W691)</f>
        <v>709</v>
      </c>
      <c r="X692" s="9">
        <f>SUM(X681:X691)</f>
        <v>1142</v>
      </c>
      <c r="Y692" s="11">
        <f t="shared" si="85"/>
        <v>2188</v>
      </c>
      <c r="Z692" s="9"/>
    </row>
    <row r="693" spans="1:26" x14ac:dyDescent="0.25">
      <c r="A693" s="100" t="s">
        <v>1314</v>
      </c>
      <c r="B693" s="100" t="s">
        <v>6281</v>
      </c>
      <c r="C693" s="101">
        <v>123</v>
      </c>
      <c r="D693" s="102">
        <v>121</v>
      </c>
      <c r="E693" s="102">
        <v>8</v>
      </c>
      <c r="F693" s="102">
        <v>24</v>
      </c>
      <c r="G693" s="102">
        <v>4</v>
      </c>
      <c r="H693" s="102">
        <v>85</v>
      </c>
      <c r="I693" s="102">
        <v>0</v>
      </c>
      <c r="J693" s="103">
        <v>0</v>
      </c>
      <c r="K693" s="103">
        <f t="shared" si="84"/>
        <v>121</v>
      </c>
    </row>
    <row r="694" spans="1:26" x14ac:dyDescent="0.25">
      <c r="A694" s="100" t="s">
        <v>1314</v>
      </c>
      <c r="B694" s="100" t="s">
        <v>2105</v>
      </c>
      <c r="C694" s="101">
        <v>78</v>
      </c>
      <c r="D694" s="102">
        <v>72</v>
      </c>
      <c r="E694" s="102">
        <v>0</v>
      </c>
      <c r="F694" s="109">
        <v>6</v>
      </c>
      <c r="G694" s="109">
        <v>3</v>
      </c>
      <c r="H694" s="102">
        <v>37</v>
      </c>
      <c r="I694" s="102">
        <v>26</v>
      </c>
      <c r="J694" s="103">
        <v>0</v>
      </c>
      <c r="K694" s="103">
        <f t="shared" si="84"/>
        <v>72</v>
      </c>
    </row>
    <row r="695" spans="1:26" x14ac:dyDescent="0.25">
      <c r="A695" s="100" t="s">
        <v>1314</v>
      </c>
      <c r="B695" s="100" t="s">
        <v>7432</v>
      </c>
      <c r="C695" s="101">
        <v>4</v>
      </c>
      <c r="D695" s="102">
        <v>4</v>
      </c>
      <c r="E695" s="102">
        <v>1</v>
      </c>
      <c r="F695" s="102">
        <v>1</v>
      </c>
      <c r="G695" s="102">
        <v>1</v>
      </c>
      <c r="H695" s="102">
        <v>1</v>
      </c>
      <c r="I695" s="102">
        <v>0</v>
      </c>
      <c r="J695" s="103">
        <v>0</v>
      </c>
      <c r="K695" s="103">
        <f t="shared" si="84"/>
        <v>4</v>
      </c>
      <c r="S695" s="11" t="s">
        <v>9786</v>
      </c>
      <c r="T695" s="11" t="s">
        <v>195</v>
      </c>
      <c r="U695" s="11" t="s">
        <v>140</v>
      </c>
      <c r="V695" s="11" t="s">
        <v>157</v>
      </c>
      <c r="W695" s="11" t="s">
        <v>89</v>
      </c>
      <c r="X695" s="11" t="s">
        <v>343</v>
      </c>
      <c r="Y695" s="11" t="s">
        <v>8746</v>
      </c>
    </row>
    <row r="696" spans="1:26" x14ac:dyDescent="0.25">
      <c r="A696" s="100" t="s">
        <v>1314</v>
      </c>
      <c r="B696" s="100" t="s">
        <v>1728</v>
      </c>
      <c r="C696" s="101">
        <v>1400</v>
      </c>
      <c r="D696" s="102">
        <v>1396</v>
      </c>
      <c r="E696" s="102">
        <v>69</v>
      </c>
      <c r="F696" s="102">
        <v>133</v>
      </c>
      <c r="G696" s="102">
        <v>39</v>
      </c>
      <c r="H696" s="102">
        <v>159</v>
      </c>
      <c r="I696" s="102">
        <v>995</v>
      </c>
      <c r="J696" s="103">
        <v>1</v>
      </c>
      <c r="K696" s="103">
        <f t="shared" si="84"/>
        <v>1396</v>
      </c>
      <c r="L696" s="9">
        <f>SUM(K693:K696)</f>
        <v>1593</v>
      </c>
      <c r="S696" s="11" t="s">
        <v>8756</v>
      </c>
      <c r="T696" s="16">
        <v>0</v>
      </c>
      <c r="U696" s="16">
        <v>0</v>
      </c>
      <c r="V696" s="16">
        <v>0</v>
      </c>
      <c r="W696" s="16">
        <v>0</v>
      </c>
      <c r="X696" s="16">
        <v>0</v>
      </c>
      <c r="Y696" s="11">
        <f t="shared" ref="Y696:Y706" si="86">SUM(T696:X696)</f>
        <v>0</v>
      </c>
    </row>
    <row r="697" spans="1:26" x14ac:dyDescent="0.25">
      <c r="A697" s="104" t="s">
        <v>419</v>
      </c>
      <c r="B697" s="104" t="s">
        <v>6281</v>
      </c>
      <c r="C697" s="105">
        <v>223</v>
      </c>
      <c r="D697" s="106">
        <v>221</v>
      </c>
      <c r="E697" s="106">
        <v>0</v>
      </c>
      <c r="F697" s="106">
        <v>0</v>
      </c>
      <c r="G697" s="106">
        <v>0</v>
      </c>
      <c r="H697" s="106">
        <v>221</v>
      </c>
      <c r="I697" s="106">
        <v>0</v>
      </c>
      <c r="J697" s="107">
        <v>0</v>
      </c>
      <c r="K697" s="103">
        <f t="shared" si="84"/>
        <v>221</v>
      </c>
      <c r="S697" s="88" t="s">
        <v>8757</v>
      </c>
      <c r="T697" s="89">
        <v>0</v>
      </c>
      <c r="U697" s="89">
        <v>0</v>
      </c>
      <c r="V697" s="89">
        <v>0</v>
      </c>
      <c r="W697" s="90">
        <v>0</v>
      </c>
      <c r="X697" s="89">
        <v>0</v>
      </c>
      <c r="Y697" s="11">
        <f t="shared" si="86"/>
        <v>0</v>
      </c>
    </row>
    <row r="698" spans="1:26" x14ac:dyDescent="0.25">
      <c r="A698" s="104" t="s">
        <v>419</v>
      </c>
      <c r="B698" s="104" t="s">
        <v>2105</v>
      </c>
      <c r="C698" s="105">
        <v>67</v>
      </c>
      <c r="D698" s="106">
        <v>65</v>
      </c>
      <c r="E698" s="106">
        <v>0</v>
      </c>
      <c r="F698" s="106">
        <v>0</v>
      </c>
      <c r="G698" s="106">
        <v>0</v>
      </c>
      <c r="H698" s="106">
        <v>65</v>
      </c>
      <c r="I698" s="106">
        <v>0</v>
      </c>
      <c r="J698" s="107">
        <v>0</v>
      </c>
      <c r="K698" s="103">
        <f t="shared" si="84"/>
        <v>65</v>
      </c>
      <c r="S698" s="11" t="s">
        <v>8758</v>
      </c>
      <c r="T698" s="110">
        <v>0</v>
      </c>
      <c r="U698" s="110">
        <v>0</v>
      </c>
      <c r="V698" s="110">
        <v>0</v>
      </c>
      <c r="W698" s="16">
        <v>0</v>
      </c>
      <c r="X698" s="110">
        <v>0</v>
      </c>
      <c r="Y698" s="11">
        <f t="shared" si="86"/>
        <v>0</v>
      </c>
    </row>
    <row r="699" spans="1:26" x14ac:dyDescent="0.25">
      <c r="A699" s="104" t="s">
        <v>419</v>
      </c>
      <c r="B699" s="104" t="s">
        <v>7432</v>
      </c>
      <c r="C699" s="105">
        <v>4</v>
      </c>
      <c r="D699" s="106">
        <v>0</v>
      </c>
      <c r="E699" s="106">
        <v>0</v>
      </c>
      <c r="F699" s="106">
        <v>0</v>
      </c>
      <c r="G699" s="106">
        <v>0</v>
      </c>
      <c r="H699" s="106">
        <v>0</v>
      </c>
      <c r="I699" s="106">
        <v>0</v>
      </c>
      <c r="J699" s="107">
        <v>0</v>
      </c>
      <c r="K699" s="103">
        <f t="shared" si="84"/>
        <v>0</v>
      </c>
      <c r="S699" s="88" t="s">
        <v>8759</v>
      </c>
      <c r="T699" s="111">
        <v>0</v>
      </c>
      <c r="U699" s="111">
        <v>0</v>
      </c>
      <c r="V699" s="111">
        <v>0</v>
      </c>
      <c r="W699" s="111">
        <v>5</v>
      </c>
      <c r="X699" s="111">
        <v>0</v>
      </c>
      <c r="Y699" s="11">
        <f t="shared" si="86"/>
        <v>5</v>
      </c>
    </row>
    <row r="700" spans="1:26" x14ac:dyDescent="0.25">
      <c r="A700" s="104" t="s">
        <v>419</v>
      </c>
      <c r="B700" s="104" t="s">
        <v>1728</v>
      </c>
      <c r="C700" s="105">
        <v>24</v>
      </c>
      <c r="D700" s="106">
        <v>22</v>
      </c>
      <c r="E700" s="106">
        <v>0</v>
      </c>
      <c r="F700" s="106">
        <v>0</v>
      </c>
      <c r="G700" s="106">
        <v>0</v>
      </c>
      <c r="H700" s="106">
        <v>10</v>
      </c>
      <c r="I700" s="106">
        <v>12</v>
      </c>
      <c r="J700" s="107">
        <v>0</v>
      </c>
      <c r="K700" s="103">
        <f t="shared" si="84"/>
        <v>22</v>
      </c>
      <c r="L700" s="9">
        <f>SUM(K697:K700)</f>
        <v>308</v>
      </c>
      <c r="S700" s="94" t="s">
        <v>8760</v>
      </c>
      <c r="T700" s="95">
        <v>0</v>
      </c>
      <c r="U700" s="95">
        <v>0</v>
      </c>
      <c r="V700" s="95">
        <v>0</v>
      </c>
      <c r="W700" s="95">
        <v>5</v>
      </c>
      <c r="X700" s="95">
        <v>0</v>
      </c>
      <c r="Y700" s="94">
        <f t="shared" si="86"/>
        <v>5</v>
      </c>
    </row>
    <row r="701" spans="1:26" x14ac:dyDescent="0.25">
      <c r="A701" s="100" t="s">
        <v>9787</v>
      </c>
      <c r="B701" s="114"/>
      <c r="C701" s="114">
        <f t="shared" ref="C701:L701" si="87">SUM(C681:C700)</f>
        <v>2213</v>
      </c>
      <c r="D701" s="114">
        <f t="shared" si="87"/>
        <v>2189</v>
      </c>
      <c r="E701" s="114">
        <f t="shared" si="87"/>
        <v>89</v>
      </c>
      <c r="F701" s="114">
        <f t="shared" si="87"/>
        <v>197</v>
      </c>
      <c r="G701" s="114">
        <f t="shared" si="87"/>
        <v>51</v>
      </c>
      <c r="H701" s="114">
        <f t="shared" si="87"/>
        <v>709</v>
      </c>
      <c r="I701" s="114">
        <f t="shared" si="87"/>
        <v>1142</v>
      </c>
      <c r="J701" s="114">
        <f t="shared" si="87"/>
        <v>1</v>
      </c>
      <c r="K701" s="114">
        <f t="shared" si="87"/>
        <v>2189</v>
      </c>
      <c r="L701" s="9">
        <f t="shared" si="87"/>
        <v>2189</v>
      </c>
      <c r="S701" s="88" t="s">
        <v>8761</v>
      </c>
      <c r="T701" s="112">
        <v>0</v>
      </c>
      <c r="U701" s="112">
        <v>0</v>
      </c>
      <c r="V701" s="112">
        <v>0</v>
      </c>
      <c r="W701" s="112">
        <v>5</v>
      </c>
      <c r="X701" s="112">
        <v>0</v>
      </c>
      <c r="Y701" s="11">
        <f t="shared" si="86"/>
        <v>5</v>
      </c>
    </row>
    <row r="702" spans="1:26" x14ac:dyDescent="0.25">
      <c r="I702" s="7" t="s">
        <v>9835</v>
      </c>
      <c r="S702" s="11" t="s">
        <v>8762</v>
      </c>
      <c r="T702" s="113">
        <v>1</v>
      </c>
      <c r="U702" s="113">
        <v>0</v>
      </c>
      <c r="V702" s="113">
        <v>0</v>
      </c>
      <c r="W702" s="113">
        <v>7</v>
      </c>
      <c r="X702" s="113">
        <v>0</v>
      </c>
      <c r="Y702" s="11">
        <f t="shared" si="86"/>
        <v>8</v>
      </c>
    </row>
    <row r="703" spans="1:26" x14ac:dyDescent="0.25">
      <c r="S703" s="88" t="s">
        <v>8763</v>
      </c>
      <c r="T703" s="112">
        <v>1</v>
      </c>
      <c r="U703" s="112">
        <v>0</v>
      </c>
      <c r="V703" s="112">
        <v>0</v>
      </c>
      <c r="W703" s="112">
        <v>9</v>
      </c>
      <c r="X703" s="112">
        <v>0</v>
      </c>
      <c r="Y703" s="11">
        <f t="shared" si="86"/>
        <v>10</v>
      </c>
    </row>
    <row r="704" spans="1:26" x14ac:dyDescent="0.25">
      <c r="S704" s="11" t="s">
        <v>8764</v>
      </c>
      <c r="T704" s="113">
        <v>8</v>
      </c>
      <c r="U704" s="113">
        <v>24</v>
      </c>
      <c r="V704" s="113">
        <v>4</v>
      </c>
      <c r="W704" s="113">
        <v>85</v>
      </c>
      <c r="X704" s="113">
        <v>0</v>
      </c>
      <c r="Y704" s="11">
        <f t="shared" si="86"/>
        <v>121</v>
      </c>
    </row>
    <row r="705" spans="19:43" x14ac:dyDescent="0.25">
      <c r="S705" s="88" t="s">
        <v>8765</v>
      </c>
      <c r="T705" s="112">
        <v>0</v>
      </c>
      <c r="U705" s="112">
        <v>0</v>
      </c>
      <c r="V705" s="112">
        <v>0</v>
      </c>
      <c r="W705" s="112">
        <v>221</v>
      </c>
      <c r="X705" s="112">
        <v>0</v>
      </c>
      <c r="Y705" s="11">
        <f t="shared" si="86"/>
        <v>221</v>
      </c>
    </row>
    <row r="706" spans="19:43" x14ac:dyDescent="0.25">
      <c r="T706" s="98">
        <f>SUM(T696:T705)</f>
        <v>10</v>
      </c>
      <c r="U706" s="98">
        <f>SUM(U696:U705)</f>
        <v>24</v>
      </c>
      <c r="V706" s="98">
        <f>SUM(V696:V705)</f>
        <v>4</v>
      </c>
      <c r="W706" s="98">
        <f>SUM(W696:W705)</f>
        <v>337</v>
      </c>
      <c r="X706" s="98">
        <f>SUM(X696:X705)</f>
        <v>0</v>
      </c>
      <c r="Y706" s="94">
        <f t="shared" si="86"/>
        <v>375</v>
      </c>
    </row>
    <row r="709" spans="19:43" x14ac:dyDescent="0.25">
      <c r="S709" s="11" t="s">
        <v>9788</v>
      </c>
      <c r="T709" s="11" t="s">
        <v>195</v>
      </c>
      <c r="U709" s="11" t="s">
        <v>140</v>
      </c>
      <c r="V709" s="11" t="s">
        <v>157</v>
      </c>
      <c r="W709" s="11" t="s">
        <v>89</v>
      </c>
      <c r="X709" s="11" t="s">
        <v>343</v>
      </c>
      <c r="Y709" s="11" t="s">
        <v>9789</v>
      </c>
    </row>
    <row r="710" spans="19:43" x14ac:dyDescent="0.25">
      <c r="S710" s="11" t="s">
        <v>8756</v>
      </c>
      <c r="T710" s="16">
        <v>0</v>
      </c>
      <c r="U710" s="16">
        <v>0</v>
      </c>
      <c r="V710" s="16">
        <v>0</v>
      </c>
      <c r="W710" s="16">
        <v>0</v>
      </c>
      <c r="X710" s="16">
        <v>0</v>
      </c>
      <c r="Y710" s="16">
        <f t="shared" ref="Y710:Y720" si="88">SUM(T710:W710)</f>
        <v>0</v>
      </c>
      <c r="Z710" s="11" t="s">
        <v>8756</v>
      </c>
    </row>
    <row r="711" spans="19:43" x14ac:dyDescent="0.25">
      <c r="S711" s="88" t="s">
        <v>8757</v>
      </c>
      <c r="T711" s="89">
        <v>0</v>
      </c>
      <c r="U711" s="89">
        <v>0</v>
      </c>
      <c r="V711" s="89">
        <v>0</v>
      </c>
      <c r="W711" s="89">
        <v>0</v>
      </c>
      <c r="X711" s="89">
        <v>0</v>
      </c>
      <c r="Y711" s="16">
        <f t="shared" si="88"/>
        <v>0</v>
      </c>
      <c r="Z711" s="88" t="s">
        <v>8757</v>
      </c>
    </row>
    <row r="712" spans="19:43" x14ac:dyDescent="0.25">
      <c r="S712" s="11" t="s">
        <v>8758</v>
      </c>
      <c r="T712" s="16">
        <v>0</v>
      </c>
      <c r="U712" s="16">
        <v>0</v>
      </c>
      <c r="V712" s="16">
        <v>0</v>
      </c>
      <c r="W712" s="16">
        <v>5</v>
      </c>
      <c r="X712" s="16">
        <v>0</v>
      </c>
      <c r="Y712" s="16">
        <f t="shared" si="88"/>
        <v>5</v>
      </c>
      <c r="Z712" s="11" t="s">
        <v>8758</v>
      </c>
    </row>
    <row r="713" spans="19:43" x14ac:dyDescent="0.25">
      <c r="S713" s="88" t="s">
        <v>8759</v>
      </c>
      <c r="T713" s="89">
        <v>0</v>
      </c>
      <c r="U713" s="89">
        <v>0</v>
      </c>
      <c r="V713" s="89">
        <v>0</v>
      </c>
      <c r="W713" s="89">
        <v>0</v>
      </c>
      <c r="X713" s="89">
        <v>0</v>
      </c>
      <c r="Y713" s="16">
        <f t="shared" si="88"/>
        <v>0</v>
      </c>
      <c r="Z713" s="88" t="s">
        <v>8759</v>
      </c>
    </row>
    <row r="714" spans="19:43" x14ac:dyDescent="0.25">
      <c r="S714" s="11" t="s">
        <v>8760</v>
      </c>
      <c r="T714" s="16">
        <v>0</v>
      </c>
      <c r="U714" s="16">
        <v>0</v>
      </c>
      <c r="V714" s="16">
        <v>0</v>
      </c>
      <c r="W714" s="16">
        <v>0</v>
      </c>
      <c r="X714" s="16">
        <v>0</v>
      </c>
      <c r="Y714" s="16">
        <f t="shared" si="88"/>
        <v>0</v>
      </c>
      <c r="Z714" s="11" t="s">
        <v>8760</v>
      </c>
    </row>
    <row r="715" spans="19:43" x14ac:dyDescent="0.25">
      <c r="S715" s="88" t="s">
        <v>8761</v>
      </c>
      <c r="T715" s="89">
        <v>1</v>
      </c>
      <c r="U715" s="89">
        <v>0</v>
      </c>
      <c r="V715" s="89">
        <v>0</v>
      </c>
      <c r="W715" s="89">
        <v>2</v>
      </c>
      <c r="X715" s="89">
        <v>0</v>
      </c>
      <c r="Y715" s="16">
        <f t="shared" si="88"/>
        <v>3</v>
      </c>
      <c r="Z715" s="88" t="s">
        <v>8761</v>
      </c>
    </row>
    <row r="716" spans="19:43" x14ac:dyDescent="0.25">
      <c r="S716" s="11" t="s">
        <v>8762</v>
      </c>
      <c r="T716" s="16">
        <v>0</v>
      </c>
      <c r="U716" s="16">
        <v>0</v>
      </c>
      <c r="V716" s="16">
        <v>0</v>
      </c>
      <c r="W716" s="16">
        <v>4</v>
      </c>
      <c r="X716" s="16">
        <v>37</v>
      </c>
      <c r="Y716" s="16">
        <f t="shared" si="88"/>
        <v>4</v>
      </c>
      <c r="Z716" s="11" t="s">
        <v>8762</v>
      </c>
    </row>
    <row r="717" spans="19:43" x14ac:dyDescent="0.25">
      <c r="S717" s="88" t="s">
        <v>8763</v>
      </c>
      <c r="T717" s="89">
        <v>8</v>
      </c>
      <c r="U717" s="89">
        <v>33</v>
      </c>
      <c r="V717" s="89">
        <v>4</v>
      </c>
      <c r="W717" s="89">
        <v>89</v>
      </c>
      <c r="X717" s="89">
        <v>72</v>
      </c>
      <c r="Y717" s="16">
        <f t="shared" si="88"/>
        <v>134</v>
      </c>
      <c r="Z717" s="88" t="s">
        <v>8763</v>
      </c>
    </row>
    <row r="718" spans="19:43" x14ac:dyDescent="0.25">
      <c r="S718" s="11" t="s">
        <v>8764</v>
      </c>
      <c r="T718" s="16">
        <v>70</v>
      </c>
      <c r="U718" s="16">
        <v>140</v>
      </c>
      <c r="V718" s="16">
        <v>43</v>
      </c>
      <c r="W718" s="16">
        <v>197</v>
      </c>
      <c r="X718" s="16">
        <v>1021</v>
      </c>
      <c r="Y718" s="16">
        <f t="shared" si="88"/>
        <v>450</v>
      </c>
      <c r="Z718" s="11" t="s">
        <v>8764</v>
      </c>
    </row>
    <row r="719" spans="19:43" x14ac:dyDescent="0.25">
      <c r="S719" s="88" t="s">
        <v>8765</v>
      </c>
      <c r="T719" s="89">
        <v>0</v>
      </c>
      <c r="U719" s="89">
        <v>0</v>
      </c>
      <c r="V719" s="89">
        <v>0</v>
      </c>
      <c r="W719" s="89">
        <v>75</v>
      </c>
      <c r="X719" s="89">
        <v>12</v>
      </c>
      <c r="Y719" s="16">
        <f t="shared" si="88"/>
        <v>75</v>
      </c>
      <c r="Z719" s="88" t="s">
        <v>8765</v>
      </c>
    </row>
    <row r="720" spans="19:43" ht="15.6" x14ac:dyDescent="0.25">
      <c r="T720" s="9">
        <f>SUM(T710:T719)</f>
        <v>79</v>
      </c>
      <c r="U720" s="9">
        <f>SUM(U710:U719)</f>
        <v>173</v>
      </c>
      <c r="V720" s="9">
        <f>SUM(V710:V719)</f>
        <v>47</v>
      </c>
      <c r="W720" s="9">
        <f>SUM(W710:W719)</f>
        <v>372</v>
      </c>
      <c r="X720" s="9">
        <f>SUM(X710:X719)</f>
        <v>1142</v>
      </c>
      <c r="Y720" s="16">
        <f t="shared" si="88"/>
        <v>671</v>
      </c>
      <c r="AQ720" s="115" t="s">
        <v>10068</v>
      </c>
    </row>
    <row r="721" spans="1:117" ht="15.6" x14ac:dyDescent="0.25">
      <c r="AQ721" s="115" t="s">
        <v>10069</v>
      </c>
    </row>
    <row r="722" spans="1:117" ht="39.6" x14ac:dyDescent="0.25">
      <c r="A722" s="75" t="s">
        <v>9836</v>
      </c>
      <c r="B722" s="75" t="s">
        <v>8893</v>
      </c>
      <c r="C722" s="75" t="s">
        <v>8743</v>
      </c>
      <c r="D722" s="75" t="s">
        <v>9775</v>
      </c>
      <c r="E722" s="76" t="s">
        <v>9776</v>
      </c>
      <c r="F722" s="75" t="s">
        <v>9777</v>
      </c>
      <c r="G722" s="75" t="s">
        <v>9778</v>
      </c>
      <c r="H722" s="75" t="s">
        <v>9779</v>
      </c>
      <c r="I722" s="75" t="s">
        <v>9780</v>
      </c>
      <c r="J722" s="77" t="s">
        <v>9781</v>
      </c>
      <c r="K722" s="14" t="s">
        <v>9782</v>
      </c>
      <c r="L722" s="79" t="s">
        <v>9837</v>
      </c>
      <c r="S722" s="7" t="s">
        <v>9836</v>
      </c>
      <c r="AP722" s="116" t="s">
        <v>9838</v>
      </c>
      <c r="AQ722" s="117"/>
      <c r="AR722" s="13"/>
      <c r="AS722" s="13"/>
      <c r="AT722" s="13"/>
      <c r="BR722" s="7"/>
      <c r="BV722" s="7"/>
      <c r="BW722" s="20"/>
    </row>
    <row r="723" spans="1:117" x14ac:dyDescent="0.25">
      <c r="A723" s="100" t="s">
        <v>9808</v>
      </c>
      <c r="B723" s="100" t="s">
        <v>1728</v>
      </c>
      <c r="C723" s="101">
        <v>1</v>
      </c>
      <c r="D723" s="102">
        <v>1</v>
      </c>
      <c r="E723" s="102">
        <v>0</v>
      </c>
      <c r="F723" s="102">
        <v>1</v>
      </c>
      <c r="G723" s="102">
        <v>0</v>
      </c>
      <c r="H723" s="102">
        <v>0</v>
      </c>
      <c r="I723" s="102">
        <v>0</v>
      </c>
      <c r="J723" s="103">
        <v>0</v>
      </c>
      <c r="K723" s="103">
        <f t="shared" ref="K723:K736" si="89">SUM(E723:J723)</f>
        <v>1</v>
      </c>
      <c r="L723" s="9">
        <v>1</v>
      </c>
      <c r="S723" s="11" t="s">
        <v>9784</v>
      </c>
      <c r="T723" s="11" t="s">
        <v>195</v>
      </c>
      <c r="U723" s="11" t="s">
        <v>140</v>
      </c>
      <c r="V723" s="11" t="s">
        <v>157</v>
      </c>
      <c r="W723" s="11" t="s">
        <v>89</v>
      </c>
      <c r="X723" s="11" t="s">
        <v>343</v>
      </c>
      <c r="Y723" s="11" t="s">
        <v>8746</v>
      </c>
      <c r="AP723" s="7" t="s">
        <v>9839</v>
      </c>
      <c r="AQ723" s="118">
        <v>2009</v>
      </c>
      <c r="AR723" s="118"/>
      <c r="AS723" s="118"/>
      <c r="AT723" s="118"/>
      <c r="AU723" s="119">
        <v>2010</v>
      </c>
      <c r="AV723" s="119"/>
      <c r="AW723" s="119"/>
      <c r="AX723" s="119"/>
      <c r="AY723" s="120">
        <v>2011</v>
      </c>
      <c r="AZ723" s="120"/>
      <c r="BA723" s="120"/>
      <c r="BB723" s="120"/>
      <c r="BC723" s="119">
        <v>2012</v>
      </c>
      <c r="BD723" s="119"/>
      <c r="BE723" s="119"/>
      <c r="BF723" s="119"/>
      <c r="BG723" s="120">
        <v>2013</v>
      </c>
      <c r="BH723" s="120"/>
      <c r="BI723" s="120"/>
      <c r="BJ723" s="120"/>
      <c r="BK723" s="119">
        <v>2014</v>
      </c>
      <c r="BL723" s="119"/>
      <c r="BM723" s="119"/>
      <c r="BN723" s="119"/>
      <c r="BO723" s="120">
        <v>2015</v>
      </c>
      <c r="BP723" s="120"/>
      <c r="BQ723" s="120"/>
      <c r="BR723" s="120"/>
      <c r="BS723" s="119">
        <v>2016</v>
      </c>
      <c r="BT723" s="119"/>
      <c r="BU723" s="121"/>
      <c r="BV723" s="121"/>
      <c r="BW723" s="122" t="s">
        <v>8121</v>
      </c>
      <c r="BX723" s="123"/>
      <c r="BY723" s="123"/>
      <c r="BZ723" s="123"/>
      <c r="CA723" s="119">
        <v>2018</v>
      </c>
      <c r="CB723" s="121"/>
      <c r="CC723" s="121"/>
      <c r="CD723" s="121"/>
      <c r="CE723" s="120">
        <v>2019</v>
      </c>
      <c r="CF723" s="123"/>
      <c r="CG723" s="123"/>
      <c r="CH723" s="123"/>
      <c r="CI723" s="119">
        <v>2020</v>
      </c>
      <c r="CJ723" s="121"/>
      <c r="CK723" s="121"/>
      <c r="CL723" s="121"/>
      <c r="CM723" s="120">
        <v>2021</v>
      </c>
      <c r="CN723" s="120"/>
      <c r="CO723" s="123"/>
      <c r="CP723" s="123"/>
      <c r="CQ723" s="124">
        <v>2022</v>
      </c>
      <c r="CR723" s="121"/>
      <c r="CS723" s="121"/>
      <c r="CT723" s="121"/>
      <c r="CU723" s="125">
        <v>2023</v>
      </c>
      <c r="CV723" s="125"/>
      <c r="CW723" s="125"/>
      <c r="CX723" s="125"/>
      <c r="CY723" s="124">
        <v>2024</v>
      </c>
      <c r="CZ723" s="121"/>
      <c r="DA723" s="121"/>
      <c r="DB723" s="121"/>
    </row>
    <row r="724" spans="1:117" x14ac:dyDescent="0.25">
      <c r="A724" s="104" t="s">
        <v>95</v>
      </c>
      <c r="B724" s="104" t="s">
        <v>6281</v>
      </c>
      <c r="C724" s="105">
        <v>1</v>
      </c>
      <c r="D724" s="106">
        <v>1</v>
      </c>
      <c r="E724" s="106">
        <v>0</v>
      </c>
      <c r="F724" s="106">
        <v>1</v>
      </c>
      <c r="G724" s="106">
        <v>0</v>
      </c>
      <c r="H724" s="106">
        <v>0</v>
      </c>
      <c r="I724" s="106">
        <v>0</v>
      </c>
      <c r="J724" s="107">
        <v>0</v>
      </c>
      <c r="K724" s="103">
        <f t="shared" si="89"/>
        <v>1</v>
      </c>
      <c r="S724" s="11" t="s">
        <v>8756</v>
      </c>
      <c r="T724" s="16">
        <v>0</v>
      </c>
      <c r="U724" s="16">
        <v>0</v>
      </c>
      <c r="V724" s="16">
        <v>0</v>
      </c>
      <c r="W724" s="16">
        <v>0</v>
      </c>
      <c r="X724" s="16">
        <v>0</v>
      </c>
      <c r="Y724" s="11">
        <f t="shared" ref="Y724:Y734" si="90">SUM(T724:X724)</f>
        <v>0</v>
      </c>
      <c r="AP724" s="7" t="s">
        <v>9840</v>
      </c>
      <c r="AQ724" s="9" t="s">
        <v>9841</v>
      </c>
      <c r="AR724" s="9" t="s">
        <v>9842</v>
      </c>
      <c r="AS724" s="9" t="s">
        <v>9842</v>
      </c>
      <c r="AT724" s="9" t="s">
        <v>9842</v>
      </c>
      <c r="AU724" s="9" t="s">
        <v>9842</v>
      </c>
      <c r="AV724" s="9" t="s">
        <v>9842</v>
      </c>
      <c r="AW724" s="9" t="s">
        <v>9842</v>
      </c>
      <c r="AX724" s="9" t="s">
        <v>9842</v>
      </c>
      <c r="AY724" s="9" t="s">
        <v>9842</v>
      </c>
      <c r="AZ724" s="9" t="s">
        <v>9842</v>
      </c>
      <c r="BA724" s="9" t="s">
        <v>9842</v>
      </c>
      <c r="BB724" s="9" t="s">
        <v>9842</v>
      </c>
      <c r="BC724" s="9" t="s">
        <v>9842</v>
      </c>
      <c r="BD724" s="9" t="s">
        <v>9842</v>
      </c>
      <c r="BE724" s="9" t="s">
        <v>9842</v>
      </c>
      <c r="BF724" s="9" t="s">
        <v>9842</v>
      </c>
      <c r="BG724" s="9" t="s">
        <v>9842</v>
      </c>
      <c r="BH724" s="9" t="s">
        <v>9843</v>
      </c>
      <c r="BI724" s="9" t="s">
        <v>9843</v>
      </c>
      <c r="BJ724" s="9" t="s">
        <v>9843</v>
      </c>
      <c r="BK724" s="9" t="s">
        <v>9843</v>
      </c>
      <c r="BL724" s="9" t="s">
        <v>9843</v>
      </c>
      <c r="BM724" s="9" t="s">
        <v>9843</v>
      </c>
      <c r="BN724" s="9" t="s">
        <v>9843</v>
      </c>
      <c r="BO724" s="9" t="s">
        <v>9843</v>
      </c>
      <c r="BP724" s="9" t="s">
        <v>9843</v>
      </c>
      <c r="BQ724" s="9" t="s">
        <v>9843</v>
      </c>
      <c r="BR724" s="9" t="s">
        <v>9843</v>
      </c>
      <c r="BS724" s="9" t="s">
        <v>9843</v>
      </c>
      <c r="BT724" s="9" t="s">
        <v>9843</v>
      </c>
      <c r="BU724" s="9" t="s">
        <v>9843</v>
      </c>
      <c r="BV724" s="9" t="s">
        <v>9843</v>
      </c>
      <c r="BW724" s="9" t="s">
        <v>9843</v>
      </c>
      <c r="BX724" s="9" t="s">
        <v>9844</v>
      </c>
      <c r="BY724" s="9" t="s">
        <v>9844</v>
      </c>
      <c r="BZ724" s="9" t="s">
        <v>9844</v>
      </c>
      <c r="CA724" s="9" t="s">
        <v>9844</v>
      </c>
      <c r="CB724" s="9" t="s">
        <v>9844</v>
      </c>
      <c r="CC724" s="9" t="s">
        <v>9844</v>
      </c>
      <c r="CD724" s="9" t="s">
        <v>9844</v>
      </c>
      <c r="CE724" s="9" t="s">
        <v>9844</v>
      </c>
      <c r="CF724" s="9" t="s">
        <v>9844</v>
      </c>
      <c r="CG724" s="9" t="s">
        <v>9844</v>
      </c>
      <c r="CH724" s="9" t="s">
        <v>9844</v>
      </c>
      <c r="CI724" s="9" t="s">
        <v>9844</v>
      </c>
      <c r="CJ724" s="9" t="s">
        <v>9844</v>
      </c>
      <c r="CK724" s="9" t="s">
        <v>9844</v>
      </c>
      <c r="CL724" s="9" t="s">
        <v>9844</v>
      </c>
      <c r="CM724" s="9" t="s">
        <v>9844</v>
      </c>
      <c r="CN724" s="9" t="s">
        <v>9845</v>
      </c>
      <c r="CO724" s="9" t="s">
        <v>9845</v>
      </c>
      <c r="CP724" s="9" t="s">
        <v>9845</v>
      </c>
      <c r="CQ724" s="9" t="s">
        <v>9845</v>
      </c>
      <c r="CR724" s="9" t="s">
        <v>9845</v>
      </c>
      <c r="CS724" s="9" t="s">
        <v>9845</v>
      </c>
      <c r="CT724" s="9" t="s">
        <v>9845</v>
      </c>
      <c r="CU724" s="9" t="s">
        <v>9845</v>
      </c>
      <c r="CV724" s="9" t="s">
        <v>10067</v>
      </c>
      <c r="CW724" s="9" t="s">
        <v>9845</v>
      </c>
      <c r="CX724" s="9" t="s">
        <v>9845</v>
      </c>
      <c r="CY724" s="9" t="s">
        <v>9845</v>
      </c>
      <c r="CZ724" s="9" t="s">
        <v>9845</v>
      </c>
      <c r="DA724" s="9" t="s">
        <v>9845</v>
      </c>
      <c r="DB724" s="9" t="s">
        <v>9845</v>
      </c>
    </row>
    <row r="725" spans="1:117" x14ac:dyDescent="0.25">
      <c r="A725" s="104" t="s">
        <v>95</v>
      </c>
      <c r="B725" s="104" t="s">
        <v>1728</v>
      </c>
      <c r="C725" s="105">
        <v>4</v>
      </c>
      <c r="D725" s="106">
        <v>4</v>
      </c>
      <c r="E725" s="106">
        <v>0</v>
      </c>
      <c r="F725" s="106">
        <v>0</v>
      </c>
      <c r="G725" s="106">
        <v>0</v>
      </c>
      <c r="H725" s="106">
        <v>4</v>
      </c>
      <c r="I725" s="106">
        <v>0</v>
      </c>
      <c r="J725" s="107">
        <v>0</v>
      </c>
      <c r="K725" s="103">
        <f t="shared" si="89"/>
        <v>4</v>
      </c>
      <c r="L725" s="9">
        <v>5</v>
      </c>
      <c r="S725" s="88" t="s">
        <v>8757</v>
      </c>
      <c r="T725" s="89">
        <v>0</v>
      </c>
      <c r="U725" s="89">
        <v>0</v>
      </c>
      <c r="V725" s="89">
        <v>0</v>
      </c>
      <c r="W725" s="89">
        <v>0</v>
      </c>
      <c r="X725" s="89">
        <v>0</v>
      </c>
      <c r="Y725" s="11">
        <f t="shared" si="90"/>
        <v>0</v>
      </c>
      <c r="AP725" s="7" t="s">
        <v>73</v>
      </c>
      <c r="AQ725" s="9" t="s">
        <v>9846</v>
      </c>
      <c r="AR725" s="9" t="s">
        <v>9846</v>
      </c>
      <c r="AS725" s="9" t="s">
        <v>9846</v>
      </c>
      <c r="AT725" s="9" t="s">
        <v>8754</v>
      </c>
      <c r="AU725" s="9" t="s">
        <v>8754</v>
      </c>
      <c r="AV725" s="9" t="s">
        <v>8754</v>
      </c>
      <c r="AW725" s="9" t="s">
        <v>8754</v>
      </c>
      <c r="AX725" s="9" t="s">
        <v>9847</v>
      </c>
      <c r="AY725" s="9" t="s">
        <v>9847</v>
      </c>
      <c r="AZ725" s="9" t="s">
        <v>8754</v>
      </c>
      <c r="BA725" s="9" t="s">
        <v>8754</v>
      </c>
      <c r="BB725" s="9" t="s">
        <v>8754</v>
      </c>
      <c r="BC725" s="9" t="s">
        <v>8754</v>
      </c>
      <c r="BD725" s="9" t="s">
        <v>8754</v>
      </c>
      <c r="BE725" s="9" t="s">
        <v>8754</v>
      </c>
      <c r="BF725" s="9" t="s">
        <v>8754</v>
      </c>
      <c r="BG725" s="9" t="s">
        <v>8754</v>
      </c>
      <c r="BH725" s="9" t="s">
        <v>8754</v>
      </c>
      <c r="BI725" s="9" t="s">
        <v>8754</v>
      </c>
      <c r="BJ725" s="9" t="s">
        <v>8754</v>
      </c>
      <c r="BK725" s="9" t="s">
        <v>8754</v>
      </c>
      <c r="BL725" s="9" t="s">
        <v>8754</v>
      </c>
      <c r="BM725" s="9" t="s">
        <v>8754</v>
      </c>
      <c r="BN725" s="9" t="s">
        <v>8754</v>
      </c>
      <c r="BO725" s="9" t="s">
        <v>8754</v>
      </c>
      <c r="BP725" s="9" t="s">
        <v>8754</v>
      </c>
      <c r="BQ725" s="9" t="s">
        <v>8754</v>
      </c>
      <c r="BR725" s="9" t="s">
        <v>8754</v>
      </c>
      <c r="BS725" s="9" t="s">
        <v>8754</v>
      </c>
      <c r="BT725" s="9" t="s">
        <v>8754</v>
      </c>
      <c r="BU725" s="9" t="s">
        <v>8754</v>
      </c>
      <c r="BV725" s="9" t="s">
        <v>8754</v>
      </c>
      <c r="BW725" s="9" t="s">
        <v>8754</v>
      </c>
      <c r="BX725" s="9" t="s">
        <v>8754</v>
      </c>
      <c r="BY725" s="9" t="s">
        <v>8754</v>
      </c>
      <c r="BZ725" s="9" t="s">
        <v>8754</v>
      </c>
      <c r="CA725" s="9" t="s">
        <v>8754</v>
      </c>
      <c r="CB725" s="9" t="s">
        <v>8754</v>
      </c>
      <c r="CC725" s="9" t="s">
        <v>8754</v>
      </c>
      <c r="CD725" s="9" t="s">
        <v>8754</v>
      </c>
      <c r="CE725" s="9" t="s">
        <v>8754</v>
      </c>
      <c r="CF725" s="9" t="s">
        <v>8754</v>
      </c>
      <c r="CG725" s="9" t="s">
        <v>8754</v>
      </c>
      <c r="CH725" s="9" t="s">
        <v>8754</v>
      </c>
      <c r="CI725" s="9" t="s">
        <v>8754</v>
      </c>
      <c r="CJ725" s="9" t="s">
        <v>8754</v>
      </c>
      <c r="CK725" s="9" t="s">
        <v>8754</v>
      </c>
      <c r="CL725" s="9" t="s">
        <v>8754</v>
      </c>
      <c r="CM725" s="9" t="s">
        <v>8754</v>
      </c>
      <c r="CN725" s="9" t="s">
        <v>8754</v>
      </c>
      <c r="CO725" s="9" t="s">
        <v>8754</v>
      </c>
      <c r="CP725" s="9" t="s">
        <v>8754</v>
      </c>
      <c r="CQ725" s="9" t="s">
        <v>8754</v>
      </c>
      <c r="CR725" s="9" t="s">
        <v>8754</v>
      </c>
      <c r="CS725" s="9" t="s">
        <v>8754</v>
      </c>
      <c r="CT725" s="9" t="s">
        <v>8754</v>
      </c>
      <c r="CU725" s="9" t="s">
        <v>8754</v>
      </c>
      <c r="CV725" s="9" t="s">
        <v>8754</v>
      </c>
      <c r="CW725" s="9" t="s">
        <v>8754</v>
      </c>
      <c r="CX725" s="9" t="s">
        <v>8754</v>
      </c>
      <c r="CY725" s="9" t="s">
        <v>8754</v>
      </c>
      <c r="CZ725" s="9" t="s">
        <v>8754</v>
      </c>
      <c r="DA725" s="9" t="s">
        <v>8754</v>
      </c>
      <c r="DB725" s="9" t="s">
        <v>8754</v>
      </c>
    </row>
    <row r="726" spans="1:117" x14ac:dyDescent="0.25">
      <c r="A726" s="100" t="s">
        <v>2145</v>
      </c>
      <c r="B726" s="100" t="s">
        <v>6281</v>
      </c>
      <c r="C726" s="101">
        <v>5</v>
      </c>
      <c r="D726" s="102">
        <v>5</v>
      </c>
      <c r="E726" s="102">
        <v>0</v>
      </c>
      <c r="F726" s="102">
        <v>1</v>
      </c>
      <c r="G726" s="102">
        <v>0</v>
      </c>
      <c r="H726" s="102">
        <v>4</v>
      </c>
      <c r="I726" s="102">
        <v>0</v>
      </c>
      <c r="J726" s="103">
        <v>0</v>
      </c>
      <c r="K726" s="103">
        <f t="shared" si="89"/>
        <v>5</v>
      </c>
      <c r="S726" s="11" t="s">
        <v>8758</v>
      </c>
      <c r="T726" s="16">
        <v>0</v>
      </c>
      <c r="U726" s="16">
        <v>0</v>
      </c>
      <c r="V726" s="16">
        <v>0</v>
      </c>
      <c r="W726" s="16">
        <v>0</v>
      </c>
      <c r="X726" s="16">
        <v>0</v>
      </c>
      <c r="Y726" s="11">
        <f t="shared" si="90"/>
        <v>0</v>
      </c>
      <c r="AP726" s="7" t="s">
        <v>9848</v>
      </c>
      <c r="AQ726" s="13"/>
      <c r="AR726" s="13"/>
      <c r="AS726" s="13"/>
      <c r="AT726" s="7" t="s">
        <v>8757</v>
      </c>
      <c r="AY726" s="7" t="s">
        <v>8758</v>
      </c>
      <c r="BE726" s="7" t="s">
        <v>8759</v>
      </c>
      <c r="BM726" s="7" t="s">
        <v>8760</v>
      </c>
      <c r="BR726" s="7" t="s">
        <v>8761</v>
      </c>
      <c r="BV726" s="7"/>
      <c r="BW726" s="7" t="s">
        <v>8762</v>
      </c>
      <c r="BZ726" s="7" t="s">
        <v>9849</v>
      </c>
      <c r="CB726" s="7" t="s">
        <v>8763</v>
      </c>
      <c r="CE726" s="7" t="s">
        <v>9850</v>
      </c>
      <c r="CJ726" s="7" t="s">
        <v>8764</v>
      </c>
      <c r="CQ726" s="7" t="s">
        <v>8765</v>
      </c>
      <c r="CX726" s="7" t="s">
        <v>9785</v>
      </c>
    </row>
    <row r="727" spans="1:117" x14ac:dyDescent="0.25">
      <c r="A727" s="100" t="s">
        <v>2145</v>
      </c>
      <c r="B727" s="100" t="s">
        <v>1728</v>
      </c>
      <c r="C727" s="101">
        <v>33</v>
      </c>
      <c r="D727" s="102">
        <v>33</v>
      </c>
      <c r="E727" s="102">
        <v>0</v>
      </c>
      <c r="F727" s="102">
        <v>2</v>
      </c>
      <c r="G727" s="102">
        <v>0</v>
      </c>
      <c r="H727" s="102">
        <v>5</v>
      </c>
      <c r="I727" s="102">
        <v>26</v>
      </c>
      <c r="J727" s="103">
        <v>0</v>
      </c>
      <c r="K727" s="103">
        <f t="shared" si="89"/>
        <v>33</v>
      </c>
      <c r="L727" s="9">
        <v>38</v>
      </c>
      <c r="S727" s="88" t="s">
        <v>8759</v>
      </c>
      <c r="T727" s="89">
        <v>0</v>
      </c>
      <c r="U727" s="89">
        <v>0</v>
      </c>
      <c r="V727" s="89">
        <v>0</v>
      </c>
      <c r="W727" s="89">
        <v>0</v>
      </c>
      <c r="X727" s="89">
        <v>0</v>
      </c>
      <c r="Y727" s="11">
        <f t="shared" si="90"/>
        <v>0</v>
      </c>
      <c r="AP727" s="21" t="s">
        <v>9851</v>
      </c>
      <c r="AQ727" s="21" t="s">
        <v>8756</v>
      </c>
      <c r="AU727" s="21" t="s">
        <v>8757</v>
      </c>
      <c r="AZ727" s="21" t="s">
        <v>8758</v>
      </c>
      <c r="BG727" s="21" t="s">
        <v>8759</v>
      </c>
      <c r="BO727" s="21" t="s">
        <v>8760</v>
      </c>
      <c r="BS727" s="21" t="s">
        <v>8761</v>
      </c>
      <c r="BX727" s="21" t="s">
        <v>8762</v>
      </c>
      <c r="BZ727" s="21"/>
      <c r="CA727" s="21" t="s">
        <v>9849</v>
      </c>
      <c r="CC727" s="21" t="s">
        <v>8763</v>
      </c>
      <c r="CF727" s="21" t="s">
        <v>9850</v>
      </c>
      <c r="CJ727" s="21" t="s">
        <v>8764</v>
      </c>
      <c r="CR727" s="21" t="s">
        <v>8765</v>
      </c>
      <c r="CS727" s="21"/>
      <c r="CZ727" s="21" t="s">
        <v>9785</v>
      </c>
      <c r="DA727" s="21"/>
    </row>
    <row r="728" spans="1:117" x14ac:dyDescent="0.25">
      <c r="A728" s="104" t="s">
        <v>2220</v>
      </c>
      <c r="B728" s="104" t="s">
        <v>6281</v>
      </c>
      <c r="C728" s="105">
        <v>11</v>
      </c>
      <c r="D728" s="106">
        <v>11</v>
      </c>
      <c r="E728" s="106">
        <v>0</v>
      </c>
      <c r="F728" s="106">
        <v>2</v>
      </c>
      <c r="G728" s="106">
        <v>0</v>
      </c>
      <c r="H728" s="106">
        <v>9</v>
      </c>
      <c r="I728" s="106">
        <v>0</v>
      </c>
      <c r="J728" s="107">
        <v>0</v>
      </c>
      <c r="K728" s="103">
        <f t="shared" si="89"/>
        <v>11</v>
      </c>
      <c r="S728" s="11" t="s">
        <v>8760</v>
      </c>
      <c r="T728" s="16">
        <v>0</v>
      </c>
      <c r="U728" s="16">
        <v>1</v>
      </c>
      <c r="V728" s="16">
        <v>0</v>
      </c>
      <c r="W728" s="16">
        <v>0</v>
      </c>
      <c r="X728" s="16">
        <v>0</v>
      </c>
      <c r="Y728" s="11">
        <f t="shared" si="90"/>
        <v>1</v>
      </c>
      <c r="AP728" s="7" t="s">
        <v>8749</v>
      </c>
      <c r="AQ728" s="9"/>
      <c r="AR728" s="9"/>
      <c r="AS728" s="9"/>
      <c r="AT728" s="9">
        <v>800</v>
      </c>
      <c r="AU728" s="9"/>
      <c r="AV728" s="9"/>
      <c r="AW728" s="9"/>
      <c r="AX728" s="9"/>
      <c r="AY728" s="9">
        <v>800</v>
      </c>
      <c r="AZ728" s="9"/>
      <c r="BA728" s="9"/>
      <c r="BB728" s="9"/>
      <c r="BC728" s="9"/>
      <c r="BD728" s="9"/>
      <c r="BE728" s="9">
        <v>800</v>
      </c>
      <c r="BF728" s="9"/>
      <c r="BG728" s="9"/>
      <c r="BH728" s="9"/>
      <c r="BI728" s="9"/>
      <c r="BJ728" s="9"/>
      <c r="BK728" s="9"/>
      <c r="BL728" s="9"/>
      <c r="BM728" s="9">
        <v>800</v>
      </c>
      <c r="BN728" s="9"/>
      <c r="BO728" s="9"/>
      <c r="BP728" s="9"/>
      <c r="BQ728" s="9"/>
      <c r="BR728" s="9">
        <v>800</v>
      </c>
      <c r="BS728" s="126"/>
      <c r="BT728" s="9"/>
      <c r="BU728" s="9"/>
      <c r="BV728" s="9"/>
      <c r="BW728" s="9">
        <v>800</v>
      </c>
      <c r="BX728" s="9"/>
      <c r="BY728" s="9"/>
      <c r="BZ728" s="9"/>
      <c r="CA728" s="9"/>
      <c r="CB728" s="9">
        <v>800</v>
      </c>
      <c r="CC728" s="9"/>
      <c r="CD728" s="9"/>
      <c r="CE728" s="9"/>
      <c r="CF728" s="9"/>
      <c r="CG728" s="9"/>
      <c r="CH728" s="98"/>
      <c r="CI728" s="98"/>
      <c r="CJ728" s="9">
        <v>800</v>
      </c>
      <c r="CK728" s="9"/>
      <c r="CL728" s="9"/>
      <c r="CM728" s="9"/>
      <c r="CN728" s="9"/>
      <c r="CQ728" s="9">
        <v>800</v>
      </c>
      <c r="CX728" s="9">
        <v>800</v>
      </c>
      <c r="CY728" s="9"/>
    </row>
    <row r="729" spans="1:117" x14ac:dyDescent="0.25">
      <c r="A729" s="104" t="s">
        <v>2220</v>
      </c>
      <c r="B729" s="104" t="s">
        <v>2105</v>
      </c>
      <c r="C729" s="105">
        <v>33</v>
      </c>
      <c r="D729" s="106">
        <v>33</v>
      </c>
      <c r="E729" s="106">
        <v>0</v>
      </c>
      <c r="F729" s="106">
        <v>0</v>
      </c>
      <c r="G729" s="106">
        <v>0</v>
      </c>
      <c r="H729" s="108">
        <v>2</v>
      </c>
      <c r="I729" s="106">
        <v>31</v>
      </c>
      <c r="J729" s="107">
        <v>0</v>
      </c>
      <c r="K729" s="103">
        <f t="shared" si="89"/>
        <v>33</v>
      </c>
      <c r="S729" s="88" t="s">
        <v>8761</v>
      </c>
      <c r="T729" s="89">
        <v>0</v>
      </c>
      <c r="U729" s="89">
        <v>1</v>
      </c>
      <c r="V729" s="89">
        <v>0</v>
      </c>
      <c r="W729" s="89">
        <v>4</v>
      </c>
      <c r="X729" s="89">
        <v>0</v>
      </c>
      <c r="Y729" s="11">
        <f t="shared" si="90"/>
        <v>5</v>
      </c>
      <c r="AP729" s="7" t="s">
        <v>9852</v>
      </c>
      <c r="AQ729" s="79">
        <v>0</v>
      </c>
      <c r="AR729" s="79">
        <v>0</v>
      </c>
      <c r="AS729" s="79">
        <v>0</v>
      </c>
      <c r="AT729" s="79">
        <v>0</v>
      </c>
      <c r="AU729" s="79">
        <v>0</v>
      </c>
      <c r="AV729" s="79">
        <v>0</v>
      </c>
      <c r="AW729" s="79">
        <v>0</v>
      </c>
      <c r="AX729" s="127">
        <v>0</v>
      </c>
      <c r="AY729" s="127">
        <v>0</v>
      </c>
      <c r="AZ729" s="79">
        <v>0</v>
      </c>
      <c r="BA729" s="79">
        <v>0</v>
      </c>
      <c r="BB729" s="79">
        <v>0</v>
      </c>
      <c r="BC729" s="79">
        <v>0</v>
      </c>
      <c r="BD729" s="79">
        <v>0</v>
      </c>
      <c r="BE729" s="79">
        <v>0</v>
      </c>
      <c r="BF729" s="79">
        <v>0</v>
      </c>
      <c r="BG729" s="79">
        <v>0</v>
      </c>
      <c r="BH729" s="79">
        <v>0</v>
      </c>
      <c r="BI729" s="79">
        <v>0</v>
      </c>
      <c r="BJ729" s="79">
        <v>0</v>
      </c>
      <c r="BK729" s="79">
        <v>0</v>
      </c>
      <c r="BL729" s="79">
        <v>0</v>
      </c>
      <c r="BM729" s="128">
        <v>0</v>
      </c>
      <c r="BN729" s="79">
        <v>0</v>
      </c>
      <c r="BO729" s="79">
        <v>0</v>
      </c>
      <c r="BP729" s="79">
        <v>0</v>
      </c>
      <c r="BQ729" s="79">
        <v>0</v>
      </c>
      <c r="BR729" s="9">
        <v>0</v>
      </c>
      <c r="BS729" s="9">
        <v>0</v>
      </c>
      <c r="BT729" s="9">
        <v>0</v>
      </c>
      <c r="BU729" s="9">
        <v>0</v>
      </c>
      <c r="BV729" s="9">
        <v>0</v>
      </c>
      <c r="BW729" s="9">
        <v>0</v>
      </c>
      <c r="BX729" s="9">
        <v>0</v>
      </c>
      <c r="BY729" s="9">
        <v>0</v>
      </c>
      <c r="BZ729" s="9">
        <v>0</v>
      </c>
      <c r="CA729" s="9">
        <v>0</v>
      </c>
      <c r="CB729" s="9">
        <v>0</v>
      </c>
      <c r="CC729" s="9">
        <v>0</v>
      </c>
      <c r="CD729" s="9">
        <v>0</v>
      </c>
      <c r="CE729" s="9">
        <v>0</v>
      </c>
      <c r="CF729" s="9">
        <v>0</v>
      </c>
      <c r="CG729" s="9">
        <v>0</v>
      </c>
      <c r="CH729" s="98">
        <v>0</v>
      </c>
      <c r="CI729" s="98">
        <v>0</v>
      </c>
      <c r="CJ729" s="9">
        <v>0</v>
      </c>
      <c r="CK729" s="9">
        <v>0</v>
      </c>
      <c r="CL729" s="9">
        <v>0</v>
      </c>
      <c r="CM729" s="98">
        <v>0</v>
      </c>
      <c r="CN729" s="98">
        <v>0</v>
      </c>
      <c r="CO729" s="98">
        <v>0</v>
      </c>
      <c r="CP729" s="98">
        <v>0</v>
      </c>
      <c r="CQ729" s="98">
        <v>0</v>
      </c>
      <c r="CR729" s="9">
        <v>0</v>
      </c>
      <c r="CS729" s="9">
        <v>0</v>
      </c>
      <c r="CT729" s="9">
        <v>0</v>
      </c>
      <c r="CU729" s="9">
        <v>0</v>
      </c>
      <c r="CV729" s="9">
        <v>0</v>
      </c>
      <c r="CW729" s="9">
        <v>0</v>
      </c>
      <c r="CX729" s="9">
        <v>0</v>
      </c>
      <c r="CY729" s="9">
        <v>0</v>
      </c>
      <c r="CZ729" s="9">
        <v>0</v>
      </c>
      <c r="DA729" s="9">
        <v>0</v>
      </c>
      <c r="DB729" s="9">
        <v>0</v>
      </c>
      <c r="DC729" s="7" t="s">
        <v>9852</v>
      </c>
    </row>
    <row r="730" spans="1:117" x14ac:dyDescent="0.25">
      <c r="A730" s="104" t="s">
        <v>2220</v>
      </c>
      <c r="B730" s="104" t="s">
        <v>1728</v>
      </c>
      <c r="C730" s="105">
        <v>336</v>
      </c>
      <c r="D730" s="106">
        <v>330</v>
      </c>
      <c r="E730" s="106">
        <v>7</v>
      </c>
      <c r="F730" s="106">
        <v>38</v>
      </c>
      <c r="G730" s="106">
        <v>4</v>
      </c>
      <c r="H730" s="106">
        <v>123</v>
      </c>
      <c r="I730" s="106">
        <v>158</v>
      </c>
      <c r="J730" s="107">
        <v>0</v>
      </c>
      <c r="K730" s="103">
        <f t="shared" si="89"/>
        <v>330</v>
      </c>
      <c r="L730" s="9">
        <f>SUM(K728:K730)</f>
        <v>374</v>
      </c>
      <c r="S730" s="11" t="s">
        <v>8762</v>
      </c>
      <c r="T730" s="16">
        <v>0</v>
      </c>
      <c r="U730" s="16">
        <v>3</v>
      </c>
      <c r="V730" s="16">
        <v>0</v>
      </c>
      <c r="W730" s="16">
        <v>9</v>
      </c>
      <c r="X730" s="16">
        <v>26</v>
      </c>
      <c r="Y730" s="11">
        <f t="shared" si="90"/>
        <v>38</v>
      </c>
      <c r="AP730" s="7" t="s">
        <v>9853</v>
      </c>
      <c r="AQ730" s="79">
        <v>0</v>
      </c>
      <c r="AR730" s="79">
        <v>0</v>
      </c>
      <c r="AS730" s="79">
        <v>0</v>
      </c>
      <c r="AT730" s="79">
        <v>0</v>
      </c>
      <c r="AU730" s="79">
        <v>0</v>
      </c>
      <c r="AV730" s="79">
        <v>0</v>
      </c>
      <c r="AW730" s="79">
        <v>0</v>
      </c>
      <c r="AX730" s="127">
        <v>0</v>
      </c>
      <c r="AY730" s="127">
        <v>0</v>
      </c>
      <c r="AZ730" s="79">
        <v>0</v>
      </c>
      <c r="BA730" s="79">
        <v>0</v>
      </c>
      <c r="BB730" s="79">
        <v>0</v>
      </c>
      <c r="BC730" s="79">
        <v>0</v>
      </c>
      <c r="BD730" s="79">
        <v>0</v>
      </c>
      <c r="BE730" s="79">
        <v>0</v>
      </c>
      <c r="BF730" s="79">
        <v>0</v>
      </c>
      <c r="BG730" s="79">
        <v>0</v>
      </c>
      <c r="BH730" s="79">
        <v>0</v>
      </c>
      <c r="BI730" s="79">
        <v>0</v>
      </c>
      <c r="BJ730" s="79">
        <v>0</v>
      </c>
      <c r="BK730" s="79">
        <v>0</v>
      </c>
      <c r="BL730" s="79">
        <v>0</v>
      </c>
      <c r="BM730" s="128">
        <v>0</v>
      </c>
      <c r="BN730" s="79">
        <v>0</v>
      </c>
      <c r="BO730" s="79">
        <v>0</v>
      </c>
      <c r="BP730" s="79">
        <v>0</v>
      </c>
      <c r="BQ730" s="79">
        <v>0</v>
      </c>
      <c r="BR730" s="9">
        <v>0</v>
      </c>
      <c r="BS730" s="9">
        <v>0</v>
      </c>
      <c r="BT730" s="9">
        <v>0</v>
      </c>
      <c r="BU730" s="9">
        <v>0</v>
      </c>
      <c r="BV730" s="9">
        <v>0</v>
      </c>
      <c r="BW730" s="9">
        <v>0</v>
      </c>
      <c r="BX730" s="9">
        <v>0</v>
      </c>
      <c r="BY730" s="9">
        <v>0</v>
      </c>
      <c r="BZ730" s="9">
        <v>0</v>
      </c>
      <c r="CA730" s="9">
        <v>0</v>
      </c>
      <c r="CB730" s="9">
        <v>0</v>
      </c>
      <c r="CC730" s="9">
        <v>0</v>
      </c>
      <c r="CD730" s="9">
        <v>0</v>
      </c>
      <c r="CE730" s="9">
        <v>0</v>
      </c>
      <c r="CF730" s="9">
        <v>0</v>
      </c>
      <c r="CG730" s="9">
        <v>0</v>
      </c>
      <c r="CH730" s="98">
        <v>0</v>
      </c>
      <c r="CI730" s="98">
        <v>0</v>
      </c>
      <c r="CJ730" s="9">
        <v>0</v>
      </c>
      <c r="CK730" s="9">
        <v>0</v>
      </c>
      <c r="CL730" s="9">
        <v>0</v>
      </c>
      <c r="CM730" s="98">
        <v>0</v>
      </c>
      <c r="CN730" s="98">
        <v>0</v>
      </c>
      <c r="CO730" s="98">
        <v>0</v>
      </c>
      <c r="CP730" s="98">
        <v>0</v>
      </c>
      <c r="CQ730" s="98">
        <v>0</v>
      </c>
      <c r="CR730" s="9">
        <v>0</v>
      </c>
      <c r="CS730" s="9">
        <v>0</v>
      </c>
      <c r="CT730" s="9">
        <v>0</v>
      </c>
      <c r="CU730" s="9">
        <v>0</v>
      </c>
      <c r="CV730" s="9">
        <v>0</v>
      </c>
      <c r="CW730" s="9">
        <v>0</v>
      </c>
      <c r="CX730" s="9">
        <v>0</v>
      </c>
      <c r="CY730" s="9">
        <v>0</v>
      </c>
      <c r="CZ730" s="9">
        <v>0</v>
      </c>
      <c r="DA730" s="9">
        <v>0</v>
      </c>
      <c r="DB730" s="9">
        <v>0</v>
      </c>
      <c r="DC730" s="7" t="s">
        <v>9853</v>
      </c>
    </row>
    <row r="731" spans="1:117" x14ac:dyDescent="0.25">
      <c r="A731" s="100" t="s">
        <v>1314</v>
      </c>
      <c r="B731" s="100" t="s">
        <v>6281</v>
      </c>
      <c r="C731" s="101">
        <v>163</v>
      </c>
      <c r="D731" s="102">
        <v>157</v>
      </c>
      <c r="E731" s="102">
        <v>7</v>
      </c>
      <c r="F731" s="102">
        <v>28</v>
      </c>
      <c r="G731" s="102">
        <v>3</v>
      </c>
      <c r="H731" s="102">
        <v>119</v>
      </c>
      <c r="I731" s="102">
        <v>0</v>
      </c>
      <c r="J731" s="103">
        <v>0</v>
      </c>
      <c r="K731" s="103">
        <f t="shared" si="89"/>
        <v>157</v>
      </c>
      <c r="S731" s="88" t="s">
        <v>8763</v>
      </c>
      <c r="T731" s="89">
        <v>7</v>
      </c>
      <c r="U731" s="89">
        <v>40</v>
      </c>
      <c r="V731" s="89">
        <v>4</v>
      </c>
      <c r="W731" s="89">
        <v>134</v>
      </c>
      <c r="X731" s="89">
        <v>189</v>
      </c>
      <c r="Y731" s="11">
        <f t="shared" si="90"/>
        <v>374</v>
      </c>
      <c r="Z731" s="9"/>
      <c r="AP731" s="7" t="s">
        <v>9854</v>
      </c>
      <c r="AQ731" s="79">
        <v>0</v>
      </c>
      <c r="AR731" s="79">
        <v>0</v>
      </c>
      <c r="AS731" s="79">
        <v>0</v>
      </c>
      <c r="AT731" s="79">
        <v>0</v>
      </c>
      <c r="AU731" s="79">
        <v>0</v>
      </c>
      <c r="AV731" s="79">
        <v>0</v>
      </c>
      <c r="AW731" s="79">
        <v>0</v>
      </c>
      <c r="AX731" s="127">
        <v>0</v>
      </c>
      <c r="AY731" s="127">
        <v>0</v>
      </c>
      <c r="AZ731" s="79">
        <v>0</v>
      </c>
      <c r="BA731" s="79">
        <v>0</v>
      </c>
      <c r="BB731" s="129">
        <v>1</v>
      </c>
      <c r="BC731" s="79">
        <v>0</v>
      </c>
      <c r="BD731" s="79">
        <v>0</v>
      </c>
      <c r="BE731" s="79">
        <v>0</v>
      </c>
      <c r="BF731" s="79">
        <v>0</v>
      </c>
      <c r="BG731" s="79">
        <v>0</v>
      </c>
      <c r="BH731" s="79">
        <v>0</v>
      </c>
      <c r="BI731" s="79">
        <v>0</v>
      </c>
      <c r="BJ731" s="79">
        <v>0</v>
      </c>
      <c r="BK731" s="79">
        <v>0</v>
      </c>
      <c r="BL731" s="79">
        <v>0</v>
      </c>
      <c r="BM731" s="128">
        <v>0</v>
      </c>
      <c r="BN731" s="79">
        <v>0</v>
      </c>
      <c r="BO731" s="79">
        <v>0</v>
      </c>
      <c r="BP731" s="79">
        <v>0</v>
      </c>
      <c r="BQ731" s="79">
        <v>0</v>
      </c>
      <c r="BR731" s="9">
        <v>0</v>
      </c>
      <c r="BS731" s="9">
        <v>0</v>
      </c>
      <c r="BT731" s="9">
        <v>0</v>
      </c>
      <c r="BU731" s="9">
        <v>0</v>
      </c>
      <c r="BV731" s="9">
        <v>0</v>
      </c>
      <c r="BW731" s="9">
        <v>0</v>
      </c>
      <c r="BX731" s="9">
        <v>0</v>
      </c>
      <c r="BY731" s="9">
        <v>0</v>
      </c>
      <c r="BZ731" s="9">
        <v>0</v>
      </c>
      <c r="CA731" s="9">
        <v>0</v>
      </c>
      <c r="CB731" s="9">
        <v>0</v>
      </c>
      <c r="CC731" s="9">
        <v>0</v>
      </c>
      <c r="CD731" s="9">
        <v>0</v>
      </c>
      <c r="CE731" s="9">
        <v>0</v>
      </c>
      <c r="CF731" s="9">
        <v>0</v>
      </c>
      <c r="CG731" s="9">
        <v>0</v>
      </c>
      <c r="CH731" s="98">
        <v>0</v>
      </c>
      <c r="CI731" s="98">
        <v>0</v>
      </c>
      <c r="CJ731" s="9">
        <v>0</v>
      </c>
      <c r="CK731" s="9">
        <v>0</v>
      </c>
      <c r="CL731" s="9">
        <v>0</v>
      </c>
      <c r="CM731" s="98">
        <v>0</v>
      </c>
      <c r="CN731" s="98">
        <v>0</v>
      </c>
      <c r="CO731" s="98">
        <v>0</v>
      </c>
      <c r="CP731" s="98">
        <v>0</v>
      </c>
      <c r="CQ731" s="98">
        <v>0</v>
      </c>
      <c r="CR731" s="9">
        <v>0</v>
      </c>
      <c r="CS731" s="9">
        <v>0</v>
      </c>
      <c r="CT731" s="9">
        <v>0</v>
      </c>
      <c r="CU731" s="9">
        <v>0</v>
      </c>
      <c r="CV731" s="9">
        <v>0</v>
      </c>
      <c r="CW731" s="9">
        <v>0</v>
      </c>
      <c r="CX731" s="9">
        <v>0</v>
      </c>
      <c r="CY731" s="9">
        <v>0</v>
      </c>
      <c r="CZ731" s="9">
        <v>0</v>
      </c>
      <c r="DA731" s="9">
        <v>0</v>
      </c>
      <c r="DB731" s="9">
        <v>0</v>
      </c>
      <c r="DC731" s="7" t="s">
        <v>9854</v>
      </c>
      <c r="DI731" s="9"/>
    </row>
    <row r="732" spans="1:117" x14ac:dyDescent="0.25">
      <c r="A732" s="100" t="s">
        <v>1314</v>
      </c>
      <c r="B732" s="100" t="s">
        <v>2105</v>
      </c>
      <c r="C732" s="101">
        <v>86</v>
      </c>
      <c r="D732" s="102">
        <v>86</v>
      </c>
      <c r="E732" s="102">
        <v>0</v>
      </c>
      <c r="F732" s="109">
        <v>6</v>
      </c>
      <c r="G732" s="102">
        <v>0</v>
      </c>
      <c r="H732" s="109">
        <v>79</v>
      </c>
      <c r="I732" s="102">
        <v>1</v>
      </c>
      <c r="J732" s="103">
        <v>0</v>
      </c>
      <c r="K732" s="103">
        <f t="shared" si="89"/>
        <v>86</v>
      </c>
      <c r="S732" s="11" t="s">
        <v>8764</v>
      </c>
      <c r="T732" s="16">
        <v>93</v>
      </c>
      <c r="U732" s="16">
        <v>190</v>
      </c>
      <c r="V732" s="16">
        <v>66</v>
      </c>
      <c r="W732" s="16">
        <v>355</v>
      </c>
      <c r="X732" s="16">
        <v>820</v>
      </c>
      <c r="Y732" s="11">
        <f t="shared" si="90"/>
        <v>1524</v>
      </c>
      <c r="Z732" s="9"/>
      <c r="AP732" s="7" t="s">
        <v>9855</v>
      </c>
      <c r="AQ732" s="79">
        <v>0</v>
      </c>
      <c r="AR732" s="79">
        <v>0</v>
      </c>
      <c r="AS732" s="79">
        <v>0</v>
      </c>
      <c r="AT732" s="79">
        <v>0</v>
      </c>
      <c r="AU732" s="79">
        <v>0</v>
      </c>
      <c r="AV732" s="79">
        <v>0</v>
      </c>
      <c r="AW732" s="79">
        <v>0</v>
      </c>
      <c r="AX732" s="127">
        <v>0</v>
      </c>
      <c r="AY732" s="127">
        <v>0</v>
      </c>
      <c r="AZ732" s="79">
        <v>0</v>
      </c>
      <c r="BA732" s="79">
        <v>0</v>
      </c>
      <c r="BB732" s="129">
        <v>1</v>
      </c>
      <c r="BC732" s="79">
        <v>0</v>
      </c>
      <c r="BD732" s="79">
        <v>0</v>
      </c>
      <c r="BE732" s="79">
        <v>0</v>
      </c>
      <c r="BF732" s="79">
        <v>0</v>
      </c>
      <c r="BG732" s="79">
        <v>0</v>
      </c>
      <c r="BH732" s="79">
        <v>0</v>
      </c>
      <c r="BI732" s="79">
        <v>0</v>
      </c>
      <c r="BJ732" s="79">
        <v>0</v>
      </c>
      <c r="BK732" s="79">
        <v>0</v>
      </c>
      <c r="BL732" s="79">
        <v>0</v>
      </c>
      <c r="BM732" s="130">
        <v>0</v>
      </c>
      <c r="BN732" s="79">
        <v>0</v>
      </c>
      <c r="BO732" s="79">
        <v>0</v>
      </c>
      <c r="BP732" s="79">
        <v>0</v>
      </c>
      <c r="BQ732" s="79">
        <v>0</v>
      </c>
      <c r="BR732" s="9">
        <v>0</v>
      </c>
      <c r="BS732" s="9">
        <v>0</v>
      </c>
      <c r="BT732" s="9">
        <v>0</v>
      </c>
      <c r="BU732" s="9">
        <v>0</v>
      </c>
      <c r="BV732" s="9">
        <v>0</v>
      </c>
      <c r="BW732" s="9">
        <v>0</v>
      </c>
      <c r="BX732" s="9">
        <v>0</v>
      </c>
      <c r="BY732" s="9">
        <v>0</v>
      </c>
      <c r="BZ732" s="9">
        <v>0</v>
      </c>
      <c r="CA732" s="9">
        <v>0</v>
      </c>
      <c r="CB732" s="9">
        <v>0</v>
      </c>
      <c r="CC732" s="9">
        <v>0</v>
      </c>
      <c r="CD732" s="9">
        <v>0</v>
      </c>
      <c r="CE732" s="9">
        <v>0</v>
      </c>
      <c r="CF732" s="9">
        <v>0</v>
      </c>
      <c r="CG732" s="9">
        <v>0</v>
      </c>
      <c r="CH732" s="98">
        <v>0</v>
      </c>
      <c r="CI732" s="98">
        <v>0</v>
      </c>
      <c r="CJ732" s="9">
        <v>0</v>
      </c>
      <c r="CK732" s="9">
        <v>0</v>
      </c>
      <c r="CL732" s="9">
        <v>0</v>
      </c>
      <c r="CM732" s="98">
        <v>0</v>
      </c>
      <c r="CN732" s="98">
        <v>0</v>
      </c>
      <c r="CO732" s="98">
        <v>0</v>
      </c>
      <c r="CP732" s="98">
        <v>0</v>
      </c>
      <c r="CQ732" s="98">
        <v>0</v>
      </c>
      <c r="CR732" s="9">
        <v>0</v>
      </c>
      <c r="CS732" s="9">
        <v>0</v>
      </c>
      <c r="CT732" s="9">
        <v>0</v>
      </c>
      <c r="CU732" s="9">
        <v>0</v>
      </c>
      <c r="CV732" s="9">
        <v>0</v>
      </c>
      <c r="CW732" s="9">
        <v>0</v>
      </c>
      <c r="CX732" s="9">
        <v>0</v>
      </c>
      <c r="CY732" s="9">
        <v>0</v>
      </c>
      <c r="CZ732" s="9">
        <v>0</v>
      </c>
      <c r="DA732" s="9">
        <v>0</v>
      </c>
      <c r="DB732" s="9">
        <v>0</v>
      </c>
      <c r="DC732" s="7" t="s">
        <v>9855</v>
      </c>
      <c r="DE732" s="131" t="s">
        <v>9856</v>
      </c>
      <c r="DI732" s="9"/>
      <c r="DJ732" s="9"/>
      <c r="DK732" s="9"/>
      <c r="DL732" s="9"/>
      <c r="DM732" s="9"/>
    </row>
    <row r="733" spans="1:117" x14ac:dyDescent="0.25">
      <c r="A733" s="100" t="s">
        <v>1314</v>
      </c>
      <c r="B733" s="100" t="s">
        <v>8472</v>
      </c>
      <c r="C733" s="101">
        <v>3</v>
      </c>
      <c r="D733" s="102">
        <v>3</v>
      </c>
      <c r="E733" s="102">
        <v>0</v>
      </c>
      <c r="F733" s="109">
        <v>3</v>
      </c>
      <c r="G733" s="102">
        <v>0</v>
      </c>
      <c r="H733" s="102">
        <v>0</v>
      </c>
      <c r="I733" s="102">
        <v>0</v>
      </c>
      <c r="J733" s="103">
        <v>0</v>
      </c>
      <c r="K733" s="103">
        <f t="shared" si="89"/>
        <v>3</v>
      </c>
      <c r="S733" s="88" t="s">
        <v>8765</v>
      </c>
      <c r="T733" s="89">
        <v>0</v>
      </c>
      <c r="U733" s="89">
        <v>0</v>
      </c>
      <c r="V733" s="89">
        <v>0</v>
      </c>
      <c r="W733" s="89">
        <v>71</v>
      </c>
      <c r="X733" s="89">
        <v>0</v>
      </c>
      <c r="Y733" s="11">
        <f t="shared" si="90"/>
        <v>71</v>
      </c>
      <c r="AP733" s="7" t="s">
        <v>9857</v>
      </c>
      <c r="AQ733" s="132">
        <v>43</v>
      </c>
      <c r="AR733" s="132">
        <v>44</v>
      </c>
      <c r="AS733" s="132">
        <v>45</v>
      </c>
      <c r="AT733" s="132">
        <v>46</v>
      </c>
      <c r="AU733" s="132">
        <v>47</v>
      </c>
      <c r="AV733" s="132">
        <v>48</v>
      </c>
      <c r="AW733" s="132">
        <v>49</v>
      </c>
      <c r="AX733" s="132">
        <v>50</v>
      </c>
      <c r="AY733" s="132">
        <v>51</v>
      </c>
      <c r="AZ733" s="132">
        <v>52</v>
      </c>
      <c r="BA733" s="132">
        <v>53</v>
      </c>
      <c r="BB733" s="132">
        <v>54</v>
      </c>
      <c r="BC733" s="132">
        <v>55</v>
      </c>
      <c r="BD733" s="132">
        <v>56</v>
      </c>
      <c r="BE733" s="132">
        <v>57</v>
      </c>
      <c r="BF733" s="132">
        <v>58</v>
      </c>
      <c r="BG733" s="132">
        <v>59</v>
      </c>
      <c r="BH733" s="132">
        <v>60</v>
      </c>
      <c r="BI733" s="132">
        <v>61</v>
      </c>
      <c r="BJ733" s="132">
        <v>62</v>
      </c>
      <c r="BK733" s="132">
        <v>63</v>
      </c>
      <c r="BL733" s="132">
        <v>64</v>
      </c>
      <c r="BM733" s="132">
        <v>65</v>
      </c>
      <c r="BN733" s="132">
        <v>66</v>
      </c>
      <c r="BO733" s="132">
        <v>67</v>
      </c>
      <c r="BP733" s="132">
        <v>68</v>
      </c>
      <c r="BQ733" s="132">
        <v>69</v>
      </c>
      <c r="BR733" s="132">
        <v>70</v>
      </c>
      <c r="BS733" s="132">
        <v>71</v>
      </c>
      <c r="BT733" s="132">
        <v>72</v>
      </c>
      <c r="BU733" s="132">
        <v>73</v>
      </c>
      <c r="BV733" s="132">
        <v>74</v>
      </c>
      <c r="BW733" s="132">
        <v>75</v>
      </c>
      <c r="BX733" s="132">
        <v>76</v>
      </c>
      <c r="BY733" s="132">
        <v>77</v>
      </c>
      <c r="BZ733" s="132">
        <v>78</v>
      </c>
      <c r="CA733" s="132">
        <v>79</v>
      </c>
      <c r="CB733" s="132">
        <v>80</v>
      </c>
      <c r="CC733" s="132">
        <v>81</v>
      </c>
      <c r="CD733" s="132">
        <v>82</v>
      </c>
      <c r="CE733" s="132">
        <v>83</v>
      </c>
      <c r="CF733" s="132">
        <v>84</v>
      </c>
      <c r="CG733" s="132">
        <v>85</v>
      </c>
      <c r="CH733" s="132">
        <v>86</v>
      </c>
      <c r="CI733" s="132" t="s">
        <v>8737</v>
      </c>
      <c r="CJ733" s="132" t="s">
        <v>8732</v>
      </c>
      <c r="CK733" s="132" t="s">
        <v>8738</v>
      </c>
      <c r="CL733" s="132" t="s">
        <v>8733</v>
      </c>
      <c r="CM733" s="132" t="s">
        <v>8739</v>
      </c>
      <c r="CN733" s="132" t="s">
        <v>8734</v>
      </c>
      <c r="CO733" s="132" t="s">
        <v>8740</v>
      </c>
      <c r="CP733" s="132" t="s">
        <v>8735</v>
      </c>
      <c r="CQ733" s="132" t="s">
        <v>8741</v>
      </c>
      <c r="CR733" s="132">
        <v>96</v>
      </c>
      <c r="CS733" s="132" t="s">
        <v>8742</v>
      </c>
      <c r="CT733" s="132" t="s">
        <v>8736</v>
      </c>
      <c r="CU733" s="132">
        <v>99</v>
      </c>
      <c r="CV733" s="132">
        <v>100</v>
      </c>
      <c r="CW733" s="132">
        <v>101</v>
      </c>
      <c r="CX733" s="132">
        <v>102</v>
      </c>
      <c r="CY733" s="132">
        <v>103</v>
      </c>
      <c r="CZ733" s="132">
        <v>104</v>
      </c>
      <c r="DA733" s="132">
        <v>105</v>
      </c>
      <c r="DB733" s="132">
        <v>106</v>
      </c>
      <c r="DE733" s="133" t="s">
        <v>9858</v>
      </c>
      <c r="DF733" s="7" t="s">
        <v>9859</v>
      </c>
      <c r="DG733" s="7" t="s">
        <v>9851</v>
      </c>
      <c r="DI733" s="7" t="s">
        <v>9860</v>
      </c>
      <c r="DJ733" s="9"/>
      <c r="DK733" s="9"/>
      <c r="DL733" s="9"/>
      <c r="DM733" s="9"/>
    </row>
    <row r="734" spans="1:117" x14ac:dyDescent="0.25">
      <c r="A734" s="100" t="s">
        <v>1314</v>
      </c>
      <c r="B734" s="100" t="s">
        <v>7432</v>
      </c>
      <c r="C734" s="101">
        <v>1</v>
      </c>
      <c r="D734" s="102">
        <v>1</v>
      </c>
      <c r="E734" s="102">
        <v>0</v>
      </c>
      <c r="F734" s="102">
        <v>0</v>
      </c>
      <c r="G734" s="102">
        <v>0</v>
      </c>
      <c r="H734" s="102">
        <v>1</v>
      </c>
      <c r="I734" s="102">
        <v>0</v>
      </c>
      <c r="J734" s="103">
        <v>0</v>
      </c>
      <c r="K734" s="103">
        <f t="shared" si="89"/>
        <v>1</v>
      </c>
      <c r="T734" s="7">
        <f>SUM(T723:T733)</f>
        <v>100</v>
      </c>
      <c r="U734" s="7">
        <f>SUM(U723:U733)</f>
        <v>235</v>
      </c>
      <c r="V734" s="7">
        <f>SUM(V723:V733)</f>
        <v>70</v>
      </c>
      <c r="W734" s="7">
        <f>SUM(W723:W733)</f>
        <v>573</v>
      </c>
      <c r="X734" s="7">
        <f>SUM(X723:X733)</f>
        <v>1035</v>
      </c>
      <c r="Y734" s="11">
        <f t="shared" si="90"/>
        <v>2013</v>
      </c>
      <c r="Z734" s="9"/>
      <c r="AP734" s="11" t="s">
        <v>9861</v>
      </c>
      <c r="AQ734" s="93">
        <v>364</v>
      </c>
      <c r="AR734" s="93">
        <v>349</v>
      </c>
      <c r="AS734" s="93">
        <v>510</v>
      </c>
      <c r="AT734" s="93">
        <v>535</v>
      </c>
      <c r="AU734" s="134">
        <v>579</v>
      </c>
      <c r="AV734" s="93">
        <v>91</v>
      </c>
      <c r="AW734" s="93">
        <v>181</v>
      </c>
      <c r="AX734" s="114">
        <v>166</v>
      </c>
      <c r="AY734" s="114">
        <v>123</v>
      </c>
      <c r="AZ734" s="93">
        <v>6</v>
      </c>
      <c r="BA734" s="93">
        <v>0</v>
      </c>
      <c r="BB734" s="93">
        <v>1</v>
      </c>
      <c r="BC734" s="93">
        <v>0</v>
      </c>
      <c r="BD734" s="93">
        <v>0</v>
      </c>
      <c r="BE734" s="93">
        <v>0</v>
      </c>
      <c r="BF734" s="93">
        <v>0</v>
      </c>
      <c r="BG734" s="93">
        <v>0</v>
      </c>
      <c r="BH734" s="93">
        <v>0</v>
      </c>
      <c r="BI734" s="93">
        <v>0</v>
      </c>
      <c r="BJ734" s="93">
        <v>0</v>
      </c>
      <c r="BK734" s="93">
        <v>0</v>
      </c>
      <c r="BL734" s="93">
        <v>0</v>
      </c>
      <c r="BM734" s="93">
        <v>0</v>
      </c>
      <c r="BN734" s="93">
        <v>0</v>
      </c>
      <c r="BO734" s="93">
        <v>0</v>
      </c>
      <c r="BP734" s="135">
        <v>1</v>
      </c>
      <c r="BQ734" s="93">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95">
        <v>0</v>
      </c>
      <c r="CI734" s="95">
        <v>0</v>
      </c>
      <c r="CJ734" s="16">
        <v>0</v>
      </c>
      <c r="CK734" s="16">
        <v>0</v>
      </c>
      <c r="CL734" s="16">
        <v>0</v>
      </c>
      <c r="CM734" s="95">
        <v>0</v>
      </c>
      <c r="CN734" s="95">
        <v>0</v>
      </c>
      <c r="CO734" s="95">
        <v>0</v>
      </c>
      <c r="CP734" s="95">
        <v>0</v>
      </c>
      <c r="CQ734" s="95">
        <v>0</v>
      </c>
      <c r="CR734" s="95">
        <v>0</v>
      </c>
      <c r="CS734" s="95">
        <v>0</v>
      </c>
      <c r="CT734" s="95">
        <v>0</v>
      </c>
      <c r="CU734" s="95">
        <v>0</v>
      </c>
      <c r="CV734" s="95">
        <v>0</v>
      </c>
      <c r="CW734" s="95">
        <v>0</v>
      </c>
      <c r="CX734" s="95">
        <v>0</v>
      </c>
      <c r="CY734" s="95">
        <v>0</v>
      </c>
      <c r="CZ734" s="95">
        <v>0</v>
      </c>
      <c r="DA734" s="95">
        <v>0</v>
      </c>
      <c r="DB734" s="95">
        <v>0</v>
      </c>
      <c r="DC734" s="7" t="s">
        <v>9861</v>
      </c>
      <c r="DE734" s="21" t="s">
        <v>9862</v>
      </c>
      <c r="DF734" s="7" t="s">
        <v>9863</v>
      </c>
      <c r="DG734" s="7" t="s">
        <v>9864</v>
      </c>
      <c r="DI734" s="9">
        <v>4</v>
      </c>
      <c r="DJ734" s="9"/>
      <c r="DK734" s="9"/>
      <c r="DL734" s="9"/>
      <c r="DM734" s="9"/>
    </row>
    <row r="735" spans="1:117" x14ac:dyDescent="0.25">
      <c r="A735" s="100" t="s">
        <v>1314</v>
      </c>
      <c r="B735" s="100" t="s">
        <v>1728</v>
      </c>
      <c r="C735" s="101">
        <v>1285</v>
      </c>
      <c r="D735" s="102">
        <v>1277</v>
      </c>
      <c r="E735" s="102">
        <v>86</v>
      </c>
      <c r="F735" s="102">
        <v>153</v>
      </c>
      <c r="G735" s="102">
        <v>63</v>
      </c>
      <c r="H735" s="102">
        <v>156</v>
      </c>
      <c r="I735" s="102">
        <v>819</v>
      </c>
      <c r="J735" s="103">
        <v>0</v>
      </c>
      <c r="K735" s="103">
        <f t="shared" si="89"/>
        <v>1277</v>
      </c>
      <c r="L735" s="9">
        <f>SUM(K731:K735)</f>
        <v>1524</v>
      </c>
      <c r="AP735" s="11" t="s">
        <v>9865</v>
      </c>
      <c r="AQ735" s="93">
        <v>0</v>
      </c>
      <c r="AR735" s="93">
        <v>0</v>
      </c>
      <c r="AS735" s="93">
        <v>0</v>
      </c>
      <c r="AT735" s="93">
        <v>0</v>
      </c>
      <c r="AU735" s="93">
        <v>0</v>
      </c>
      <c r="AV735" s="93">
        <v>415</v>
      </c>
      <c r="AW735" s="93">
        <v>435</v>
      </c>
      <c r="AX735" s="114">
        <v>345</v>
      </c>
      <c r="AY735" s="114">
        <v>433</v>
      </c>
      <c r="AZ735" s="93">
        <v>457</v>
      </c>
      <c r="BA735" s="134">
        <v>568</v>
      </c>
      <c r="BB735" s="93">
        <v>453</v>
      </c>
      <c r="BC735" s="93">
        <v>391</v>
      </c>
      <c r="BD735" s="93">
        <v>236</v>
      </c>
      <c r="BE735" s="93">
        <v>35</v>
      </c>
      <c r="BF735" s="93">
        <v>44</v>
      </c>
      <c r="BG735" s="93">
        <v>12</v>
      </c>
      <c r="BH735" s="16">
        <v>15</v>
      </c>
      <c r="BI735" s="16">
        <v>11</v>
      </c>
      <c r="BJ735" s="16">
        <v>1</v>
      </c>
      <c r="BK735" s="93">
        <v>0</v>
      </c>
      <c r="BL735" s="95">
        <v>0</v>
      </c>
      <c r="BM735" s="93">
        <v>0</v>
      </c>
      <c r="BN735" s="93">
        <v>0</v>
      </c>
      <c r="BO735" s="93">
        <v>0</v>
      </c>
      <c r="BP735" s="135">
        <v>1</v>
      </c>
      <c r="BQ735" s="93">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95">
        <v>0</v>
      </c>
      <c r="CI735" s="95">
        <v>0</v>
      </c>
      <c r="CJ735" s="16">
        <v>0</v>
      </c>
      <c r="CK735" s="16">
        <v>0</v>
      </c>
      <c r="CL735" s="16">
        <v>0</v>
      </c>
      <c r="CM735" s="95">
        <v>0</v>
      </c>
      <c r="CN735" s="95">
        <v>0</v>
      </c>
      <c r="CO735" s="95">
        <v>0</v>
      </c>
      <c r="CP735" s="95">
        <v>0</v>
      </c>
      <c r="CQ735" s="95">
        <v>0</v>
      </c>
      <c r="CR735" s="95">
        <v>0</v>
      </c>
      <c r="CS735" s="95">
        <v>0</v>
      </c>
      <c r="CT735" s="95">
        <v>0</v>
      </c>
      <c r="CU735" s="95">
        <v>0</v>
      </c>
      <c r="CV735" s="95">
        <v>0</v>
      </c>
      <c r="CW735" s="95">
        <v>0</v>
      </c>
      <c r="CX735" s="95">
        <v>0</v>
      </c>
      <c r="CY735" s="95">
        <v>0</v>
      </c>
      <c r="CZ735" s="95">
        <v>0</v>
      </c>
      <c r="DA735" s="95">
        <v>0</v>
      </c>
      <c r="DB735" s="95">
        <v>0</v>
      </c>
      <c r="DC735" s="7" t="s">
        <v>9865</v>
      </c>
      <c r="DE735" s="21" t="s">
        <v>9866</v>
      </c>
      <c r="DF735" s="7" t="s">
        <v>9867</v>
      </c>
      <c r="DG735" s="7" t="s">
        <v>9862</v>
      </c>
      <c r="DI735" s="9">
        <v>6</v>
      </c>
      <c r="DJ735" s="9"/>
      <c r="DK735" s="9"/>
      <c r="DL735" s="9"/>
      <c r="DM735" s="9"/>
    </row>
    <row r="736" spans="1:117" x14ac:dyDescent="0.25">
      <c r="A736" s="104" t="s">
        <v>419</v>
      </c>
      <c r="B736" s="104" t="s">
        <v>2105</v>
      </c>
      <c r="C736" s="105">
        <v>72</v>
      </c>
      <c r="D736" s="106">
        <v>71</v>
      </c>
      <c r="E736" s="106">
        <v>0</v>
      </c>
      <c r="F736" s="106">
        <v>0</v>
      </c>
      <c r="G736" s="106">
        <v>0</v>
      </c>
      <c r="H736" s="106">
        <v>71</v>
      </c>
      <c r="I736" s="106">
        <v>0</v>
      </c>
      <c r="J736" s="107">
        <v>0</v>
      </c>
      <c r="K736" s="103">
        <f t="shared" si="89"/>
        <v>71</v>
      </c>
      <c r="L736" s="9">
        <v>71</v>
      </c>
      <c r="AP736" s="11" t="s">
        <v>9868</v>
      </c>
      <c r="AQ736" s="93">
        <v>0</v>
      </c>
      <c r="AR736" s="93">
        <v>0</v>
      </c>
      <c r="AS736" s="93">
        <v>0</v>
      </c>
      <c r="AT736" s="93">
        <v>0</v>
      </c>
      <c r="AU736" s="93">
        <v>0</v>
      </c>
      <c r="AV736" s="93">
        <v>0</v>
      </c>
      <c r="AW736" s="93">
        <v>0</v>
      </c>
      <c r="AX736" s="93">
        <v>0</v>
      </c>
      <c r="AY736" s="93">
        <v>0</v>
      </c>
      <c r="AZ736" s="93">
        <v>2</v>
      </c>
      <c r="BA736" s="93">
        <v>10</v>
      </c>
      <c r="BB736" s="93">
        <v>51</v>
      </c>
      <c r="BC736" s="93">
        <v>115</v>
      </c>
      <c r="BD736" s="93">
        <v>428</v>
      </c>
      <c r="BE736" s="134">
        <v>525</v>
      </c>
      <c r="BF736" s="93">
        <v>467</v>
      </c>
      <c r="BG736" s="93">
        <v>379</v>
      </c>
      <c r="BH736" s="16">
        <v>320</v>
      </c>
      <c r="BI736" s="16">
        <v>115</v>
      </c>
      <c r="BJ736" s="93">
        <v>91</v>
      </c>
      <c r="BK736" s="93">
        <v>54</v>
      </c>
      <c r="BL736" s="95">
        <v>62</v>
      </c>
      <c r="BM736" s="93">
        <v>37</v>
      </c>
      <c r="BN736" s="93">
        <v>45</v>
      </c>
      <c r="BO736" s="93">
        <v>34</v>
      </c>
      <c r="BP736" s="93">
        <v>33</v>
      </c>
      <c r="BQ736" s="93">
        <v>0</v>
      </c>
      <c r="BR736" s="16">
        <v>7</v>
      </c>
      <c r="BS736" s="16">
        <v>0</v>
      </c>
      <c r="BT736" s="16">
        <v>0</v>
      </c>
      <c r="BU736" s="16">
        <v>0</v>
      </c>
      <c r="BV736" s="16">
        <v>0</v>
      </c>
      <c r="BW736" s="16">
        <v>0</v>
      </c>
      <c r="BX736" s="16">
        <v>0</v>
      </c>
      <c r="BY736" s="16">
        <v>0</v>
      </c>
      <c r="BZ736" s="16">
        <v>0</v>
      </c>
      <c r="CA736" s="16">
        <v>0</v>
      </c>
      <c r="CB736" s="16">
        <v>0</v>
      </c>
      <c r="CC736" s="16">
        <v>0</v>
      </c>
      <c r="CD736" s="16">
        <v>0</v>
      </c>
      <c r="CE736" s="16">
        <v>0</v>
      </c>
      <c r="CF736" s="16">
        <v>1</v>
      </c>
      <c r="CG736" s="16">
        <v>0</v>
      </c>
      <c r="CH736" s="95">
        <v>0</v>
      </c>
      <c r="CI736" s="95">
        <v>0</v>
      </c>
      <c r="CJ736" s="16">
        <v>0</v>
      </c>
      <c r="CK736" s="16">
        <v>0</v>
      </c>
      <c r="CL736" s="16">
        <v>0</v>
      </c>
      <c r="CM736" s="95">
        <v>0</v>
      </c>
      <c r="CN736" s="95">
        <v>0</v>
      </c>
      <c r="CO736" s="95">
        <v>0</v>
      </c>
      <c r="CP736" s="95">
        <v>0</v>
      </c>
      <c r="CQ736" s="95">
        <v>0</v>
      </c>
      <c r="CR736" s="95">
        <v>0</v>
      </c>
      <c r="CS736" s="95">
        <v>0</v>
      </c>
      <c r="CT736" s="95">
        <v>0</v>
      </c>
      <c r="CU736" s="95">
        <v>0</v>
      </c>
      <c r="CV736" s="95">
        <v>0</v>
      </c>
      <c r="CW736" s="95">
        <v>0</v>
      </c>
      <c r="CX736" s="95">
        <v>0</v>
      </c>
      <c r="CY736" s="136">
        <v>1</v>
      </c>
      <c r="CZ736" s="95">
        <v>0</v>
      </c>
      <c r="DA736" s="95">
        <v>0</v>
      </c>
      <c r="DB736" s="95">
        <v>0</v>
      </c>
      <c r="DC736" s="7" t="s">
        <v>9868</v>
      </c>
      <c r="DE736" s="21" t="s">
        <v>9869</v>
      </c>
      <c r="DF736" s="7" t="s">
        <v>9870</v>
      </c>
      <c r="DG736" s="7" t="s">
        <v>9871</v>
      </c>
      <c r="DH736" s="7" t="s">
        <v>9872</v>
      </c>
      <c r="DI736" s="9">
        <v>5</v>
      </c>
      <c r="DJ736" s="9"/>
      <c r="DK736" s="9"/>
      <c r="DL736" s="9"/>
      <c r="DM736" s="9"/>
    </row>
    <row r="737" spans="1:124" x14ac:dyDescent="0.25">
      <c r="A737" s="100" t="s">
        <v>9787</v>
      </c>
      <c r="B737" s="114"/>
      <c r="C737" s="114">
        <f t="shared" ref="C737:L737" si="91">SUM(C723:C736)</f>
        <v>2034</v>
      </c>
      <c r="D737" s="114">
        <f t="shared" si="91"/>
        <v>2013</v>
      </c>
      <c r="E737" s="114">
        <f t="shared" si="91"/>
        <v>100</v>
      </c>
      <c r="F737" s="114">
        <f t="shared" si="91"/>
        <v>235</v>
      </c>
      <c r="G737" s="114">
        <f t="shared" si="91"/>
        <v>70</v>
      </c>
      <c r="H737" s="114">
        <f t="shared" si="91"/>
        <v>573</v>
      </c>
      <c r="I737" s="114">
        <f t="shared" si="91"/>
        <v>1035</v>
      </c>
      <c r="J737" s="114">
        <f t="shared" si="91"/>
        <v>0</v>
      </c>
      <c r="K737" s="114">
        <f t="shared" si="91"/>
        <v>2013</v>
      </c>
      <c r="L737" s="9">
        <f t="shared" si="91"/>
        <v>2013</v>
      </c>
      <c r="S737" s="11" t="s">
        <v>9786</v>
      </c>
      <c r="T737" s="11" t="s">
        <v>195</v>
      </c>
      <c r="U737" s="11" t="s">
        <v>140</v>
      </c>
      <c r="V737" s="11" t="s">
        <v>157</v>
      </c>
      <c r="W737" s="11" t="s">
        <v>89</v>
      </c>
      <c r="X737" s="11" t="s">
        <v>343</v>
      </c>
      <c r="Y737" s="11" t="s">
        <v>8746</v>
      </c>
      <c r="AP737" s="94" t="s">
        <v>9873</v>
      </c>
      <c r="AQ737" s="93">
        <v>0</v>
      </c>
      <c r="AR737" s="93">
        <v>0</v>
      </c>
      <c r="AS737" s="93">
        <v>0</v>
      </c>
      <c r="AT737" s="93">
        <v>0</v>
      </c>
      <c r="AU737" s="93">
        <v>0</v>
      </c>
      <c r="AV737" s="93">
        <v>0</v>
      </c>
      <c r="AW737" s="93">
        <v>0</v>
      </c>
      <c r="AX737" s="93">
        <v>0</v>
      </c>
      <c r="AY737" s="93">
        <v>0</v>
      </c>
      <c r="AZ737" s="93">
        <v>0</v>
      </c>
      <c r="BA737" s="93">
        <v>0</v>
      </c>
      <c r="BB737" s="93">
        <v>13</v>
      </c>
      <c r="BC737" s="93">
        <v>33</v>
      </c>
      <c r="BD737" s="93">
        <v>51</v>
      </c>
      <c r="BE737" s="93">
        <v>28</v>
      </c>
      <c r="BF737" s="93">
        <v>181</v>
      </c>
      <c r="BG737" s="93">
        <v>177</v>
      </c>
      <c r="BH737" s="95">
        <v>386</v>
      </c>
      <c r="BI737" s="95">
        <v>395</v>
      </c>
      <c r="BJ737" s="134">
        <v>522</v>
      </c>
      <c r="BK737" s="93">
        <v>271</v>
      </c>
      <c r="BL737" s="95">
        <v>333</v>
      </c>
      <c r="BM737" s="93">
        <v>316</v>
      </c>
      <c r="BN737" s="93">
        <v>325</v>
      </c>
      <c r="BO737" s="93">
        <v>83</v>
      </c>
      <c r="BP737" s="93">
        <v>73</v>
      </c>
      <c r="BQ737" s="93">
        <v>14</v>
      </c>
      <c r="BR737" s="95">
        <v>43</v>
      </c>
      <c r="BS737" s="95">
        <v>23</v>
      </c>
      <c r="BT737" s="95">
        <v>17</v>
      </c>
      <c r="BU737" s="136">
        <v>4</v>
      </c>
      <c r="BV737" s="95">
        <v>0</v>
      </c>
      <c r="BW737" s="95">
        <v>0</v>
      </c>
      <c r="BX737" s="95">
        <v>0</v>
      </c>
      <c r="BY737" s="95">
        <v>0</v>
      </c>
      <c r="BZ737" s="95">
        <v>0</v>
      </c>
      <c r="CA737" s="95">
        <v>0</v>
      </c>
      <c r="CB737" s="16">
        <v>0</v>
      </c>
      <c r="CC737" s="16">
        <v>0</v>
      </c>
      <c r="CD737" s="16">
        <v>0</v>
      </c>
      <c r="CE737" s="16">
        <v>0</v>
      </c>
      <c r="CF737" s="16">
        <v>0</v>
      </c>
      <c r="CG737" s="16">
        <v>0</v>
      </c>
      <c r="CH737" s="95">
        <v>0</v>
      </c>
      <c r="CI737" s="95">
        <v>0</v>
      </c>
      <c r="CJ737" s="16">
        <v>0</v>
      </c>
      <c r="CK737" s="16">
        <v>0</v>
      </c>
      <c r="CL737" s="16">
        <v>0</v>
      </c>
      <c r="CM737" s="95">
        <v>0</v>
      </c>
      <c r="CN737" s="95">
        <v>0</v>
      </c>
      <c r="CO737" s="95">
        <v>0</v>
      </c>
      <c r="CP737" s="95">
        <v>0</v>
      </c>
      <c r="CQ737" s="95">
        <v>0</v>
      </c>
      <c r="CR737" s="95">
        <v>0</v>
      </c>
      <c r="CS737" s="95">
        <v>0</v>
      </c>
      <c r="CT737" s="95">
        <v>0</v>
      </c>
      <c r="CU737" s="95">
        <v>0</v>
      </c>
      <c r="CV737" s="95">
        <v>0</v>
      </c>
      <c r="CW737" s="95">
        <v>0</v>
      </c>
      <c r="CX737" s="95">
        <v>0</v>
      </c>
      <c r="CY737" s="95">
        <v>0</v>
      </c>
      <c r="CZ737" s="95">
        <v>0</v>
      </c>
      <c r="DA737" s="95">
        <v>0</v>
      </c>
      <c r="DB737" s="95">
        <v>0</v>
      </c>
      <c r="DC737" s="137" t="s">
        <v>9873</v>
      </c>
      <c r="DE737" s="21" t="s">
        <v>9874</v>
      </c>
      <c r="DF737" s="7" t="s">
        <v>9869</v>
      </c>
      <c r="DG737" s="7" t="s">
        <v>9875</v>
      </c>
      <c r="DI737" s="9">
        <v>4</v>
      </c>
      <c r="DJ737" s="9"/>
      <c r="DK737" s="9"/>
      <c r="DL737" s="9"/>
      <c r="DM737" s="9"/>
    </row>
    <row r="738" spans="1:124" x14ac:dyDescent="0.25">
      <c r="I738" s="7" t="s">
        <v>9876</v>
      </c>
      <c r="S738" s="11" t="s">
        <v>8756</v>
      </c>
      <c r="T738" s="16">
        <v>0</v>
      </c>
      <c r="U738" s="16">
        <v>0</v>
      </c>
      <c r="V738" s="16">
        <v>0</v>
      </c>
      <c r="W738" s="16">
        <v>0</v>
      </c>
      <c r="X738" s="16">
        <v>0</v>
      </c>
      <c r="Y738" s="11">
        <f t="shared" ref="Y738:Y748" si="92">SUM(T738:X738)</f>
        <v>0</v>
      </c>
      <c r="AP738" s="94" t="s">
        <v>9877</v>
      </c>
      <c r="AQ738" s="93">
        <v>0</v>
      </c>
      <c r="AR738" s="93">
        <v>0</v>
      </c>
      <c r="AS738" s="93">
        <v>0</v>
      </c>
      <c r="AT738" s="93">
        <v>0</v>
      </c>
      <c r="AU738" s="93">
        <v>0</v>
      </c>
      <c r="AV738" s="93">
        <v>0</v>
      </c>
      <c r="AW738" s="93">
        <v>0</v>
      </c>
      <c r="AX738" s="93">
        <v>0</v>
      </c>
      <c r="AY738" s="93">
        <v>0</v>
      </c>
      <c r="AZ738" s="93">
        <v>0</v>
      </c>
      <c r="BA738" s="93">
        <v>0</v>
      </c>
      <c r="BB738" s="93">
        <v>0</v>
      </c>
      <c r="BC738" s="93">
        <v>0</v>
      </c>
      <c r="BD738" s="93">
        <v>0</v>
      </c>
      <c r="BE738" s="93">
        <v>0</v>
      </c>
      <c r="BF738" s="93">
        <v>0</v>
      </c>
      <c r="BG738" s="93">
        <v>0</v>
      </c>
      <c r="BH738" s="95">
        <v>0</v>
      </c>
      <c r="BI738" s="95">
        <v>0</v>
      </c>
      <c r="BJ738" s="93">
        <v>76</v>
      </c>
      <c r="BK738" s="93">
        <v>315</v>
      </c>
      <c r="BL738" s="95">
        <v>456</v>
      </c>
      <c r="BM738" s="93">
        <v>337</v>
      </c>
      <c r="BN738" s="93">
        <v>386</v>
      </c>
      <c r="BO738" s="93">
        <v>515</v>
      </c>
      <c r="BP738" s="93">
        <v>623</v>
      </c>
      <c r="BQ738" s="134">
        <v>676</v>
      </c>
      <c r="BR738" s="95">
        <v>642</v>
      </c>
      <c r="BS738" s="95">
        <v>484</v>
      </c>
      <c r="BT738" s="95">
        <v>335</v>
      </c>
      <c r="BU738" s="95">
        <v>282</v>
      </c>
      <c r="BV738" s="95">
        <v>34</v>
      </c>
      <c r="BW738" s="95">
        <v>24</v>
      </c>
      <c r="BX738" s="95">
        <v>0</v>
      </c>
      <c r="BY738" s="138">
        <v>5</v>
      </c>
      <c r="BZ738" s="16">
        <v>0</v>
      </c>
      <c r="CA738" s="16">
        <v>0</v>
      </c>
      <c r="CB738" s="16">
        <v>0</v>
      </c>
      <c r="CC738" s="16">
        <v>0</v>
      </c>
      <c r="CD738" s="16">
        <v>0</v>
      </c>
      <c r="CE738" s="16">
        <v>0</v>
      </c>
      <c r="CF738" s="16">
        <v>0</v>
      </c>
      <c r="CG738" s="16">
        <v>0</v>
      </c>
      <c r="CH738" s="95">
        <v>0</v>
      </c>
      <c r="CI738" s="95">
        <v>0</v>
      </c>
      <c r="CJ738" s="16">
        <v>0</v>
      </c>
      <c r="CK738" s="16">
        <v>0</v>
      </c>
      <c r="CL738" s="16">
        <v>0</v>
      </c>
      <c r="CM738" s="95">
        <v>0</v>
      </c>
      <c r="CN738" s="95">
        <v>0</v>
      </c>
      <c r="CO738" s="95">
        <v>0</v>
      </c>
      <c r="CP738" s="95">
        <v>0</v>
      </c>
      <c r="CQ738" s="95">
        <v>0</v>
      </c>
      <c r="CR738" s="95">
        <v>0</v>
      </c>
      <c r="CS738" s="95">
        <v>0</v>
      </c>
      <c r="CT738" s="95">
        <v>0</v>
      </c>
      <c r="CU738" s="95">
        <v>0</v>
      </c>
      <c r="CV738" s="95">
        <v>0</v>
      </c>
      <c r="CW738" s="95">
        <v>0</v>
      </c>
      <c r="CX738" s="95">
        <v>0</v>
      </c>
      <c r="CY738" s="95">
        <v>0</v>
      </c>
      <c r="CZ738" s="95">
        <v>0</v>
      </c>
      <c r="DA738" s="95">
        <v>0</v>
      </c>
      <c r="DB738" s="95">
        <v>0</v>
      </c>
      <c r="DC738" s="137" t="s">
        <v>9877</v>
      </c>
      <c r="DE738" s="21" t="s">
        <v>9878</v>
      </c>
      <c r="DF738" s="7" t="s">
        <v>9879</v>
      </c>
      <c r="DG738" s="7" t="s">
        <v>9880</v>
      </c>
      <c r="DI738" s="9">
        <v>3</v>
      </c>
    </row>
    <row r="739" spans="1:124" x14ac:dyDescent="0.25">
      <c r="S739" s="88" t="s">
        <v>8757</v>
      </c>
      <c r="T739" s="89">
        <v>0</v>
      </c>
      <c r="U739" s="89">
        <v>0</v>
      </c>
      <c r="V739" s="89">
        <v>0</v>
      </c>
      <c r="W739" s="90">
        <v>0</v>
      </c>
      <c r="X739" s="89">
        <v>0</v>
      </c>
      <c r="Y739" s="11">
        <f t="shared" si="92"/>
        <v>0</v>
      </c>
      <c r="AP739" s="139" t="s">
        <v>9881</v>
      </c>
      <c r="AQ739" s="140">
        <v>0</v>
      </c>
      <c r="AR739" s="140">
        <v>0</v>
      </c>
      <c r="AS739" s="140">
        <v>0</v>
      </c>
      <c r="AT739" s="140">
        <v>0</v>
      </c>
      <c r="AU739" s="140">
        <v>0</v>
      </c>
      <c r="AV739" s="140">
        <v>0</v>
      </c>
      <c r="AW739" s="140">
        <v>0</v>
      </c>
      <c r="AX739" s="140">
        <v>0</v>
      </c>
      <c r="AY739" s="140">
        <v>0</v>
      </c>
      <c r="AZ739" s="140">
        <v>0</v>
      </c>
      <c r="BA739" s="140">
        <v>0</v>
      </c>
      <c r="BB739" s="140">
        <v>0</v>
      </c>
      <c r="BC739" s="140">
        <v>0</v>
      </c>
      <c r="BD739" s="140">
        <v>0</v>
      </c>
      <c r="BE739" s="140">
        <v>0</v>
      </c>
      <c r="BF739" s="140">
        <v>0</v>
      </c>
      <c r="BG739" s="140">
        <v>0</v>
      </c>
      <c r="BH739" s="141">
        <v>0</v>
      </c>
      <c r="BI739" s="141">
        <v>0</v>
      </c>
      <c r="BJ739" s="141">
        <v>0</v>
      </c>
      <c r="BK739" s="141">
        <v>0</v>
      </c>
      <c r="BL739" s="141">
        <v>0</v>
      </c>
      <c r="BM739" s="141">
        <v>0</v>
      </c>
      <c r="BN739" s="141">
        <v>0</v>
      </c>
      <c r="BO739" s="141">
        <v>0</v>
      </c>
      <c r="BP739" s="141">
        <v>0</v>
      </c>
      <c r="BQ739" s="141">
        <v>1</v>
      </c>
      <c r="BR739" s="141">
        <v>17</v>
      </c>
      <c r="BS739" s="141">
        <v>191</v>
      </c>
      <c r="BT739" s="141">
        <v>358</v>
      </c>
      <c r="BU739" s="142">
        <v>504</v>
      </c>
      <c r="BV739" s="141">
        <v>472</v>
      </c>
      <c r="BW739" s="141">
        <v>341</v>
      </c>
      <c r="BX739" s="141">
        <v>212</v>
      </c>
      <c r="BY739" s="89">
        <v>104</v>
      </c>
      <c r="BZ739" s="89">
        <v>6</v>
      </c>
      <c r="CA739" s="89">
        <v>10</v>
      </c>
      <c r="CB739" s="89">
        <v>18</v>
      </c>
      <c r="CC739" s="89">
        <v>8</v>
      </c>
      <c r="CD739" s="89">
        <v>1</v>
      </c>
      <c r="CE739" s="89">
        <v>5</v>
      </c>
      <c r="CF739" s="89">
        <v>4</v>
      </c>
      <c r="CG739" s="89">
        <v>1</v>
      </c>
      <c r="CH739" s="141">
        <v>3</v>
      </c>
      <c r="CI739" s="141">
        <v>4</v>
      </c>
      <c r="CJ739" s="89">
        <v>1</v>
      </c>
      <c r="CK739" s="89">
        <v>1</v>
      </c>
      <c r="CL739" s="89">
        <v>0</v>
      </c>
      <c r="CM739" s="141">
        <v>0</v>
      </c>
      <c r="CN739" s="141">
        <v>1</v>
      </c>
      <c r="CO739" s="141">
        <v>1</v>
      </c>
      <c r="CP739" s="141">
        <v>5</v>
      </c>
      <c r="CQ739" s="141">
        <v>5</v>
      </c>
      <c r="CR739" s="141">
        <v>0</v>
      </c>
      <c r="CS739" s="141">
        <v>0</v>
      </c>
      <c r="CT739" s="141">
        <v>0</v>
      </c>
      <c r="CU739" s="141">
        <v>1</v>
      </c>
      <c r="CV739" s="141">
        <v>1</v>
      </c>
      <c r="CW739" s="141">
        <v>1</v>
      </c>
      <c r="CX739" s="141">
        <v>2</v>
      </c>
      <c r="CY739" s="141">
        <v>5</v>
      </c>
      <c r="CZ739" s="141">
        <v>1</v>
      </c>
      <c r="DA739" s="141">
        <v>0</v>
      </c>
      <c r="DB739" s="141">
        <v>0</v>
      </c>
      <c r="DC739" s="137" t="s">
        <v>9881</v>
      </c>
      <c r="DE739" s="21" t="s">
        <v>9882</v>
      </c>
      <c r="DF739" s="7" t="s">
        <v>9883</v>
      </c>
      <c r="DG739" s="7" t="s">
        <v>9884</v>
      </c>
      <c r="DH739" s="7" t="s">
        <v>9885</v>
      </c>
      <c r="DI739" s="9">
        <v>1</v>
      </c>
      <c r="DJ739" s="9"/>
      <c r="DK739" s="9"/>
      <c r="DL739" s="9"/>
      <c r="DM739" s="9"/>
    </row>
    <row r="740" spans="1:124" x14ac:dyDescent="0.25">
      <c r="S740" s="11" t="s">
        <v>8758</v>
      </c>
      <c r="T740" s="110">
        <v>0</v>
      </c>
      <c r="U740" s="110">
        <v>0</v>
      </c>
      <c r="V740" s="110">
        <v>0</v>
      </c>
      <c r="W740" s="16">
        <v>0</v>
      </c>
      <c r="X740" s="110">
        <v>0</v>
      </c>
      <c r="Y740" s="11">
        <f t="shared" si="92"/>
        <v>0</v>
      </c>
      <c r="AP740" s="143" t="s">
        <v>9886</v>
      </c>
      <c r="AQ740" s="144">
        <v>0</v>
      </c>
      <c r="AR740" s="144">
        <v>0</v>
      </c>
      <c r="AS740" s="144">
        <v>0</v>
      </c>
      <c r="AT740" s="144">
        <v>0</v>
      </c>
      <c r="AU740" s="144">
        <v>0</v>
      </c>
      <c r="AV740" s="144">
        <v>0</v>
      </c>
      <c r="AW740" s="144">
        <v>0</v>
      </c>
      <c r="AX740" s="144">
        <v>0</v>
      </c>
      <c r="AY740" s="144">
        <v>0</v>
      </c>
      <c r="AZ740" s="144">
        <v>0</v>
      </c>
      <c r="BA740" s="144">
        <v>0</v>
      </c>
      <c r="BB740" s="144">
        <v>0</v>
      </c>
      <c r="BC740" s="144">
        <v>0</v>
      </c>
      <c r="BD740" s="144">
        <v>0</v>
      </c>
      <c r="BE740" s="144">
        <v>0</v>
      </c>
      <c r="BF740" s="144">
        <v>0</v>
      </c>
      <c r="BG740" s="144">
        <v>0</v>
      </c>
      <c r="BH740" s="145">
        <v>0</v>
      </c>
      <c r="BI740" s="145">
        <v>0</v>
      </c>
      <c r="BJ740" s="145">
        <v>0</v>
      </c>
      <c r="BK740" s="145">
        <v>0</v>
      </c>
      <c r="BL740" s="145">
        <v>0</v>
      </c>
      <c r="BM740" s="145">
        <v>0</v>
      </c>
      <c r="BN740" s="145">
        <v>0</v>
      </c>
      <c r="BO740" s="145">
        <v>0</v>
      </c>
      <c r="BP740" s="145">
        <v>0</v>
      </c>
      <c r="BQ740" s="145">
        <v>0</v>
      </c>
      <c r="BR740" s="145">
        <v>0</v>
      </c>
      <c r="BS740" s="141">
        <v>0</v>
      </c>
      <c r="BT740" s="141">
        <v>0</v>
      </c>
      <c r="BU740" s="141">
        <v>6</v>
      </c>
      <c r="BV740" s="141">
        <v>246</v>
      </c>
      <c r="BW740" s="141">
        <v>415</v>
      </c>
      <c r="BX740" s="141">
        <v>512</v>
      </c>
      <c r="BY740" s="146">
        <v>673</v>
      </c>
      <c r="BZ740" s="89">
        <v>630</v>
      </c>
      <c r="CA740" s="89">
        <v>167</v>
      </c>
      <c r="CB740" s="89">
        <v>133</v>
      </c>
      <c r="CC740" s="89">
        <v>58</v>
      </c>
      <c r="CD740" s="89">
        <v>37</v>
      </c>
      <c r="CE740" s="89">
        <v>54</v>
      </c>
      <c r="CF740" s="89">
        <v>20</v>
      </c>
      <c r="CG740" s="89">
        <v>29</v>
      </c>
      <c r="CH740" s="141">
        <v>19</v>
      </c>
      <c r="CI740" s="141">
        <v>13</v>
      </c>
      <c r="CJ740" s="89">
        <v>15</v>
      </c>
      <c r="CK740" s="89">
        <v>17</v>
      </c>
      <c r="CL740" s="89">
        <v>26</v>
      </c>
      <c r="CM740" s="141">
        <v>37</v>
      </c>
      <c r="CN740" s="141">
        <v>44</v>
      </c>
      <c r="CO740" s="141">
        <v>6</v>
      </c>
      <c r="CP740" s="141">
        <v>30</v>
      </c>
      <c r="CQ740" s="141">
        <v>12</v>
      </c>
      <c r="CR740" s="141">
        <v>1</v>
      </c>
      <c r="CS740" s="141">
        <v>5</v>
      </c>
      <c r="CT740" s="141">
        <v>2</v>
      </c>
      <c r="CU740" s="141">
        <v>0</v>
      </c>
      <c r="CV740" s="141">
        <v>1</v>
      </c>
      <c r="CW740" s="141">
        <v>0</v>
      </c>
      <c r="CX740" s="141">
        <v>0</v>
      </c>
      <c r="CY740" s="141">
        <v>0</v>
      </c>
      <c r="CZ740" s="141">
        <v>1</v>
      </c>
      <c r="DA740" s="141">
        <v>0</v>
      </c>
      <c r="DB740" s="141">
        <v>0</v>
      </c>
      <c r="DC740" s="137" t="s">
        <v>9886</v>
      </c>
      <c r="DE740" s="21" t="s">
        <v>9887</v>
      </c>
      <c r="DF740" s="7" t="s">
        <v>9888</v>
      </c>
      <c r="DG740" s="7" t="s">
        <v>9889</v>
      </c>
      <c r="DI740" s="9">
        <v>1</v>
      </c>
    </row>
    <row r="741" spans="1:124" x14ac:dyDescent="0.25">
      <c r="S741" s="88" t="s">
        <v>8759</v>
      </c>
      <c r="T741" s="111">
        <v>0</v>
      </c>
      <c r="U741" s="111">
        <v>0</v>
      </c>
      <c r="V741" s="111">
        <v>0</v>
      </c>
      <c r="W741" s="111">
        <v>0</v>
      </c>
      <c r="X741" s="111">
        <v>0</v>
      </c>
      <c r="Y741" s="11">
        <f t="shared" si="92"/>
        <v>0</v>
      </c>
      <c r="AP741" s="143" t="s">
        <v>9890</v>
      </c>
      <c r="AQ741" s="89">
        <v>0</v>
      </c>
      <c r="AR741" s="89">
        <v>0</v>
      </c>
      <c r="AS741" s="89">
        <v>0</v>
      </c>
      <c r="AT741" s="89">
        <v>0</v>
      </c>
      <c r="AU741" s="89">
        <v>0</v>
      </c>
      <c r="AV741" s="89">
        <v>0</v>
      </c>
      <c r="AW741" s="89">
        <v>0</v>
      </c>
      <c r="AX741" s="89">
        <v>0</v>
      </c>
      <c r="AY741" s="89">
        <v>0</v>
      </c>
      <c r="AZ741" s="89">
        <v>0</v>
      </c>
      <c r="BA741" s="89">
        <v>0</v>
      </c>
      <c r="BB741" s="89">
        <v>0</v>
      </c>
      <c r="BC741" s="89">
        <v>0</v>
      </c>
      <c r="BD741" s="89">
        <v>0</v>
      </c>
      <c r="BE741" s="89">
        <v>0</v>
      </c>
      <c r="BF741" s="89">
        <v>0</v>
      </c>
      <c r="BG741" s="89">
        <v>0</v>
      </c>
      <c r="BH741" s="89">
        <v>0</v>
      </c>
      <c r="BI741" s="89">
        <v>0</v>
      </c>
      <c r="BJ741" s="89">
        <v>0</v>
      </c>
      <c r="BK741" s="89">
        <v>0</v>
      </c>
      <c r="BL741" s="89">
        <v>0</v>
      </c>
      <c r="BM741" s="89">
        <v>0</v>
      </c>
      <c r="BN741" s="89">
        <v>0</v>
      </c>
      <c r="BO741" s="89">
        <v>0</v>
      </c>
      <c r="BP741" s="89">
        <v>0</v>
      </c>
      <c r="BQ741" s="89">
        <v>0</v>
      </c>
      <c r="BR741" s="89">
        <v>0</v>
      </c>
      <c r="BS741" s="89">
        <v>0</v>
      </c>
      <c r="BT741" s="89">
        <v>0</v>
      </c>
      <c r="BU741" s="89">
        <v>0</v>
      </c>
      <c r="BV741" s="89">
        <v>0</v>
      </c>
      <c r="BW741" s="89">
        <v>0</v>
      </c>
      <c r="BX741" s="89">
        <v>0</v>
      </c>
      <c r="BY741" s="89">
        <v>0</v>
      </c>
      <c r="BZ741" s="89">
        <v>23</v>
      </c>
      <c r="CA741" s="89">
        <v>411</v>
      </c>
      <c r="CB741" s="89">
        <v>433</v>
      </c>
      <c r="CC741" s="89">
        <v>597</v>
      </c>
      <c r="CD741" s="18">
        <v>867</v>
      </c>
      <c r="CE741" s="89">
        <v>827</v>
      </c>
      <c r="CF741" s="89">
        <v>693</v>
      </c>
      <c r="CG741" s="89">
        <v>241</v>
      </c>
      <c r="CH741" s="141">
        <v>137</v>
      </c>
      <c r="CI741" s="141">
        <v>205</v>
      </c>
      <c r="CJ741" s="89">
        <v>220</v>
      </c>
      <c r="CK741" s="89">
        <v>213</v>
      </c>
      <c r="CL741" s="89">
        <v>189</v>
      </c>
      <c r="CM741" s="141">
        <v>72</v>
      </c>
      <c r="CN741" s="141">
        <v>99</v>
      </c>
      <c r="CO741" s="141">
        <v>137</v>
      </c>
      <c r="CP741" s="141">
        <v>134</v>
      </c>
      <c r="CQ741" s="141">
        <v>58</v>
      </c>
      <c r="CR741" s="141">
        <v>50</v>
      </c>
      <c r="CS741" s="141">
        <v>22</v>
      </c>
      <c r="CT741" s="141">
        <v>35</v>
      </c>
      <c r="CU741" s="141">
        <v>38</v>
      </c>
      <c r="CV741" s="141">
        <v>5</v>
      </c>
      <c r="CW741" s="141">
        <v>2</v>
      </c>
      <c r="CX741" s="141">
        <v>1</v>
      </c>
      <c r="CY741" s="141">
        <v>3</v>
      </c>
      <c r="CZ741" s="141">
        <v>4</v>
      </c>
      <c r="DA741" s="141">
        <v>0</v>
      </c>
      <c r="DB741" s="141">
        <v>0</v>
      </c>
      <c r="DC741" s="137" t="s">
        <v>9890</v>
      </c>
      <c r="DE741" s="21" t="s">
        <v>9891</v>
      </c>
      <c r="DF741" s="7" t="s">
        <v>9892</v>
      </c>
      <c r="DG741" s="7" t="s">
        <v>9893</v>
      </c>
      <c r="DI741" s="9">
        <v>0</v>
      </c>
      <c r="DK741" s="9"/>
      <c r="DM741" s="9"/>
      <c r="DN741" s="9"/>
      <c r="DO741" s="9"/>
      <c r="DP741" s="9"/>
      <c r="DQ741" s="9"/>
    </row>
    <row r="742" spans="1:124" x14ac:dyDescent="0.25">
      <c r="S742" s="94" t="s">
        <v>8760</v>
      </c>
      <c r="T742" s="95">
        <v>0</v>
      </c>
      <c r="U742" s="95">
        <v>0</v>
      </c>
      <c r="V742" s="95">
        <v>0</v>
      </c>
      <c r="W742" s="95">
        <v>0</v>
      </c>
      <c r="X742" s="95">
        <v>0</v>
      </c>
      <c r="Y742" s="94">
        <f t="shared" si="92"/>
        <v>0</v>
      </c>
      <c r="AP742" s="143" t="s">
        <v>9894</v>
      </c>
      <c r="AQ742" s="89">
        <v>0</v>
      </c>
      <c r="AR742" s="89">
        <v>0</v>
      </c>
      <c r="AS742" s="89">
        <v>0</v>
      </c>
      <c r="AT742" s="89">
        <v>0</v>
      </c>
      <c r="AU742" s="89">
        <v>0</v>
      </c>
      <c r="AV742" s="89">
        <v>0</v>
      </c>
      <c r="AW742" s="89">
        <v>0</v>
      </c>
      <c r="AX742" s="89">
        <v>0</v>
      </c>
      <c r="AY742" s="89">
        <v>0</v>
      </c>
      <c r="AZ742" s="89">
        <v>0</v>
      </c>
      <c r="BA742" s="89">
        <v>0</v>
      </c>
      <c r="BB742" s="89">
        <v>0</v>
      </c>
      <c r="BC742" s="89">
        <v>0</v>
      </c>
      <c r="BD742" s="89">
        <v>0</v>
      </c>
      <c r="BE742" s="89">
        <v>0</v>
      </c>
      <c r="BF742" s="89">
        <v>0</v>
      </c>
      <c r="BG742" s="89">
        <v>0</v>
      </c>
      <c r="BH742" s="89">
        <v>0</v>
      </c>
      <c r="BI742" s="89">
        <v>0</v>
      </c>
      <c r="BJ742" s="89">
        <v>0</v>
      </c>
      <c r="BK742" s="89">
        <v>0</v>
      </c>
      <c r="BL742" s="89">
        <v>0</v>
      </c>
      <c r="BM742" s="89">
        <v>0</v>
      </c>
      <c r="BN742" s="89">
        <v>0</v>
      </c>
      <c r="BO742" s="89">
        <v>0</v>
      </c>
      <c r="BP742" s="89">
        <v>0</v>
      </c>
      <c r="BQ742" s="89">
        <v>0</v>
      </c>
      <c r="BR742" s="89">
        <v>0</v>
      </c>
      <c r="BS742" s="89">
        <v>0</v>
      </c>
      <c r="BT742" s="89">
        <v>0</v>
      </c>
      <c r="BU742" s="89">
        <v>0</v>
      </c>
      <c r="BV742" s="89">
        <v>0</v>
      </c>
      <c r="BW742" s="89">
        <v>0</v>
      </c>
      <c r="BX742" s="89">
        <v>0</v>
      </c>
      <c r="BY742" s="89">
        <v>0</v>
      </c>
      <c r="BZ742" s="89">
        <v>0</v>
      </c>
      <c r="CA742" s="89">
        <v>0</v>
      </c>
      <c r="CB742" s="89">
        <v>0</v>
      </c>
      <c r="CC742" s="89">
        <v>0</v>
      </c>
      <c r="CD742" s="89">
        <v>0</v>
      </c>
      <c r="CE742" s="89">
        <v>16</v>
      </c>
      <c r="CF742" s="89">
        <v>305</v>
      </c>
      <c r="CG742" s="141">
        <v>915</v>
      </c>
      <c r="CH742" s="141">
        <v>766</v>
      </c>
      <c r="CI742" s="141">
        <v>582</v>
      </c>
      <c r="CJ742" s="89">
        <v>801</v>
      </c>
      <c r="CK742" s="89">
        <v>815</v>
      </c>
      <c r="CL742" s="89">
        <v>821</v>
      </c>
      <c r="CM742" s="142">
        <v>1021</v>
      </c>
      <c r="CN742" s="141">
        <v>669</v>
      </c>
      <c r="CO742" s="141">
        <v>752</v>
      </c>
      <c r="CP742" s="141">
        <v>402</v>
      </c>
      <c r="CQ742" s="141">
        <v>403</v>
      </c>
      <c r="CR742" s="141">
        <v>370</v>
      </c>
      <c r="CS742" s="141">
        <v>371</v>
      </c>
      <c r="CT742" s="141">
        <v>113</v>
      </c>
      <c r="CU742" s="141">
        <v>47</v>
      </c>
      <c r="CV742" s="141">
        <v>56</v>
      </c>
      <c r="CW742" s="141">
        <v>54</v>
      </c>
      <c r="CX742" s="141">
        <v>34</v>
      </c>
      <c r="CY742" s="141">
        <v>55</v>
      </c>
      <c r="CZ742" s="141">
        <v>44</v>
      </c>
      <c r="DA742" s="141">
        <v>64</v>
      </c>
      <c r="DB742" s="141">
        <v>19</v>
      </c>
      <c r="DC742" s="137" t="s">
        <v>9894</v>
      </c>
      <c r="DE742" s="21" t="s">
        <v>9833</v>
      </c>
      <c r="DF742" s="7" t="s">
        <v>9895</v>
      </c>
      <c r="DG742" s="7" t="s">
        <v>9895</v>
      </c>
      <c r="DI742" s="9">
        <v>3</v>
      </c>
      <c r="DK742" s="9"/>
      <c r="DM742" s="9"/>
      <c r="DN742" s="9"/>
      <c r="DO742" s="9"/>
      <c r="DP742" s="9"/>
      <c r="DQ742" s="9"/>
    </row>
    <row r="743" spans="1:124" x14ac:dyDescent="0.25">
      <c r="S743" s="88" t="s">
        <v>8761</v>
      </c>
      <c r="T743" s="112">
        <v>0</v>
      </c>
      <c r="U743" s="112">
        <v>1</v>
      </c>
      <c r="V743" s="112">
        <v>0</v>
      </c>
      <c r="W743" s="112">
        <v>0</v>
      </c>
      <c r="X743" s="112">
        <v>0</v>
      </c>
      <c r="Y743" s="11">
        <f t="shared" si="92"/>
        <v>1</v>
      </c>
      <c r="AP743" s="143" t="s">
        <v>9896</v>
      </c>
      <c r="AQ743" s="89">
        <v>0</v>
      </c>
      <c r="AR743" s="89">
        <v>0</v>
      </c>
      <c r="AS743" s="89">
        <v>0</v>
      </c>
      <c r="AT743" s="89">
        <v>0</v>
      </c>
      <c r="AU743" s="89">
        <v>0</v>
      </c>
      <c r="AV743" s="89">
        <v>0</v>
      </c>
      <c r="AW743" s="89">
        <v>0</v>
      </c>
      <c r="AX743" s="89">
        <v>0</v>
      </c>
      <c r="AY743" s="89">
        <v>0</v>
      </c>
      <c r="AZ743" s="89">
        <v>0</v>
      </c>
      <c r="BA743" s="89">
        <v>0</v>
      </c>
      <c r="BB743" s="89">
        <v>0</v>
      </c>
      <c r="BC743" s="89">
        <v>0</v>
      </c>
      <c r="BD743" s="89">
        <v>0</v>
      </c>
      <c r="BE743" s="89">
        <v>0</v>
      </c>
      <c r="BF743" s="89">
        <v>0</v>
      </c>
      <c r="BG743" s="89">
        <v>0</v>
      </c>
      <c r="BH743" s="89">
        <v>0</v>
      </c>
      <c r="BI743" s="89">
        <v>0</v>
      </c>
      <c r="BJ743" s="89">
        <v>0</v>
      </c>
      <c r="BK743" s="89">
        <v>0</v>
      </c>
      <c r="BL743" s="89">
        <v>0</v>
      </c>
      <c r="BM743" s="89">
        <v>0</v>
      </c>
      <c r="BN743" s="89">
        <v>0</v>
      </c>
      <c r="BO743" s="89">
        <v>0</v>
      </c>
      <c r="BP743" s="89">
        <v>0</v>
      </c>
      <c r="BQ743" s="89">
        <v>0</v>
      </c>
      <c r="BR743" s="89">
        <v>0</v>
      </c>
      <c r="BS743" s="89">
        <v>0</v>
      </c>
      <c r="BT743" s="89">
        <v>0</v>
      </c>
      <c r="BU743" s="89">
        <v>0</v>
      </c>
      <c r="BV743" s="89">
        <v>0</v>
      </c>
      <c r="BW743" s="89">
        <v>0</v>
      </c>
      <c r="BX743" s="89">
        <v>0</v>
      </c>
      <c r="BY743" s="89">
        <v>0</v>
      </c>
      <c r="BZ743" s="89">
        <v>0</v>
      </c>
      <c r="CA743" s="89">
        <v>0</v>
      </c>
      <c r="CB743" s="89">
        <v>0</v>
      </c>
      <c r="CC743" s="89">
        <v>0</v>
      </c>
      <c r="CD743" s="89">
        <v>0</v>
      </c>
      <c r="CE743" s="89">
        <v>0</v>
      </c>
      <c r="CF743" s="89">
        <v>0</v>
      </c>
      <c r="CG743" s="89">
        <v>0</v>
      </c>
      <c r="CH743" s="141">
        <v>0</v>
      </c>
      <c r="CI743" s="141">
        <v>0</v>
      </c>
      <c r="CJ743" s="89">
        <v>0</v>
      </c>
      <c r="CK743" s="89">
        <v>0</v>
      </c>
      <c r="CL743" s="89">
        <v>0</v>
      </c>
      <c r="CM743" s="89">
        <v>12</v>
      </c>
      <c r="CN743" s="89">
        <v>366</v>
      </c>
      <c r="CO743" s="89">
        <v>420</v>
      </c>
      <c r="CP743" s="141">
        <v>634</v>
      </c>
      <c r="CQ743" s="141">
        <v>763</v>
      </c>
      <c r="CR743" s="141">
        <v>559</v>
      </c>
      <c r="CS743" s="141">
        <v>676</v>
      </c>
      <c r="CT743" s="142">
        <v>1066</v>
      </c>
      <c r="CU743" s="141">
        <v>1000</v>
      </c>
      <c r="CV743" s="141">
        <v>884</v>
      </c>
      <c r="CW743" s="141">
        <v>887</v>
      </c>
      <c r="CX743" s="141">
        <v>291</v>
      </c>
      <c r="CY743" s="141">
        <v>289</v>
      </c>
      <c r="CZ743" s="141">
        <v>344</v>
      </c>
      <c r="DA743" s="141">
        <v>247</v>
      </c>
      <c r="DB743" s="141">
        <v>68</v>
      </c>
      <c r="DC743" s="137" t="s">
        <v>9896</v>
      </c>
      <c r="DE743" s="21" t="s">
        <v>9810</v>
      </c>
      <c r="DF743" s="7" t="s">
        <v>9822</v>
      </c>
      <c r="DG743" s="7" t="s">
        <v>9817</v>
      </c>
      <c r="DI743" s="9">
        <v>2</v>
      </c>
      <c r="DK743" s="9"/>
      <c r="DM743" s="9"/>
      <c r="DN743" s="9"/>
      <c r="DO743" s="9"/>
      <c r="DP743" s="9"/>
      <c r="DQ743" s="9"/>
    </row>
    <row r="744" spans="1:124" x14ac:dyDescent="0.25">
      <c r="S744" s="11" t="s">
        <v>8762</v>
      </c>
      <c r="T744" s="113">
        <v>0</v>
      </c>
      <c r="U744" s="113">
        <v>1</v>
      </c>
      <c r="V744" s="113">
        <v>0</v>
      </c>
      <c r="W744" s="113">
        <v>4</v>
      </c>
      <c r="X744" s="113">
        <v>0</v>
      </c>
      <c r="Y744" s="11">
        <f t="shared" si="92"/>
        <v>5</v>
      </c>
      <c r="AP744" s="94" t="s">
        <v>9897</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95">
        <v>0</v>
      </c>
      <c r="CI744" s="95">
        <v>0</v>
      </c>
      <c r="CJ744" s="16">
        <v>0</v>
      </c>
      <c r="CK744" s="16">
        <v>0</v>
      </c>
      <c r="CL744" s="16">
        <v>0</v>
      </c>
      <c r="CM744" s="16">
        <v>0</v>
      </c>
      <c r="CN744" s="16">
        <v>0</v>
      </c>
      <c r="CO744" s="16">
        <v>0</v>
      </c>
      <c r="CP744" s="16">
        <v>0</v>
      </c>
      <c r="CQ744" s="16">
        <v>0</v>
      </c>
      <c r="CR744" s="89">
        <v>0</v>
      </c>
      <c r="CS744" s="89">
        <v>1</v>
      </c>
      <c r="CT744" s="89">
        <v>0</v>
      </c>
      <c r="CU744" s="89">
        <v>13</v>
      </c>
      <c r="CV744" s="89">
        <v>45</v>
      </c>
      <c r="CW744" s="89">
        <v>130</v>
      </c>
      <c r="CX744" s="89">
        <v>715</v>
      </c>
      <c r="CY744" s="89">
        <v>823</v>
      </c>
      <c r="CZ744" s="141">
        <v>735</v>
      </c>
      <c r="DA744" s="141">
        <v>830</v>
      </c>
      <c r="DB744" s="142">
        <v>1070</v>
      </c>
      <c r="DC744" s="137" t="s">
        <v>9897</v>
      </c>
      <c r="DE744" s="21" t="s">
        <v>10062</v>
      </c>
      <c r="DF744" s="7" t="s">
        <v>9797</v>
      </c>
      <c r="DG744" s="7" t="s">
        <v>9790</v>
      </c>
      <c r="DI744" s="9">
        <v>2</v>
      </c>
      <c r="DK744" s="9"/>
      <c r="DM744" s="11" t="s">
        <v>9788</v>
      </c>
      <c r="DN744" s="11" t="s">
        <v>195</v>
      </c>
      <c r="DO744" s="11" t="s">
        <v>140</v>
      </c>
      <c r="DP744" s="11" t="s">
        <v>157</v>
      </c>
      <c r="DQ744" s="11" t="s">
        <v>89</v>
      </c>
      <c r="DR744" s="11" t="s">
        <v>343</v>
      </c>
      <c r="DS744" s="11" t="s">
        <v>9789</v>
      </c>
    </row>
    <row r="745" spans="1:124" x14ac:dyDescent="0.25">
      <c r="S745" s="88" t="s">
        <v>8763</v>
      </c>
      <c r="T745" s="112">
        <v>0</v>
      </c>
      <c r="U745" s="112">
        <v>2</v>
      </c>
      <c r="V745" s="112">
        <v>0</v>
      </c>
      <c r="W745" s="112">
        <v>9</v>
      </c>
      <c r="X745" s="112">
        <v>0</v>
      </c>
      <c r="Y745" s="11">
        <f t="shared" si="92"/>
        <v>11</v>
      </c>
      <c r="AP745" s="94" t="s">
        <v>9898</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95">
        <v>0</v>
      </c>
      <c r="CI745" s="95">
        <v>0</v>
      </c>
      <c r="CJ745" s="16">
        <v>0</v>
      </c>
      <c r="CK745" s="16">
        <v>0</v>
      </c>
      <c r="CL745" s="16">
        <v>0</v>
      </c>
      <c r="CM745" s="16">
        <v>0</v>
      </c>
      <c r="CN745" s="16">
        <v>0</v>
      </c>
      <c r="CO745" s="16">
        <v>0</v>
      </c>
      <c r="CP745" s="16">
        <v>0</v>
      </c>
      <c r="CQ745" s="16">
        <v>0</v>
      </c>
      <c r="CR745" s="16">
        <v>0</v>
      </c>
      <c r="CS745" s="16">
        <v>0</v>
      </c>
      <c r="CT745" s="16">
        <v>0</v>
      </c>
      <c r="CU745" s="16">
        <v>0</v>
      </c>
      <c r="CV745" s="16">
        <v>0</v>
      </c>
      <c r="CW745" s="16">
        <v>0</v>
      </c>
      <c r="CX745" s="16">
        <v>0</v>
      </c>
      <c r="CY745" s="16">
        <v>0</v>
      </c>
      <c r="CZ745" s="16">
        <v>0</v>
      </c>
      <c r="DA745" s="16">
        <v>0</v>
      </c>
      <c r="DB745" s="89">
        <v>0</v>
      </c>
      <c r="DC745" s="137" t="s">
        <v>9898</v>
      </c>
      <c r="DE745" s="21"/>
      <c r="DF745" s="7" t="s">
        <v>9899</v>
      </c>
      <c r="DG745" s="7" t="s">
        <v>9900</v>
      </c>
      <c r="DI745" s="9"/>
      <c r="DK745" s="9"/>
      <c r="DM745" s="11" t="s">
        <v>8756</v>
      </c>
      <c r="DN745" s="16">
        <v>0</v>
      </c>
      <c r="DO745" s="16">
        <v>0</v>
      </c>
      <c r="DP745" s="16">
        <v>0</v>
      </c>
      <c r="DQ745" s="16">
        <v>0</v>
      </c>
      <c r="DR745" s="16">
        <v>0</v>
      </c>
      <c r="DS745" s="16">
        <f>SUM(DN745:DQ745)</f>
        <v>0</v>
      </c>
      <c r="DT745" s="11" t="s">
        <v>8756</v>
      </c>
    </row>
    <row r="746" spans="1:124" x14ac:dyDescent="0.25">
      <c r="S746" s="11" t="s">
        <v>8764</v>
      </c>
      <c r="T746" s="113">
        <v>7</v>
      </c>
      <c r="U746" s="113">
        <v>28</v>
      </c>
      <c r="V746" s="113">
        <v>3</v>
      </c>
      <c r="W746" s="113">
        <v>119</v>
      </c>
      <c r="X746" s="113">
        <v>0</v>
      </c>
      <c r="Y746" s="11">
        <f t="shared" si="92"/>
        <v>157</v>
      </c>
      <c r="DK746" s="9"/>
      <c r="DM746" s="88" t="s">
        <v>8757</v>
      </c>
      <c r="DN746" s="89">
        <v>0</v>
      </c>
      <c r="DO746" s="89">
        <v>0</v>
      </c>
      <c r="DP746" s="89">
        <v>0</v>
      </c>
      <c r="DQ746" s="89">
        <v>0</v>
      </c>
      <c r="DR746" s="89">
        <v>0</v>
      </c>
      <c r="DS746" s="16">
        <f t="shared" ref="DS746:DS749" si="93">SUM(DN746:DQ746)</f>
        <v>0</v>
      </c>
      <c r="DT746" s="88" t="s">
        <v>8757</v>
      </c>
    </row>
    <row r="747" spans="1:124" x14ac:dyDescent="0.25">
      <c r="S747" s="88" t="s">
        <v>8765</v>
      </c>
      <c r="T747" s="112">
        <v>0</v>
      </c>
      <c r="U747" s="112">
        <v>0</v>
      </c>
      <c r="V747" s="112">
        <v>0</v>
      </c>
      <c r="W747" s="112">
        <v>0</v>
      </c>
      <c r="X747" s="112">
        <v>0</v>
      </c>
      <c r="Y747" s="11">
        <f t="shared" si="92"/>
        <v>0</v>
      </c>
      <c r="AP747" s="7" t="s">
        <v>9901</v>
      </c>
      <c r="AT747" s="9">
        <v>650</v>
      </c>
      <c r="AU747" s="9"/>
      <c r="AV747" s="9"/>
      <c r="AW747" s="9"/>
      <c r="AX747" s="9"/>
      <c r="AY747" s="9">
        <v>650</v>
      </c>
      <c r="AZ747" s="9"/>
      <c r="BA747" s="9"/>
      <c r="BB747" s="9"/>
      <c r="BC747" s="9"/>
      <c r="BD747" s="9"/>
      <c r="BE747" s="9">
        <v>650</v>
      </c>
      <c r="BF747" s="9"/>
      <c r="BG747" s="9"/>
      <c r="BH747" s="9"/>
      <c r="BI747" s="9"/>
      <c r="BJ747" s="9"/>
      <c r="BK747" s="9"/>
      <c r="BL747" s="9"/>
      <c r="BM747" s="9">
        <v>650</v>
      </c>
      <c r="BN747" s="9"/>
      <c r="BO747" s="9"/>
      <c r="BP747" s="9"/>
      <c r="BQ747" s="9"/>
      <c r="BR747" s="9">
        <v>650</v>
      </c>
      <c r="BS747" s="126"/>
      <c r="BT747" s="9"/>
      <c r="BU747" s="9"/>
      <c r="BV747" s="9"/>
      <c r="BW747" s="9">
        <v>650</v>
      </c>
      <c r="BX747" s="9"/>
      <c r="BY747" s="9"/>
      <c r="BZ747" s="9"/>
      <c r="CA747" s="9"/>
      <c r="CB747" s="9">
        <v>650</v>
      </c>
      <c r="CC747" s="9"/>
      <c r="CD747" s="9"/>
      <c r="CE747" s="9"/>
      <c r="CF747" s="9"/>
      <c r="CG747" s="9"/>
      <c r="CH747" s="9"/>
      <c r="CI747" s="9"/>
      <c r="CJ747" s="9">
        <v>650</v>
      </c>
      <c r="CK747" s="9"/>
      <c r="CL747" s="9"/>
      <c r="CM747" s="9"/>
      <c r="CN747" s="9"/>
      <c r="CO747" s="9"/>
      <c r="CP747" s="9"/>
      <c r="CQ747" s="9">
        <v>650</v>
      </c>
      <c r="CX747" s="9">
        <v>650</v>
      </c>
      <c r="CY747" s="9"/>
      <c r="DK747" s="9"/>
      <c r="DM747" s="11" t="s">
        <v>8758</v>
      </c>
      <c r="DN747" s="16">
        <v>0</v>
      </c>
      <c r="DO747" s="16">
        <v>0</v>
      </c>
      <c r="DP747" s="16">
        <v>0</v>
      </c>
      <c r="DQ747" s="16">
        <v>0</v>
      </c>
      <c r="DR747" s="16">
        <v>0</v>
      </c>
      <c r="DS747" s="16">
        <f t="shared" si="93"/>
        <v>0</v>
      </c>
      <c r="DT747" s="11" t="s">
        <v>8758</v>
      </c>
    </row>
    <row r="748" spans="1:124" x14ac:dyDescent="0.25">
      <c r="T748" s="137">
        <f>SUM(T738:T746)</f>
        <v>7</v>
      </c>
      <c r="U748" s="137">
        <f>SUM(U738:U746)</f>
        <v>32</v>
      </c>
      <c r="V748" s="137">
        <f>SUM(V738:V746)</f>
        <v>3</v>
      </c>
      <c r="W748" s="137">
        <f>SUM(W738:W746)</f>
        <v>132</v>
      </c>
      <c r="X748" s="137">
        <f>SUM(X738:X746)</f>
        <v>0</v>
      </c>
      <c r="Y748" s="94">
        <f t="shared" si="92"/>
        <v>174</v>
      </c>
      <c r="AP748" s="7" t="s">
        <v>9902</v>
      </c>
      <c r="AQ748" s="79">
        <v>3</v>
      </c>
      <c r="AR748" s="79">
        <v>0</v>
      </c>
      <c r="AS748" s="79">
        <v>1</v>
      </c>
      <c r="AT748" s="79">
        <v>1</v>
      </c>
      <c r="AU748" s="79">
        <v>1</v>
      </c>
      <c r="AV748" s="79">
        <v>0</v>
      </c>
      <c r="AW748" s="79">
        <v>0</v>
      </c>
      <c r="AX748" s="127">
        <v>0</v>
      </c>
      <c r="AY748" s="127">
        <v>0</v>
      </c>
      <c r="AZ748" s="79">
        <v>1</v>
      </c>
      <c r="BA748" s="79">
        <v>2</v>
      </c>
      <c r="BB748" s="79">
        <v>1</v>
      </c>
      <c r="BC748" s="79">
        <v>1</v>
      </c>
      <c r="BD748" s="79">
        <v>0</v>
      </c>
      <c r="BE748" s="79">
        <v>0</v>
      </c>
      <c r="BF748" s="79">
        <v>1</v>
      </c>
      <c r="BG748" s="79">
        <v>0</v>
      </c>
      <c r="BH748" s="79">
        <v>0</v>
      </c>
      <c r="BI748" s="79">
        <v>0</v>
      </c>
      <c r="BJ748" s="79">
        <v>1</v>
      </c>
      <c r="BK748" s="129">
        <v>1</v>
      </c>
      <c r="BL748" s="79">
        <v>0</v>
      </c>
      <c r="BM748" s="128">
        <v>0</v>
      </c>
      <c r="BN748" s="79">
        <v>0</v>
      </c>
      <c r="BO748" s="79">
        <v>0</v>
      </c>
      <c r="BP748" s="79">
        <v>0</v>
      </c>
      <c r="BQ748" s="79">
        <v>0</v>
      </c>
      <c r="BR748" s="9">
        <v>0</v>
      </c>
      <c r="BS748" s="9">
        <v>0</v>
      </c>
      <c r="BT748" s="9">
        <v>0</v>
      </c>
      <c r="BU748" s="9">
        <v>0</v>
      </c>
      <c r="BV748" s="9">
        <v>0</v>
      </c>
      <c r="BW748" s="9">
        <v>0</v>
      </c>
      <c r="BX748" s="9">
        <v>0</v>
      </c>
      <c r="BY748" s="9">
        <v>0</v>
      </c>
      <c r="BZ748" s="9">
        <v>0</v>
      </c>
      <c r="CA748" s="9">
        <v>0</v>
      </c>
      <c r="CB748" s="9">
        <v>0</v>
      </c>
      <c r="CC748" s="9">
        <v>0</v>
      </c>
      <c r="CD748" s="9">
        <v>0</v>
      </c>
      <c r="CE748" s="9">
        <v>0</v>
      </c>
      <c r="CF748" s="9">
        <v>0</v>
      </c>
      <c r="CG748" s="9">
        <v>0</v>
      </c>
      <c r="CH748" s="98">
        <v>0</v>
      </c>
      <c r="CI748" s="98">
        <v>0</v>
      </c>
      <c r="CJ748" s="9">
        <v>0</v>
      </c>
      <c r="CK748" s="9">
        <v>0</v>
      </c>
      <c r="CL748" s="9">
        <v>0</v>
      </c>
      <c r="CM748" s="9">
        <v>0</v>
      </c>
      <c r="CN748" s="9">
        <v>0</v>
      </c>
      <c r="CO748" s="9">
        <v>0</v>
      </c>
      <c r="CP748" s="9">
        <v>0</v>
      </c>
      <c r="CQ748" s="9">
        <v>0</v>
      </c>
      <c r="CR748" s="9">
        <v>0</v>
      </c>
      <c r="CS748" s="9">
        <v>0</v>
      </c>
      <c r="CT748" s="9">
        <v>0</v>
      </c>
      <c r="CU748" s="9">
        <v>0</v>
      </c>
      <c r="CV748" s="9">
        <v>0</v>
      </c>
      <c r="CW748" s="9">
        <v>0</v>
      </c>
      <c r="CX748" s="9">
        <v>0</v>
      </c>
      <c r="CY748" s="9">
        <v>0</v>
      </c>
      <c r="CZ748" s="9">
        <v>0</v>
      </c>
      <c r="DA748" s="9">
        <v>0</v>
      </c>
      <c r="DB748" s="9">
        <v>0</v>
      </c>
      <c r="DC748" s="7" t="s">
        <v>9902</v>
      </c>
      <c r="DK748" s="9"/>
      <c r="DM748" s="88" t="s">
        <v>8759</v>
      </c>
      <c r="DN748" s="89">
        <v>0</v>
      </c>
      <c r="DO748" s="89">
        <v>0</v>
      </c>
      <c r="DP748" s="89">
        <v>0</v>
      </c>
      <c r="DQ748" s="89">
        <v>0</v>
      </c>
      <c r="DR748" s="89">
        <v>0</v>
      </c>
      <c r="DS748" s="16">
        <f t="shared" si="93"/>
        <v>0</v>
      </c>
      <c r="DT748" s="88" t="s">
        <v>8759</v>
      </c>
    </row>
    <row r="749" spans="1:124" x14ac:dyDescent="0.25">
      <c r="AP749" s="7" t="s">
        <v>9903</v>
      </c>
      <c r="AQ749" s="79">
        <v>3</v>
      </c>
      <c r="AR749" s="79">
        <v>3</v>
      </c>
      <c r="AS749" s="79">
        <v>1</v>
      </c>
      <c r="AT749" s="79">
        <v>1</v>
      </c>
      <c r="AU749" s="79">
        <v>1</v>
      </c>
      <c r="AV749" s="79">
        <v>0</v>
      </c>
      <c r="AW749" s="79">
        <v>0</v>
      </c>
      <c r="AX749" s="127">
        <v>0</v>
      </c>
      <c r="AY749" s="127">
        <v>1</v>
      </c>
      <c r="AZ749" s="79">
        <v>1</v>
      </c>
      <c r="BA749" s="79">
        <v>0</v>
      </c>
      <c r="BB749" s="79">
        <v>0</v>
      </c>
      <c r="BC749" s="79">
        <v>1</v>
      </c>
      <c r="BD749" s="79">
        <v>0</v>
      </c>
      <c r="BE749" s="79">
        <v>0</v>
      </c>
      <c r="BF749" s="79">
        <v>1</v>
      </c>
      <c r="BG749" s="79">
        <v>0</v>
      </c>
      <c r="BH749" s="79">
        <v>0</v>
      </c>
      <c r="BI749" s="79">
        <v>0</v>
      </c>
      <c r="BJ749" s="79">
        <v>0</v>
      </c>
      <c r="BK749" s="129">
        <v>1</v>
      </c>
      <c r="BL749" s="79">
        <v>0</v>
      </c>
      <c r="BM749" s="128">
        <v>0</v>
      </c>
      <c r="BN749" s="79">
        <v>0</v>
      </c>
      <c r="BO749" s="79">
        <v>0</v>
      </c>
      <c r="BP749" s="79">
        <v>0</v>
      </c>
      <c r="BQ749" s="79">
        <v>0</v>
      </c>
      <c r="BR749" s="9">
        <v>0</v>
      </c>
      <c r="BS749" s="9">
        <v>0</v>
      </c>
      <c r="BT749" s="9">
        <v>0</v>
      </c>
      <c r="BU749" s="9">
        <v>0</v>
      </c>
      <c r="BV749" s="9">
        <v>0</v>
      </c>
      <c r="BW749" s="9">
        <v>0</v>
      </c>
      <c r="BX749" s="9">
        <v>0</v>
      </c>
      <c r="BY749" s="9">
        <v>0</v>
      </c>
      <c r="BZ749" s="9">
        <v>0</v>
      </c>
      <c r="CA749" s="9">
        <v>0</v>
      </c>
      <c r="CB749" s="9">
        <v>0</v>
      </c>
      <c r="CC749" s="9">
        <v>0</v>
      </c>
      <c r="CD749" s="9">
        <v>0</v>
      </c>
      <c r="CE749" s="9">
        <v>0</v>
      </c>
      <c r="CF749" s="9">
        <v>0</v>
      </c>
      <c r="CG749" s="9">
        <v>0</v>
      </c>
      <c r="CH749" s="98">
        <v>0</v>
      </c>
      <c r="CI749" s="98">
        <v>0</v>
      </c>
      <c r="CJ749" s="9">
        <v>0</v>
      </c>
      <c r="CK749" s="9">
        <v>0</v>
      </c>
      <c r="CL749" s="9">
        <v>0</v>
      </c>
      <c r="CM749" s="9">
        <v>0</v>
      </c>
      <c r="CN749" s="9">
        <v>0</v>
      </c>
      <c r="CO749" s="9">
        <v>0</v>
      </c>
      <c r="CP749" s="9">
        <v>0</v>
      </c>
      <c r="CQ749" s="9">
        <v>0</v>
      </c>
      <c r="CR749" s="9">
        <v>0</v>
      </c>
      <c r="CS749" s="9">
        <v>0</v>
      </c>
      <c r="CT749" s="9">
        <v>0</v>
      </c>
      <c r="CU749" s="9">
        <v>0</v>
      </c>
      <c r="CV749" s="9">
        <v>0</v>
      </c>
      <c r="CW749" s="9">
        <v>0</v>
      </c>
      <c r="CX749" s="9">
        <v>0</v>
      </c>
      <c r="CY749" s="9">
        <v>0</v>
      </c>
      <c r="CZ749" s="9">
        <v>0</v>
      </c>
      <c r="DA749" s="9">
        <v>0</v>
      </c>
      <c r="DB749" s="9">
        <v>0</v>
      </c>
      <c r="DC749" s="7" t="s">
        <v>9903</v>
      </c>
      <c r="DK749" s="9"/>
      <c r="DM749" s="11" t="s">
        <v>8760</v>
      </c>
      <c r="DN749" s="16">
        <v>0</v>
      </c>
      <c r="DO749" s="16">
        <v>0</v>
      </c>
      <c r="DP749" s="16">
        <v>0</v>
      </c>
      <c r="DQ749" s="16">
        <v>0</v>
      </c>
      <c r="DR749" s="16">
        <v>0</v>
      </c>
      <c r="DS749" s="16">
        <f t="shared" si="93"/>
        <v>0</v>
      </c>
      <c r="DT749" s="11" t="s">
        <v>8760</v>
      </c>
    </row>
    <row r="750" spans="1:124" x14ac:dyDescent="0.25">
      <c r="AP750" s="7" t="s">
        <v>9904</v>
      </c>
      <c r="AQ750" s="79">
        <v>10</v>
      </c>
      <c r="AR750" s="79">
        <v>3</v>
      </c>
      <c r="AS750" s="79">
        <v>5</v>
      </c>
      <c r="AT750" s="79">
        <v>3</v>
      </c>
      <c r="AU750" s="79">
        <v>2</v>
      </c>
      <c r="AV750" s="79">
        <v>0</v>
      </c>
      <c r="AW750" s="79">
        <v>0</v>
      </c>
      <c r="AX750" s="127">
        <v>0</v>
      </c>
      <c r="AY750" s="127">
        <v>1</v>
      </c>
      <c r="AZ750" s="79">
        <v>1</v>
      </c>
      <c r="BA750" s="79">
        <v>0</v>
      </c>
      <c r="BB750" s="79">
        <v>0</v>
      </c>
      <c r="BC750" s="79">
        <v>1</v>
      </c>
      <c r="BD750" s="79">
        <v>0</v>
      </c>
      <c r="BE750" s="79">
        <v>0</v>
      </c>
      <c r="BF750" s="79">
        <v>1</v>
      </c>
      <c r="BG750" s="79">
        <v>0</v>
      </c>
      <c r="BH750" s="79">
        <v>0</v>
      </c>
      <c r="BI750" s="79">
        <v>0</v>
      </c>
      <c r="BJ750" s="79">
        <v>0</v>
      </c>
      <c r="BK750" s="129">
        <v>1</v>
      </c>
      <c r="BL750" s="79">
        <v>0</v>
      </c>
      <c r="BM750" s="128">
        <v>0</v>
      </c>
      <c r="BN750" s="79">
        <v>0</v>
      </c>
      <c r="BO750" s="79">
        <v>0</v>
      </c>
      <c r="BP750" s="79">
        <v>0</v>
      </c>
      <c r="BQ750" s="79">
        <v>0</v>
      </c>
      <c r="BR750" s="9">
        <v>0</v>
      </c>
      <c r="BS750" s="9">
        <v>0</v>
      </c>
      <c r="BT750" s="9">
        <v>0</v>
      </c>
      <c r="BU750" s="9">
        <v>0</v>
      </c>
      <c r="BV750" s="9">
        <v>0</v>
      </c>
      <c r="BW750" s="9">
        <v>0</v>
      </c>
      <c r="BX750" s="9">
        <v>0</v>
      </c>
      <c r="BY750" s="9">
        <v>0</v>
      </c>
      <c r="BZ750" s="9">
        <v>0</v>
      </c>
      <c r="CA750" s="9">
        <v>0</v>
      </c>
      <c r="CB750" s="9">
        <v>0</v>
      </c>
      <c r="CC750" s="9">
        <v>0</v>
      </c>
      <c r="CD750" s="9">
        <v>0</v>
      </c>
      <c r="CE750" s="9">
        <v>0</v>
      </c>
      <c r="CF750" s="9">
        <v>0</v>
      </c>
      <c r="CG750" s="9">
        <v>0</v>
      </c>
      <c r="CH750" s="98">
        <v>0</v>
      </c>
      <c r="CI750" s="98">
        <v>0</v>
      </c>
      <c r="CJ750" s="9">
        <v>0</v>
      </c>
      <c r="CK750" s="9">
        <v>0</v>
      </c>
      <c r="CL750" s="9">
        <v>0</v>
      </c>
      <c r="CM750" s="9">
        <v>0</v>
      </c>
      <c r="CN750" s="9">
        <v>0</v>
      </c>
      <c r="CO750" s="9">
        <v>0</v>
      </c>
      <c r="CP750" s="9">
        <v>0</v>
      </c>
      <c r="CQ750" s="9">
        <v>0</v>
      </c>
      <c r="CR750" s="9">
        <v>0</v>
      </c>
      <c r="CS750" s="9">
        <v>0</v>
      </c>
      <c r="CT750" s="9">
        <v>0</v>
      </c>
      <c r="CU750" s="9">
        <v>0</v>
      </c>
      <c r="CV750" s="9">
        <v>0</v>
      </c>
      <c r="CW750" s="9">
        <v>0</v>
      </c>
      <c r="CX750" s="9">
        <v>0</v>
      </c>
      <c r="CY750" s="9">
        <v>0</v>
      </c>
      <c r="CZ750" s="9">
        <v>0</v>
      </c>
      <c r="DA750" s="9">
        <v>0</v>
      </c>
      <c r="DB750" s="9">
        <v>0</v>
      </c>
      <c r="DC750" s="7" t="s">
        <v>9904</v>
      </c>
      <c r="DK750" s="9"/>
      <c r="DM750" s="88" t="s">
        <v>8761</v>
      </c>
      <c r="DN750" s="89">
        <v>0</v>
      </c>
      <c r="DO750" s="89">
        <v>0</v>
      </c>
      <c r="DP750" s="89">
        <v>0</v>
      </c>
      <c r="DQ750" s="89">
        <v>1</v>
      </c>
      <c r="DR750" s="89">
        <v>0</v>
      </c>
      <c r="DS750" s="16">
        <f t="shared" ref="DS750:DS756" si="94">SUM(DN750:DQ750)</f>
        <v>1</v>
      </c>
      <c r="DT750" s="88" t="s">
        <v>8761</v>
      </c>
    </row>
    <row r="751" spans="1:124" x14ac:dyDescent="0.25">
      <c r="S751" s="11" t="s">
        <v>9788</v>
      </c>
      <c r="T751" s="11" t="s">
        <v>195</v>
      </c>
      <c r="U751" s="11" t="s">
        <v>140</v>
      </c>
      <c r="V751" s="11" t="s">
        <v>157</v>
      </c>
      <c r="W751" s="11" t="s">
        <v>89</v>
      </c>
      <c r="X751" s="11" t="s">
        <v>343</v>
      </c>
      <c r="Y751" s="11" t="s">
        <v>9789</v>
      </c>
      <c r="AP751" s="7" t="s">
        <v>9905</v>
      </c>
      <c r="AQ751" s="79">
        <v>51</v>
      </c>
      <c r="AR751" s="79">
        <v>46</v>
      </c>
      <c r="AS751" s="79">
        <v>37</v>
      </c>
      <c r="AT751" s="79">
        <v>28</v>
      </c>
      <c r="AU751" s="79">
        <v>23</v>
      </c>
      <c r="AV751" s="79">
        <v>12</v>
      </c>
      <c r="AW751" s="79">
        <v>18</v>
      </c>
      <c r="AX751" s="127">
        <v>8</v>
      </c>
      <c r="AY751" s="127">
        <v>10</v>
      </c>
      <c r="AZ751" s="79">
        <v>4</v>
      </c>
      <c r="BA751" s="79">
        <v>1</v>
      </c>
      <c r="BB751" s="79">
        <v>5</v>
      </c>
      <c r="BC751" s="79">
        <v>3</v>
      </c>
      <c r="BD751" s="79">
        <v>0</v>
      </c>
      <c r="BE751" s="79">
        <v>0</v>
      </c>
      <c r="BF751" s="79">
        <v>2</v>
      </c>
      <c r="BG751" s="79">
        <v>0</v>
      </c>
      <c r="BH751" s="79">
        <v>0</v>
      </c>
      <c r="BI751" s="79">
        <v>0</v>
      </c>
      <c r="BJ751" s="79">
        <v>4</v>
      </c>
      <c r="BK751" s="79">
        <v>1</v>
      </c>
      <c r="BL751" s="129">
        <v>1</v>
      </c>
      <c r="BM751" s="130">
        <v>0</v>
      </c>
      <c r="BN751" s="79">
        <v>0</v>
      </c>
      <c r="BO751" s="79">
        <v>0</v>
      </c>
      <c r="BP751" s="79">
        <v>0</v>
      </c>
      <c r="BQ751" s="79">
        <v>0</v>
      </c>
      <c r="BR751" s="9">
        <v>0</v>
      </c>
      <c r="BS751" s="9">
        <v>0</v>
      </c>
      <c r="BT751" s="9">
        <v>0</v>
      </c>
      <c r="BU751" s="9">
        <v>0</v>
      </c>
      <c r="BV751" s="9">
        <v>0</v>
      </c>
      <c r="BW751" s="9">
        <v>0</v>
      </c>
      <c r="BX751" s="9">
        <v>0</v>
      </c>
      <c r="BY751" s="9">
        <v>0</v>
      </c>
      <c r="BZ751" s="9">
        <v>0</v>
      </c>
      <c r="CA751" s="9">
        <v>0</v>
      </c>
      <c r="CB751" s="9">
        <v>0</v>
      </c>
      <c r="CC751" s="9">
        <v>0</v>
      </c>
      <c r="CD751" s="9">
        <v>0</v>
      </c>
      <c r="CE751" s="9">
        <v>0</v>
      </c>
      <c r="CF751" s="9">
        <v>0</v>
      </c>
      <c r="CG751" s="9">
        <v>0</v>
      </c>
      <c r="CH751" s="98">
        <v>0</v>
      </c>
      <c r="CI751" s="98">
        <v>0</v>
      </c>
      <c r="CJ751" s="9">
        <v>0</v>
      </c>
      <c r="CK751" s="9">
        <v>0</v>
      </c>
      <c r="CL751" s="9">
        <v>0</v>
      </c>
      <c r="CM751" s="9">
        <v>0</v>
      </c>
      <c r="CN751" s="9">
        <v>0</v>
      </c>
      <c r="CO751" s="9">
        <v>0</v>
      </c>
      <c r="CP751" s="9">
        <v>0</v>
      </c>
      <c r="CQ751" s="9">
        <v>0</v>
      </c>
      <c r="CR751" s="9">
        <v>0</v>
      </c>
      <c r="CS751" s="9">
        <v>0</v>
      </c>
      <c r="CT751" s="9">
        <v>0</v>
      </c>
      <c r="CU751" s="9">
        <v>0</v>
      </c>
      <c r="CV751" s="9">
        <v>0</v>
      </c>
      <c r="CW751" s="9">
        <v>0</v>
      </c>
      <c r="CX751" s="9">
        <v>0</v>
      </c>
      <c r="CY751" s="9">
        <v>0</v>
      </c>
      <c r="CZ751" s="9">
        <v>0</v>
      </c>
      <c r="DA751" s="9">
        <v>0</v>
      </c>
      <c r="DB751" s="9">
        <v>0</v>
      </c>
      <c r="DC751" s="7" t="s">
        <v>9905</v>
      </c>
      <c r="DE751" s="131" t="s">
        <v>9856</v>
      </c>
      <c r="DK751" s="9"/>
      <c r="DM751" s="11" t="s">
        <v>8762</v>
      </c>
      <c r="DN751" s="16">
        <v>0</v>
      </c>
      <c r="DO751" s="16">
        <v>0</v>
      </c>
      <c r="DP751" s="16">
        <v>0</v>
      </c>
      <c r="DQ751" s="16">
        <v>2</v>
      </c>
      <c r="DR751" s="16">
        <v>0</v>
      </c>
      <c r="DS751" s="16">
        <f t="shared" si="94"/>
        <v>2</v>
      </c>
      <c r="DT751" s="11" t="s">
        <v>8762</v>
      </c>
    </row>
    <row r="752" spans="1:124" x14ac:dyDescent="0.25">
      <c r="S752" s="11" t="s">
        <v>8756</v>
      </c>
      <c r="T752" s="16">
        <v>0</v>
      </c>
      <c r="U752" s="16">
        <v>0</v>
      </c>
      <c r="V752" s="16">
        <v>0</v>
      </c>
      <c r="W752" s="16">
        <v>0</v>
      </c>
      <c r="X752" s="16">
        <v>0</v>
      </c>
      <c r="Y752" s="16">
        <f t="shared" ref="Y752:Y762" si="95">SUM(T752:W752)</f>
        <v>0</v>
      </c>
      <c r="Z752" s="11" t="s">
        <v>8756</v>
      </c>
      <c r="AP752" s="7" t="s">
        <v>9857</v>
      </c>
      <c r="AQ752" s="132">
        <v>43</v>
      </c>
      <c r="AR752" s="132">
        <v>44</v>
      </c>
      <c r="AS752" s="132">
        <v>45</v>
      </c>
      <c r="AT752" s="132">
        <v>46</v>
      </c>
      <c r="AU752" s="132">
        <v>47</v>
      </c>
      <c r="AV752" s="132">
        <v>48</v>
      </c>
      <c r="AW752" s="132">
        <v>49</v>
      </c>
      <c r="AX752" s="132">
        <v>50</v>
      </c>
      <c r="AY752" s="132">
        <v>51</v>
      </c>
      <c r="AZ752" s="132">
        <v>52</v>
      </c>
      <c r="BA752" s="132">
        <v>53</v>
      </c>
      <c r="BB752" s="132">
        <v>54</v>
      </c>
      <c r="BC752" s="132">
        <v>55</v>
      </c>
      <c r="BD752" s="132">
        <v>56</v>
      </c>
      <c r="BE752" s="132">
        <v>57</v>
      </c>
      <c r="BF752" s="132">
        <v>58</v>
      </c>
      <c r="BG752" s="132">
        <v>59</v>
      </c>
      <c r="BH752" s="132">
        <v>60</v>
      </c>
      <c r="BI752" s="132">
        <v>61</v>
      </c>
      <c r="BJ752" s="132">
        <v>62</v>
      </c>
      <c r="BK752" s="132">
        <v>63</v>
      </c>
      <c r="BL752" s="132">
        <v>64</v>
      </c>
      <c r="BM752" s="132">
        <v>65</v>
      </c>
      <c r="BN752" s="132">
        <v>66</v>
      </c>
      <c r="BO752" s="132">
        <v>67</v>
      </c>
      <c r="BP752" s="132">
        <v>68</v>
      </c>
      <c r="BQ752" s="132">
        <v>69</v>
      </c>
      <c r="BR752" s="132">
        <v>70</v>
      </c>
      <c r="BS752" s="132">
        <v>71</v>
      </c>
      <c r="BT752" s="132">
        <v>72</v>
      </c>
      <c r="BU752" s="132">
        <v>73</v>
      </c>
      <c r="BV752" s="132">
        <v>74</v>
      </c>
      <c r="BW752" s="132">
        <v>75</v>
      </c>
      <c r="BX752" s="132">
        <v>76</v>
      </c>
      <c r="BY752" s="132">
        <v>77</v>
      </c>
      <c r="BZ752" s="132">
        <v>78</v>
      </c>
      <c r="CA752" s="132">
        <v>79</v>
      </c>
      <c r="CB752" s="132">
        <v>80</v>
      </c>
      <c r="CC752" s="132">
        <v>81</v>
      </c>
      <c r="CD752" s="132">
        <v>82</v>
      </c>
      <c r="CE752" s="132">
        <v>83</v>
      </c>
      <c r="CF752" s="132">
        <v>84</v>
      </c>
      <c r="CG752" s="132">
        <v>85</v>
      </c>
      <c r="CH752" s="132">
        <v>86</v>
      </c>
      <c r="CI752" s="132" t="s">
        <v>8737</v>
      </c>
      <c r="CJ752" s="132" t="s">
        <v>8732</v>
      </c>
      <c r="CK752" s="132" t="s">
        <v>8738</v>
      </c>
      <c r="CL752" s="132" t="s">
        <v>8733</v>
      </c>
      <c r="CM752" s="132" t="s">
        <v>8739</v>
      </c>
      <c r="CN752" s="132" t="s">
        <v>8734</v>
      </c>
      <c r="CO752" s="132" t="s">
        <v>8740</v>
      </c>
      <c r="CP752" s="132" t="s">
        <v>8735</v>
      </c>
      <c r="CQ752" s="132" t="s">
        <v>8741</v>
      </c>
      <c r="CR752" s="132">
        <v>96</v>
      </c>
      <c r="CS752" s="132" t="s">
        <v>8742</v>
      </c>
      <c r="CT752" s="132" t="s">
        <v>8736</v>
      </c>
      <c r="CU752" s="132">
        <v>99</v>
      </c>
      <c r="CV752" s="132">
        <v>100</v>
      </c>
      <c r="CW752" s="132">
        <v>101</v>
      </c>
      <c r="CX752" s="132">
        <v>102</v>
      </c>
      <c r="CY752" s="132">
        <v>103</v>
      </c>
      <c r="CZ752" s="132">
        <v>104</v>
      </c>
      <c r="DA752" s="132">
        <v>105</v>
      </c>
      <c r="DB752" s="132">
        <v>106</v>
      </c>
      <c r="DE752" s="133" t="s">
        <v>9858</v>
      </c>
      <c r="DF752" s="7" t="s">
        <v>9859</v>
      </c>
      <c r="DG752" s="7" t="s">
        <v>9851</v>
      </c>
      <c r="DI752" s="7" t="s">
        <v>9906</v>
      </c>
      <c r="DK752" s="9"/>
      <c r="DM752" s="88" t="s">
        <v>8763</v>
      </c>
      <c r="DN752" s="89">
        <v>0</v>
      </c>
      <c r="DO752" s="89">
        <v>5</v>
      </c>
      <c r="DP752" s="89">
        <v>0</v>
      </c>
      <c r="DQ752" s="89">
        <v>14</v>
      </c>
      <c r="DR752" s="89">
        <v>0</v>
      </c>
      <c r="DS752" s="16">
        <f t="shared" si="94"/>
        <v>19</v>
      </c>
      <c r="DT752" s="88" t="s">
        <v>8763</v>
      </c>
    </row>
    <row r="753" spans="1:124" x14ac:dyDescent="0.25">
      <c r="S753" s="88" t="s">
        <v>8757</v>
      </c>
      <c r="T753" s="89">
        <v>0</v>
      </c>
      <c r="U753" s="89">
        <v>0</v>
      </c>
      <c r="V753" s="89">
        <v>0</v>
      </c>
      <c r="W753" s="89">
        <v>0</v>
      </c>
      <c r="X753" s="89">
        <v>0</v>
      </c>
      <c r="Y753" s="16">
        <f t="shared" si="95"/>
        <v>0</v>
      </c>
      <c r="Z753" s="88" t="s">
        <v>8757</v>
      </c>
      <c r="AP753" s="11" t="s">
        <v>9907</v>
      </c>
      <c r="AQ753" s="134">
        <v>713</v>
      </c>
      <c r="AR753" s="93">
        <v>352</v>
      </c>
      <c r="AS753" s="93">
        <v>266</v>
      </c>
      <c r="AT753" s="93">
        <v>249</v>
      </c>
      <c r="AU753" s="93">
        <v>156</v>
      </c>
      <c r="AV753" s="93">
        <v>84</v>
      </c>
      <c r="AW753" s="93">
        <v>62</v>
      </c>
      <c r="AX753" s="114">
        <v>82</v>
      </c>
      <c r="AY753" s="114">
        <v>42</v>
      </c>
      <c r="AZ753" s="93">
        <v>52</v>
      </c>
      <c r="BA753" s="93">
        <v>37</v>
      </c>
      <c r="BB753" s="93">
        <v>17</v>
      </c>
      <c r="BC753" s="93">
        <v>19</v>
      </c>
      <c r="BD753" s="93">
        <v>37</v>
      </c>
      <c r="BE753" s="93">
        <v>13</v>
      </c>
      <c r="BF753" s="93">
        <v>19</v>
      </c>
      <c r="BG753" s="93">
        <v>16</v>
      </c>
      <c r="BH753" s="16">
        <v>11</v>
      </c>
      <c r="BI753" s="93">
        <v>3</v>
      </c>
      <c r="BJ753" s="93">
        <v>6</v>
      </c>
      <c r="BK753" s="93">
        <v>2</v>
      </c>
      <c r="BL753" s="93">
        <v>3</v>
      </c>
      <c r="BM753" s="93">
        <v>5</v>
      </c>
      <c r="BN753" s="93">
        <v>3</v>
      </c>
      <c r="BO753" s="93">
        <v>0</v>
      </c>
      <c r="BP753" s="93">
        <v>0</v>
      </c>
      <c r="BQ753" s="93">
        <v>0</v>
      </c>
      <c r="BR753" s="16">
        <v>1</v>
      </c>
      <c r="BS753" s="16">
        <v>2</v>
      </c>
      <c r="BT753" s="16">
        <v>1</v>
      </c>
      <c r="BU753" s="16">
        <v>1</v>
      </c>
      <c r="BV753" s="16">
        <v>1</v>
      </c>
      <c r="BW753" s="147" t="s">
        <v>8493</v>
      </c>
      <c r="BX753" s="16">
        <v>1</v>
      </c>
      <c r="BY753" s="16">
        <v>1</v>
      </c>
      <c r="BZ753" s="16">
        <v>1</v>
      </c>
      <c r="CA753" s="16">
        <v>0</v>
      </c>
      <c r="CB753" s="16">
        <v>0</v>
      </c>
      <c r="CC753" s="16">
        <v>0</v>
      </c>
      <c r="CD753" s="16">
        <v>0</v>
      </c>
      <c r="CE753" s="16">
        <v>4</v>
      </c>
      <c r="CF753" s="16">
        <v>0</v>
      </c>
      <c r="CG753" s="16">
        <v>0</v>
      </c>
      <c r="CH753" s="95">
        <v>0</v>
      </c>
      <c r="CI753" s="95">
        <v>0</v>
      </c>
      <c r="CJ753" s="16">
        <v>1</v>
      </c>
      <c r="CK753" s="16">
        <v>0</v>
      </c>
      <c r="CL753" s="16">
        <v>0</v>
      </c>
      <c r="CM753" s="16">
        <v>0</v>
      </c>
      <c r="CN753" s="16">
        <v>0</v>
      </c>
      <c r="CO753" s="16">
        <v>0</v>
      </c>
      <c r="CP753" s="16">
        <v>0</v>
      </c>
      <c r="CQ753" s="16">
        <v>0</v>
      </c>
      <c r="CR753" s="138">
        <v>1</v>
      </c>
      <c r="CS753" s="16">
        <v>0</v>
      </c>
      <c r="CT753" s="16">
        <v>0</v>
      </c>
      <c r="CU753" s="16">
        <v>0</v>
      </c>
      <c r="CV753" s="16">
        <v>0</v>
      </c>
      <c r="CW753" s="16">
        <v>0</v>
      </c>
      <c r="CX753" s="16">
        <v>0</v>
      </c>
      <c r="CY753" s="16">
        <v>0</v>
      </c>
      <c r="CZ753" s="16">
        <v>0</v>
      </c>
      <c r="DA753" s="16">
        <v>0</v>
      </c>
      <c r="DB753" s="16">
        <v>0</v>
      </c>
      <c r="DC753" s="7" t="s">
        <v>9907</v>
      </c>
      <c r="DE753" s="148" t="s">
        <v>9864</v>
      </c>
      <c r="DF753" s="7" t="s">
        <v>9863</v>
      </c>
      <c r="DG753" s="149" t="s">
        <v>9864</v>
      </c>
      <c r="DI753" s="9">
        <v>0</v>
      </c>
      <c r="DJ753" s="9"/>
      <c r="DK753" s="9"/>
      <c r="DM753" s="11" t="s">
        <v>8764</v>
      </c>
      <c r="DN753" s="16">
        <v>1</v>
      </c>
      <c r="DO753" s="16">
        <v>11</v>
      </c>
      <c r="DP753" s="16">
        <v>8</v>
      </c>
      <c r="DQ753" s="16">
        <v>30</v>
      </c>
      <c r="DR753" s="16">
        <v>19</v>
      </c>
      <c r="DS753" s="16">
        <f t="shared" si="94"/>
        <v>50</v>
      </c>
      <c r="DT753" s="11" t="s">
        <v>8764</v>
      </c>
    </row>
    <row r="754" spans="1:124" x14ac:dyDescent="0.25">
      <c r="S754" s="11" t="s">
        <v>8758</v>
      </c>
      <c r="T754" s="16">
        <v>0</v>
      </c>
      <c r="U754" s="16">
        <v>0</v>
      </c>
      <c r="V754" s="16">
        <v>0</v>
      </c>
      <c r="W754" s="16">
        <v>0</v>
      </c>
      <c r="X754" s="16">
        <v>0</v>
      </c>
      <c r="Y754" s="16">
        <f t="shared" si="95"/>
        <v>0</v>
      </c>
      <c r="Z754" s="11" t="s">
        <v>8758</v>
      </c>
      <c r="AP754" s="11" t="s">
        <v>9908</v>
      </c>
      <c r="AQ754" s="93">
        <v>1</v>
      </c>
      <c r="AR754" s="93">
        <v>28</v>
      </c>
      <c r="AS754" s="93">
        <v>72</v>
      </c>
      <c r="AT754" s="93">
        <v>273</v>
      </c>
      <c r="AU754" s="134">
        <v>355</v>
      </c>
      <c r="AV754" s="93">
        <v>161</v>
      </c>
      <c r="AW754" s="93">
        <v>145</v>
      </c>
      <c r="AX754" s="114">
        <v>92</v>
      </c>
      <c r="AY754" s="114">
        <v>72</v>
      </c>
      <c r="AZ754" s="93">
        <v>60</v>
      </c>
      <c r="BA754" s="93">
        <v>43</v>
      </c>
      <c r="BB754" s="93">
        <v>40</v>
      </c>
      <c r="BC754" s="93">
        <v>31</v>
      </c>
      <c r="BD754" s="93">
        <v>39</v>
      </c>
      <c r="BE754" s="93">
        <v>28</v>
      </c>
      <c r="BF754" s="93">
        <v>32</v>
      </c>
      <c r="BG754" s="93">
        <v>17</v>
      </c>
      <c r="BH754" s="16">
        <v>29</v>
      </c>
      <c r="BI754" s="93">
        <v>10</v>
      </c>
      <c r="BJ754" s="93">
        <v>15</v>
      </c>
      <c r="BK754" s="93">
        <v>6</v>
      </c>
      <c r="BL754" s="93">
        <v>14</v>
      </c>
      <c r="BM754" s="93">
        <v>7</v>
      </c>
      <c r="BN754" s="93">
        <v>4</v>
      </c>
      <c r="BO754" s="93">
        <v>1</v>
      </c>
      <c r="BP754" s="93">
        <v>0</v>
      </c>
      <c r="BQ754" s="93">
        <v>0</v>
      </c>
      <c r="BR754" s="16">
        <v>5</v>
      </c>
      <c r="BS754" s="16">
        <v>1</v>
      </c>
      <c r="BT754" s="16">
        <v>1</v>
      </c>
      <c r="BU754" s="16">
        <v>2</v>
      </c>
      <c r="BV754" s="16">
        <v>3</v>
      </c>
      <c r="BW754" s="147" t="s">
        <v>25</v>
      </c>
      <c r="BX754" s="16">
        <v>1</v>
      </c>
      <c r="BY754" s="16">
        <v>0</v>
      </c>
      <c r="BZ754" s="16">
        <v>0</v>
      </c>
      <c r="CA754" s="16">
        <v>0</v>
      </c>
      <c r="CB754" s="16">
        <v>0</v>
      </c>
      <c r="CC754" s="16">
        <v>0</v>
      </c>
      <c r="CD754" s="16">
        <v>0</v>
      </c>
      <c r="CE754" s="138">
        <v>5</v>
      </c>
      <c r="CF754" s="16">
        <v>0</v>
      </c>
      <c r="CG754" s="16">
        <v>0</v>
      </c>
      <c r="CH754" s="95">
        <v>0</v>
      </c>
      <c r="CI754" s="95">
        <v>0</v>
      </c>
      <c r="CJ754" s="16">
        <v>0</v>
      </c>
      <c r="CK754" s="16">
        <v>0</v>
      </c>
      <c r="CL754" s="16">
        <v>0</v>
      </c>
      <c r="CM754" s="16">
        <v>0</v>
      </c>
      <c r="CN754" s="16">
        <v>0</v>
      </c>
      <c r="CO754" s="16">
        <v>0</v>
      </c>
      <c r="CP754" s="16">
        <v>0</v>
      </c>
      <c r="CQ754" s="16">
        <v>0</v>
      </c>
      <c r="CR754" s="16">
        <v>0</v>
      </c>
      <c r="CS754" s="16">
        <v>0</v>
      </c>
      <c r="CT754" s="16">
        <v>0</v>
      </c>
      <c r="CU754" s="16">
        <v>0</v>
      </c>
      <c r="CV754" s="16">
        <v>0</v>
      </c>
      <c r="CW754" s="16">
        <v>0</v>
      </c>
      <c r="CX754" s="16">
        <v>0</v>
      </c>
      <c r="CY754" s="16">
        <v>0</v>
      </c>
      <c r="CZ754" s="16">
        <v>0</v>
      </c>
      <c r="DA754" s="16">
        <v>0</v>
      </c>
      <c r="DB754" s="16">
        <v>0</v>
      </c>
      <c r="DC754" s="7" t="s">
        <v>9908</v>
      </c>
      <c r="DE754" s="148" t="s">
        <v>9862</v>
      </c>
      <c r="DF754" s="7" t="s">
        <v>9867</v>
      </c>
      <c r="DG754" s="149" t="s">
        <v>9862</v>
      </c>
      <c r="DI754" s="9">
        <v>0</v>
      </c>
      <c r="DK754" s="9"/>
      <c r="DM754" s="88" t="s">
        <v>8765</v>
      </c>
      <c r="DN754" s="89">
        <v>11</v>
      </c>
      <c r="DO754" s="89">
        <v>50</v>
      </c>
      <c r="DP754" s="89">
        <v>9</v>
      </c>
      <c r="DQ754" s="89">
        <v>67</v>
      </c>
      <c r="DR754" s="89">
        <v>68</v>
      </c>
      <c r="DS754" s="16">
        <f t="shared" si="94"/>
        <v>137</v>
      </c>
      <c r="DT754" s="88" t="s">
        <v>8765</v>
      </c>
    </row>
    <row r="755" spans="1:124" x14ac:dyDescent="0.25">
      <c r="S755" s="88" t="s">
        <v>8759</v>
      </c>
      <c r="T755" s="89">
        <v>0</v>
      </c>
      <c r="U755" s="89">
        <v>0</v>
      </c>
      <c r="V755" s="89">
        <v>0</v>
      </c>
      <c r="W755" s="89">
        <v>0</v>
      </c>
      <c r="X755" s="89">
        <v>0</v>
      </c>
      <c r="Y755" s="16">
        <f t="shared" si="95"/>
        <v>0</v>
      </c>
      <c r="Z755" s="88" t="s">
        <v>8759</v>
      </c>
      <c r="AP755" s="11" t="s">
        <v>9909</v>
      </c>
      <c r="AQ755" s="93">
        <v>0</v>
      </c>
      <c r="AR755" s="93">
        <v>0</v>
      </c>
      <c r="AS755" s="93">
        <v>0</v>
      </c>
      <c r="AT755" s="93">
        <v>0</v>
      </c>
      <c r="AU755" s="93">
        <v>2</v>
      </c>
      <c r="AV755" s="93">
        <v>15</v>
      </c>
      <c r="AW755" s="93">
        <v>39</v>
      </c>
      <c r="AX755" s="114">
        <v>174</v>
      </c>
      <c r="AY755" s="114">
        <v>257</v>
      </c>
      <c r="AZ755" s="134">
        <v>409</v>
      </c>
      <c r="BA755" s="93">
        <v>233</v>
      </c>
      <c r="BB755" s="93">
        <v>203</v>
      </c>
      <c r="BC755" s="93">
        <v>114</v>
      </c>
      <c r="BD755" s="93">
        <v>154</v>
      </c>
      <c r="BE755" s="93">
        <v>112</v>
      </c>
      <c r="BF755" s="93">
        <v>124</v>
      </c>
      <c r="BG755" s="93">
        <v>60</v>
      </c>
      <c r="BH755" s="16">
        <v>87</v>
      </c>
      <c r="BI755" s="93">
        <v>39</v>
      </c>
      <c r="BJ755" s="93">
        <v>57</v>
      </c>
      <c r="BK755" s="93">
        <v>29</v>
      </c>
      <c r="BL755" s="93">
        <v>50</v>
      </c>
      <c r="BM755" s="93">
        <v>34</v>
      </c>
      <c r="BN755" s="93">
        <v>35</v>
      </c>
      <c r="BO755" s="93">
        <v>18</v>
      </c>
      <c r="BP755" s="93">
        <v>21</v>
      </c>
      <c r="BQ755" s="93">
        <v>18</v>
      </c>
      <c r="BR755" s="16">
        <v>25</v>
      </c>
      <c r="BS755" s="16">
        <v>6</v>
      </c>
      <c r="BT755" s="16">
        <v>3</v>
      </c>
      <c r="BU755" s="16">
        <v>5</v>
      </c>
      <c r="BV755" s="16">
        <v>6</v>
      </c>
      <c r="BW755" s="147" t="s">
        <v>8493</v>
      </c>
      <c r="BX755" s="16">
        <v>2</v>
      </c>
      <c r="BY755" s="16">
        <v>2</v>
      </c>
      <c r="BZ755" s="16">
        <v>0</v>
      </c>
      <c r="CA755" s="16">
        <v>2</v>
      </c>
      <c r="CB755" s="16">
        <v>5</v>
      </c>
      <c r="CC755" s="16">
        <v>1</v>
      </c>
      <c r="CD755" s="16">
        <v>0</v>
      </c>
      <c r="CE755" s="16">
        <v>4</v>
      </c>
      <c r="CF755" s="16">
        <v>0</v>
      </c>
      <c r="CG755" s="16">
        <v>0</v>
      </c>
      <c r="CH755" s="95">
        <v>0</v>
      </c>
      <c r="CI755" s="95">
        <v>0</v>
      </c>
      <c r="CJ755" s="16">
        <v>0</v>
      </c>
      <c r="CK755" s="16">
        <v>0</v>
      </c>
      <c r="CL755" s="16">
        <v>0</v>
      </c>
      <c r="CM755" s="16">
        <v>5</v>
      </c>
      <c r="CN755" s="16">
        <v>1</v>
      </c>
      <c r="CO755" s="16">
        <v>1</v>
      </c>
      <c r="CP755" s="16">
        <v>1</v>
      </c>
      <c r="CQ755" s="16">
        <v>0</v>
      </c>
      <c r="CR755" s="16">
        <v>0</v>
      </c>
      <c r="CS755" s="138">
        <v>1</v>
      </c>
      <c r="CT755" s="16">
        <v>0</v>
      </c>
      <c r="CU755" s="16">
        <v>0</v>
      </c>
      <c r="CV755" s="16">
        <v>0</v>
      </c>
      <c r="CW755" s="16">
        <v>0</v>
      </c>
      <c r="CX755" s="16">
        <v>0</v>
      </c>
      <c r="CY755" s="16">
        <v>0</v>
      </c>
      <c r="CZ755" s="16">
        <v>0</v>
      </c>
      <c r="DA755" s="16">
        <v>0</v>
      </c>
      <c r="DB755" s="16">
        <v>0</v>
      </c>
      <c r="DC755" s="7" t="s">
        <v>9909</v>
      </c>
      <c r="DE755" s="148" t="s">
        <v>9871</v>
      </c>
      <c r="DF755" s="7" t="s">
        <v>9870</v>
      </c>
      <c r="DG755" s="149" t="s">
        <v>9871</v>
      </c>
      <c r="DH755" s="7" t="s">
        <v>9872</v>
      </c>
      <c r="DI755" s="9">
        <v>0</v>
      </c>
      <c r="DK755" s="9"/>
      <c r="DL755" s="9"/>
      <c r="DM755" s="11" t="s">
        <v>9785</v>
      </c>
      <c r="DN755" s="16">
        <v>33</v>
      </c>
      <c r="DO755" s="16">
        <v>144</v>
      </c>
      <c r="DP755" s="16">
        <v>41</v>
      </c>
      <c r="DQ755" s="16">
        <v>165</v>
      </c>
      <c r="DR755" s="16">
        <v>1070</v>
      </c>
      <c r="DS755" s="16">
        <f t="shared" si="94"/>
        <v>383</v>
      </c>
      <c r="DT755" s="11" t="s">
        <v>9785</v>
      </c>
    </row>
    <row r="756" spans="1:124" x14ac:dyDescent="0.25">
      <c r="S756" s="11" t="s">
        <v>8760</v>
      </c>
      <c r="T756" s="16">
        <v>0</v>
      </c>
      <c r="U756" s="16">
        <v>1</v>
      </c>
      <c r="V756" s="16">
        <v>0</v>
      </c>
      <c r="W756" s="16">
        <v>0</v>
      </c>
      <c r="X756" s="16">
        <v>0</v>
      </c>
      <c r="Y756" s="16">
        <f t="shared" si="95"/>
        <v>1</v>
      </c>
      <c r="Z756" s="11" t="s">
        <v>8760</v>
      </c>
      <c r="AP756" s="94" t="s">
        <v>9910</v>
      </c>
      <c r="AQ756" s="93">
        <v>0</v>
      </c>
      <c r="AR756" s="93">
        <v>0</v>
      </c>
      <c r="AS756" s="93">
        <v>0</v>
      </c>
      <c r="AT756" s="93">
        <v>0</v>
      </c>
      <c r="AU756" s="93">
        <v>0</v>
      </c>
      <c r="AV756" s="93">
        <v>0</v>
      </c>
      <c r="AW756" s="93">
        <v>0</v>
      </c>
      <c r="AX756" s="93">
        <v>0</v>
      </c>
      <c r="AY756" s="93">
        <v>0</v>
      </c>
      <c r="AZ756" s="93">
        <v>1</v>
      </c>
      <c r="BA756" s="93">
        <v>7</v>
      </c>
      <c r="BB756" s="93">
        <v>40</v>
      </c>
      <c r="BC756" s="93">
        <v>42</v>
      </c>
      <c r="BD756" s="93">
        <v>161</v>
      </c>
      <c r="BE756" s="93">
        <v>182</v>
      </c>
      <c r="BF756" s="134">
        <v>349</v>
      </c>
      <c r="BG756" s="93">
        <v>202</v>
      </c>
      <c r="BH756" s="95">
        <v>211</v>
      </c>
      <c r="BI756" s="93">
        <v>120</v>
      </c>
      <c r="BJ756" s="93">
        <v>162</v>
      </c>
      <c r="BK756" s="93">
        <v>71</v>
      </c>
      <c r="BL756" s="93">
        <v>109</v>
      </c>
      <c r="BM756" s="93">
        <v>69</v>
      </c>
      <c r="BN756" s="93">
        <v>64</v>
      </c>
      <c r="BO756" s="93">
        <v>30</v>
      </c>
      <c r="BP756" s="93">
        <v>38</v>
      </c>
      <c r="BQ756" s="93">
        <v>21</v>
      </c>
      <c r="BR756" s="95">
        <v>59</v>
      </c>
      <c r="BS756" s="95">
        <v>18</v>
      </c>
      <c r="BT756" s="95">
        <v>8</v>
      </c>
      <c r="BU756" s="95">
        <v>7</v>
      </c>
      <c r="BV756" s="95">
        <v>6</v>
      </c>
      <c r="BW756" s="95">
        <v>3</v>
      </c>
      <c r="BX756" s="95">
        <v>1</v>
      </c>
      <c r="BY756" s="95">
        <v>2</v>
      </c>
      <c r="BZ756" s="95">
        <v>5</v>
      </c>
      <c r="CA756" s="95">
        <v>4</v>
      </c>
      <c r="CB756" s="16">
        <v>4</v>
      </c>
      <c r="CC756" s="16">
        <v>0</v>
      </c>
      <c r="CD756" s="16">
        <v>0</v>
      </c>
      <c r="CE756" s="138">
        <v>4</v>
      </c>
      <c r="CF756" s="16">
        <v>0</v>
      </c>
      <c r="CG756" s="16">
        <v>0</v>
      </c>
      <c r="CH756" s="95">
        <v>0</v>
      </c>
      <c r="CI756" s="95">
        <v>0</v>
      </c>
      <c r="CJ756" s="16">
        <v>0</v>
      </c>
      <c r="CK756" s="16">
        <v>0</v>
      </c>
      <c r="CL756" s="16">
        <v>0</v>
      </c>
      <c r="CM756" s="16">
        <v>0</v>
      </c>
      <c r="CN756" s="16">
        <v>0</v>
      </c>
      <c r="CO756" s="16">
        <v>0</v>
      </c>
      <c r="CP756" s="16">
        <v>0</v>
      </c>
      <c r="CQ756" s="16">
        <v>0</v>
      </c>
      <c r="CR756" s="16">
        <v>0</v>
      </c>
      <c r="CS756" s="16">
        <v>0</v>
      </c>
      <c r="CT756" s="16">
        <v>0</v>
      </c>
      <c r="CU756" s="16">
        <v>0</v>
      </c>
      <c r="CV756" s="16">
        <v>0</v>
      </c>
      <c r="CW756" s="16">
        <v>0</v>
      </c>
      <c r="CX756" s="16">
        <v>0</v>
      </c>
      <c r="CY756" s="16">
        <v>0</v>
      </c>
      <c r="CZ756" s="16">
        <v>0</v>
      </c>
      <c r="DA756" s="16">
        <v>0</v>
      </c>
      <c r="DB756" s="16">
        <v>0</v>
      </c>
      <c r="DC756" s="137" t="s">
        <v>9910</v>
      </c>
      <c r="DE756" s="148" t="s">
        <v>9911</v>
      </c>
      <c r="DF756" s="7" t="s">
        <v>9869</v>
      </c>
      <c r="DG756" s="149" t="s">
        <v>9875</v>
      </c>
      <c r="DI756" s="9">
        <v>-1</v>
      </c>
      <c r="DK756" s="9"/>
      <c r="DL756" s="9"/>
      <c r="DM756" s="88" t="s">
        <v>10066</v>
      </c>
      <c r="DN756" s="89">
        <v>0</v>
      </c>
      <c r="DO756" s="89">
        <v>0</v>
      </c>
      <c r="DP756" s="89">
        <v>0</v>
      </c>
      <c r="DQ756" s="89">
        <v>7</v>
      </c>
      <c r="DR756" s="89">
        <v>0</v>
      </c>
      <c r="DS756" s="16">
        <f t="shared" si="94"/>
        <v>7</v>
      </c>
      <c r="DT756" s="88" t="s">
        <v>10066</v>
      </c>
    </row>
    <row r="757" spans="1:124" x14ac:dyDescent="0.25">
      <c r="S757" s="88" t="s">
        <v>8761</v>
      </c>
      <c r="T757" s="89">
        <v>0</v>
      </c>
      <c r="U757" s="89">
        <v>0</v>
      </c>
      <c r="V757" s="89">
        <v>0</v>
      </c>
      <c r="W757" s="89">
        <v>4</v>
      </c>
      <c r="X757" s="89">
        <v>0</v>
      </c>
      <c r="Y757" s="16">
        <f t="shared" si="95"/>
        <v>4</v>
      </c>
      <c r="Z757" s="88" t="s">
        <v>8761</v>
      </c>
      <c r="AP757" s="94" t="s">
        <v>9912</v>
      </c>
      <c r="AQ757" s="93">
        <v>0</v>
      </c>
      <c r="AR757" s="93">
        <v>0</v>
      </c>
      <c r="AS757" s="93">
        <v>0</v>
      </c>
      <c r="AT757" s="93">
        <v>0</v>
      </c>
      <c r="AU757" s="93">
        <v>0</v>
      </c>
      <c r="AV757" s="93">
        <v>0</v>
      </c>
      <c r="AW757" s="93">
        <v>0</v>
      </c>
      <c r="AX757" s="93">
        <v>0</v>
      </c>
      <c r="AY757" s="93">
        <v>0</v>
      </c>
      <c r="AZ757" s="93">
        <v>0</v>
      </c>
      <c r="BA757" s="93">
        <v>0</v>
      </c>
      <c r="BB757" s="93">
        <v>0</v>
      </c>
      <c r="BC757" s="93">
        <v>0</v>
      </c>
      <c r="BD757" s="93">
        <v>0</v>
      </c>
      <c r="BE757" s="93">
        <v>0</v>
      </c>
      <c r="BF757" s="93">
        <v>0</v>
      </c>
      <c r="BG757" s="93">
        <v>0</v>
      </c>
      <c r="BH757" s="95">
        <v>61</v>
      </c>
      <c r="BI757" s="93">
        <v>57</v>
      </c>
      <c r="BJ757" s="93">
        <v>152</v>
      </c>
      <c r="BK757" s="93">
        <v>72</v>
      </c>
      <c r="BL757" s="93">
        <v>204</v>
      </c>
      <c r="BM757" s="93">
        <v>229</v>
      </c>
      <c r="BN757" s="134">
        <v>320</v>
      </c>
      <c r="BO757" s="93">
        <v>186</v>
      </c>
      <c r="BP757" s="93">
        <v>291</v>
      </c>
      <c r="BQ757" s="93">
        <v>114</v>
      </c>
      <c r="BR757" s="95">
        <v>126</v>
      </c>
      <c r="BS757" s="95">
        <v>56</v>
      </c>
      <c r="BT757" s="95">
        <v>57</v>
      </c>
      <c r="BU757" s="95">
        <v>34</v>
      </c>
      <c r="BV757" s="95">
        <v>40</v>
      </c>
      <c r="BW757" s="95">
        <v>25</v>
      </c>
      <c r="BX757" s="95">
        <v>23</v>
      </c>
      <c r="BY757" s="16">
        <v>21</v>
      </c>
      <c r="BZ757" s="16">
        <v>7</v>
      </c>
      <c r="CA757" s="16">
        <v>4</v>
      </c>
      <c r="CB757" s="16">
        <v>8</v>
      </c>
      <c r="CC757" s="16">
        <v>3</v>
      </c>
      <c r="CD757" s="16">
        <v>4</v>
      </c>
      <c r="CE757" s="16">
        <v>7</v>
      </c>
      <c r="CF757" s="16">
        <v>0</v>
      </c>
      <c r="CG757" s="16">
        <v>0</v>
      </c>
      <c r="CH757" s="95">
        <v>1</v>
      </c>
      <c r="CI757" s="95">
        <v>0</v>
      </c>
      <c r="CJ757" s="16">
        <v>2</v>
      </c>
      <c r="CK757" s="16">
        <v>1</v>
      </c>
      <c r="CL757" s="16">
        <v>1</v>
      </c>
      <c r="CM757" s="16">
        <v>0</v>
      </c>
      <c r="CN757" s="16">
        <v>2</v>
      </c>
      <c r="CO757" s="16">
        <v>0</v>
      </c>
      <c r="CP757" s="16">
        <v>0</v>
      </c>
      <c r="CQ757" s="16">
        <v>0</v>
      </c>
      <c r="CR757" s="16">
        <v>0</v>
      </c>
      <c r="CS757" s="16">
        <v>0</v>
      </c>
      <c r="CT757" s="16">
        <v>0</v>
      </c>
      <c r="CU757" s="138">
        <v>1</v>
      </c>
      <c r="CV757" s="16">
        <v>0</v>
      </c>
      <c r="CW757" s="16">
        <v>0</v>
      </c>
      <c r="CX757" s="16">
        <v>0</v>
      </c>
      <c r="CY757" s="16">
        <v>0</v>
      </c>
      <c r="CZ757" s="16">
        <v>0</v>
      </c>
      <c r="DA757" s="16">
        <v>0</v>
      </c>
      <c r="DB757" s="16">
        <v>0</v>
      </c>
      <c r="DC757" s="137" t="s">
        <v>9912</v>
      </c>
      <c r="DE757" s="148" t="s">
        <v>9913</v>
      </c>
      <c r="DF757" s="7" t="s">
        <v>9879</v>
      </c>
      <c r="DG757" s="149" t="s">
        <v>9880</v>
      </c>
      <c r="DI757" s="9">
        <v>-1</v>
      </c>
      <c r="DK757" s="9"/>
      <c r="DL757" s="9"/>
      <c r="DN757" s="9">
        <f>SUM(DN745:DN756)</f>
        <v>45</v>
      </c>
      <c r="DO757" s="9">
        <f t="shared" ref="DO757" si="96">SUM(DO745:DO756)</f>
        <v>210</v>
      </c>
      <c r="DP757" s="9">
        <f t="shared" ref="DP757" si="97">SUM(DP745:DP756)</f>
        <v>58</v>
      </c>
      <c r="DQ757" s="9">
        <f t="shared" ref="DQ757" si="98">SUM(DQ745:DQ756)</f>
        <v>286</v>
      </c>
      <c r="DR757" s="9">
        <f t="shared" ref="DR757" si="99">SUM(DR745:DR756)</f>
        <v>1157</v>
      </c>
      <c r="DS757" s="16">
        <f t="shared" ref="DS757" si="100">SUM(DN757:DQ757)</f>
        <v>599</v>
      </c>
    </row>
    <row r="758" spans="1:124" x14ac:dyDescent="0.25">
      <c r="S758" s="11" t="s">
        <v>8762</v>
      </c>
      <c r="T758" s="16">
        <v>0</v>
      </c>
      <c r="U758" s="16">
        <v>2</v>
      </c>
      <c r="V758" s="16">
        <v>0</v>
      </c>
      <c r="W758" s="16">
        <v>5</v>
      </c>
      <c r="X758" s="16">
        <v>26</v>
      </c>
      <c r="Y758" s="16">
        <f t="shared" si="95"/>
        <v>7</v>
      </c>
      <c r="Z758" s="11" t="s">
        <v>8762</v>
      </c>
      <c r="AP758" s="139" t="s">
        <v>9914</v>
      </c>
      <c r="AQ758" s="140">
        <v>0</v>
      </c>
      <c r="AR758" s="140">
        <v>0</v>
      </c>
      <c r="AS758" s="140">
        <v>0</v>
      </c>
      <c r="AT758" s="140">
        <v>0</v>
      </c>
      <c r="AU758" s="140">
        <v>0</v>
      </c>
      <c r="AV758" s="140">
        <v>0</v>
      </c>
      <c r="AW758" s="140">
        <v>0</v>
      </c>
      <c r="AX758" s="140">
        <v>0</v>
      </c>
      <c r="AY758" s="140">
        <v>0</v>
      </c>
      <c r="AZ758" s="140">
        <v>0</v>
      </c>
      <c r="BA758" s="140">
        <v>0</v>
      </c>
      <c r="BB758" s="140">
        <v>0</v>
      </c>
      <c r="BC758" s="140">
        <v>0</v>
      </c>
      <c r="BD758" s="140">
        <v>0</v>
      </c>
      <c r="BE758" s="140">
        <v>0</v>
      </c>
      <c r="BF758" s="140">
        <v>0</v>
      </c>
      <c r="BG758" s="140">
        <v>0</v>
      </c>
      <c r="BH758" s="140">
        <v>0</v>
      </c>
      <c r="BI758" s="140">
        <v>0</v>
      </c>
      <c r="BJ758" s="140">
        <v>0</v>
      </c>
      <c r="BK758" s="140">
        <v>0</v>
      </c>
      <c r="BL758" s="140">
        <v>0</v>
      </c>
      <c r="BM758" s="140">
        <v>0</v>
      </c>
      <c r="BN758" s="140">
        <v>4</v>
      </c>
      <c r="BO758" s="140">
        <v>1</v>
      </c>
      <c r="BP758" s="140">
        <v>40</v>
      </c>
      <c r="BQ758" s="140">
        <v>50</v>
      </c>
      <c r="BR758" s="141">
        <v>364</v>
      </c>
      <c r="BS758" s="141">
        <v>319</v>
      </c>
      <c r="BT758" s="150">
        <v>559</v>
      </c>
      <c r="BU758" s="141">
        <v>390</v>
      </c>
      <c r="BV758" s="141">
        <v>319</v>
      </c>
      <c r="BW758" s="141">
        <v>190</v>
      </c>
      <c r="BX758" s="141">
        <v>187</v>
      </c>
      <c r="BY758" s="89">
        <v>94</v>
      </c>
      <c r="BZ758" s="89">
        <v>76</v>
      </c>
      <c r="CA758" s="89">
        <v>54</v>
      </c>
      <c r="CB758" s="89">
        <v>56</v>
      </c>
      <c r="CC758" s="89">
        <v>22</v>
      </c>
      <c r="CD758" s="89">
        <v>28</v>
      </c>
      <c r="CE758" s="89">
        <v>27</v>
      </c>
      <c r="CF758" s="89">
        <v>28</v>
      </c>
      <c r="CG758" s="89">
        <v>13</v>
      </c>
      <c r="CH758" s="141">
        <v>12</v>
      </c>
      <c r="CI758" s="141">
        <v>6</v>
      </c>
      <c r="CJ758" s="89">
        <v>6</v>
      </c>
      <c r="CK758" s="89">
        <v>5</v>
      </c>
      <c r="CL758" s="89">
        <v>4</v>
      </c>
      <c r="CM758" s="89">
        <v>3</v>
      </c>
      <c r="CN758" s="89">
        <v>2</v>
      </c>
      <c r="CO758" s="89">
        <v>3</v>
      </c>
      <c r="CP758" s="89">
        <v>0</v>
      </c>
      <c r="CQ758" s="89">
        <v>0</v>
      </c>
      <c r="CR758" s="89">
        <v>1</v>
      </c>
      <c r="CS758" s="89">
        <v>2</v>
      </c>
      <c r="CT758" s="89">
        <v>0</v>
      </c>
      <c r="CU758" s="89">
        <v>1</v>
      </c>
      <c r="CV758" s="89">
        <v>1</v>
      </c>
      <c r="CW758" s="89">
        <v>0</v>
      </c>
      <c r="CX758" s="89">
        <v>0</v>
      </c>
      <c r="CY758" s="89">
        <v>0</v>
      </c>
      <c r="CZ758" s="89">
        <v>0</v>
      </c>
      <c r="DA758" s="89">
        <v>1</v>
      </c>
      <c r="DB758" s="89">
        <v>1</v>
      </c>
      <c r="DC758" s="137" t="s">
        <v>9914</v>
      </c>
      <c r="DE758" s="148" t="s">
        <v>9915</v>
      </c>
      <c r="DF758" s="7" t="s">
        <v>9883</v>
      </c>
      <c r="DG758" s="149" t="s">
        <v>9884</v>
      </c>
      <c r="DH758" s="7" t="s">
        <v>9885</v>
      </c>
      <c r="DI758" s="9">
        <v>1</v>
      </c>
      <c r="DN758" s="9"/>
      <c r="DO758" s="9"/>
      <c r="DP758" s="9"/>
      <c r="DQ758" s="9"/>
      <c r="DR758" s="9"/>
      <c r="DS758" s="9"/>
    </row>
    <row r="759" spans="1:124" x14ac:dyDescent="0.25">
      <c r="S759" s="88" t="s">
        <v>8763</v>
      </c>
      <c r="T759" s="89">
        <v>7</v>
      </c>
      <c r="U759" s="89">
        <v>38</v>
      </c>
      <c r="V759" s="89">
        <v>4</v>
      </c>
      <c r="W759" s="89">
        <v>125</v>
      </c>
      <c r="X759" s="89">
        <v>189</v>
      </c>
      <c r="Y759" s="16">
        <f t="shared" si="95"/>
        <v>174</v>
      </c>
      <c r="Z759" s="88" t="s">
        <v>8763</v>
      </c>
      <c r="AP759" s="139" t="s">
        <v>9916</v>
      </c>
      <c r="AQ759" s="140">
        <v>0</v>
      </c>
      <c r="AR759" s="140">
        <v>0</v>
      </c>
      <c r="AS759" s="140">
        <v>0</v>
      </c>
      <c r="AT759" s="140">
        <v>0</v>
      </c>
      <c r="AU759" s="140">
        <v>0</v>
      </c>
      <c r="AV759" s="140">
        <v>0</v>
      </c>
      <c r="AW759" s="140">
        <v>0</v>
      </c>
      <c r="AX759" s="140">
        <v>0</v>
      </c>
      <c r="AY759" s="140">
        <v>0</v>
      </c>
      <c r="AZ759" s="140">
        <v>0</v>
      </c>
      <c r="BA759" s="140">
        <v>0</v>
      </c>
      <c r="BB759" s="140">
        <v>0</v>
      </c>
      <c r="BC759" s="140">
        <v>0</v>
      </c>
      <c r="BD759" s="140">
        <v>0</v>
      </c>
      <c r="BE759" s="140">
        <v>0</v>
      </c>
      <c r="BF759" s="140">
        <v>0</v>
      </c>
      <c r="BG759" s="140">
        <v>0</v>
      </c>
      <c r="BH759" s="140">
        <v>0</v>
      </c>
      <c r="BI759" s="140">
        <v>0</v>
      </c>
      <c r="BJ759" s="140">
        <v>0</v>
      </c>
      <c r="BK759" s="140">
        <v>0</v>
      </c>
      <c r="BL759" s="140">
        <v>0</v>
      </c>
      <c r="BM759" s="140">
        <v>0</v>
      </c>
      <c r="BN759" s="140">
        <v>0</v>
      </c>
      <c r="BO759" s="140">
        <v>0</v>
      </c>
      <c r="BP759" s="140">
        <v>0</v>
      </c>
      <c r="BQ759" s="140">
        <v>0</v>
      </c>
      <c r="BR759" s="141">
        <v>0</v>
      </c>
      <c r="BS759" s="141">
        <v>0</v>
      </c>
      <c r="BT759" s="141">
        <v>45</v>
      </c>
      <c r="BU759" s="141">
        <v>113</v>
      </c>
      <c r="BV759" s="141">
        <v>239</v>
      </c>
      <c r="BW759" s="141">
        <v>294</v>
      </c>
      <c r="BX759" s="150">
        <v>438</v>
      </c>
      <c r="BY759" s="89">
        <v>227</v>
      </c>
      <c r="BZ759" s="89">
        <v>238</v>
      </c>
      <c r="CA759" s="89">
        <v>99</v>
      </c>
      <c r="CB759" s="89">
        <v>104</v>
      </c>
      <c r="CC759" s="89">
        <v>51</v>
      </c>
      <c r="CD759" s="89">
        <v>54</v>
      </c>
      <c r="CE759" s="89">
        <v>45</v>
      </c>
      <c r="CF759" s="89">
        <v>23</v>
      </c>
      <c r="CG759" s="89">
        <v>13</v>
      </c>
      <c r="CH759" s="141">
        <v>15</v>
      </c>
      <c r="CI759" s="141">
        <v>12</v>
      </c>
      <c r="CJ759" s="89">
        <v>10</v>
      </c>
      <c r="CK759" s="89">
        <v>6</v>
      </c>
      <c r="CL759" s="89">
        <v>7</v>
      </c>
      <c r="CM759" s="89">
        <v>41</v>
      </c>
      <c r="CN759" s="89">
        <v>7</v>
      </c>
      <c r="CO759" s="89">
        <v>4</v>
      </c>
      <c r="CP759" s="89">
        <v>7</v>
      </c>
      <c r="CQ759" s="89">
        <v>3</v>
      </c>
      <c r="CR759" s="89">
        <v>3</v>
      </c>
      <c r="CS759" s="89">
        <v>1</v>
      </c>
      <c r="CT759" s="89">
        <v>0</v>
      </c>
      <c r="CU759" s="89">
        <v>1</v>
      </c>
      <c r="CV759" s="89">
        <v>0</v>
      </c>
      <c r="CW759" s="89">
        <v>1</v>
      </c>
      <c r="CX759" s="89">
        <v>0</v>
      </c>
      <c r="CY759" s="89">
        <v>0</v>
      </c>
      <c r="CZ759" s="89">
        <v>2</v>
      </c>
      <c r="DA759" s="89">
        <v>3</v>
      </c>
      <c r="DB759" s="89">
        <v>2</v>
      </c>
      <c r="DC759" s="137" t="s">
        <v>9916</v>
      </c>
      <c r="DE759" s="148" t="s">
        <v>9889</v>
      </c>
      <c r="DF759" s="7" t="s">
        <v>9888</v>
      </c>
      <c r="DG759" s="149" t="s">
        <v>9889</v>
      </c>
      <c r="DI759" s="9">
        <v>0</v>
      </c>
    </row>
    <row r="760" spans="1:124" x14ac:dyDescent="0.25">
      <c r="S760" s="11" t="s">
        <v>8764</v>
      </c>
      <c r="T760" s="16">
        <v>86</v>
      </c>
      <c r="U760" s="16">
        <v>162</v>
      </c>
      <c r="V760" s="16">
        <v>63</v>
      </c>
      <c r="W760" s="16">
        <v>236</v>
      </c>
      <c r="X760" s="16">
        <v>820</v>
      </c>
      <c r="Y760" s="16">
        <f t="shared" si="95"/>
        <v>547</v>
      </c>
      <c r="Z760" s="11" t="s">
        <v>8764</v>
      </c>
      <c r="AP760" s="139" t="s">
        <v>9917</v>
      </c>
      <c r="AQ760" s="89">
        <v>0</v>
      </c>
      <c r="AR760" s="89">
        <v>0</v>
      </c>
      <c r="AS760" s="89">
        <v>0</v>
      </c>
      <c r="AT760" s="89">
        <v>0</v>
      </c>
      <c r="AU760" s="89">
        <v>0</v>
      </c>
      <c r="AV760" s="89">
        <v>0</v>
      </c>
      <c r="AW760" s="89">
        <v>0</v>
      </c>
      <c r="AX760" s="89">
        <v>0</v>
      </c>
      <c r="AY760" s="89">
        <v>0</v>
      </c>
      <c r="AZ760" s="89">
        <v>0</v>
      </c>
      <c r="BA760" s="89">
        <v>0</v>
      </c>
      <c r="BB760" s="89">
        <v>0</v>
      </c>
      <c r="BC760" s="89">
        <v>0</v>
      </c>
      <c r="BD760" s="89">
        <v>0</v>
      </c>
      <c r="BE760" s="89">
        <v>0</v>
      </c>
      <c r="BF760" s="89">
        <v>0</v>
      </c>
      <c r="BG760" s="89">
        <v>0</v>
      </c>
      <c r="BH760" s="89">
        <v>0</v>
      </c>
      <c r="BI760" s="89">
        <v>0</v>
      </c>
      <c r="BJ760" s="89">
        <v>0</v>
      </c>
      <c r="BK760" s="89">
        <v>0</v>
      </c>
      <c r="BL760" s="89">
        <v>0</v>
      </c>
      <c r="BM760" s="89">
        <v>0</v>
      </c>
      <c r="BN760" s="89">
        <v>0</v>
      </c>
      <c r="BO760" s="89">
        <v>0</v>
      </c>
      <c r="BP760" s="89">
        <v>0</v>
      </c>
      <c r="BQ760" s="89">
        <v>0</v>
      </c>
      <c r="BR760" s="89">
        <v>0</v>
      </c>
      <c r="BS760" s="89">
        <v>0</v>
      </c>
      <c r="BT760" s="89">
        <v>0</v>
      </c>
      <c r="BU760" s="89">
        <v>0</v>
      </c>
      <c r="BV760" s="89">
        <v>0</v>
      </c>
      <c r="BW760" s="89">
        <v>0</v>
      </c>
      <c r="BX760" s="89">
        <v>0</v>
      </c>
      <c r="BY760" s="89">
        <v>124</v>
      </c>
      <c r="BZ760" s="89">
        <v>123</v>
      </c>
      <c r="CA760" s="89">
        <v>174</v>
      </c>
      <c r="CB760" s="89">
        <v>416</v>
      </c>
      <c r="CC760" s="89">
        <v>402</v>
      </c>
      <c r="CD760" s="18">
        <v>848</v>
      </c>
      <c r="CE760" s="89">
        <v>509</v>
      </c>
      <c r="CF760" s="89">
        <v>500</v>
      </c>
      <c r="CG760" s="89">
        <v>295</v>
      </c>
      <c r="CH760" s="141">
        <v>529</v>
      </c>
      <c r="CI760" s="141">
        <v>181</v>
      </c>
      <c r="CJ760" s="89">
        <v>341</v>
      </c>
      <c r="CK760" s="89">
        <v>172</v>
      </c>
      <c r="CL760" s="89">
        <v>174</v>
      </c>
      <c r="CM760" s="89">
        <v>134</v>
      </c>
      <c r="CN760" s="89">
        <v>157</v>
      </c>
      <c r="CO760" s="89">
        <v>62</v>
      </c>
      <c r="CP760" s="89">
        <v>41</v>
      </c>
      <c r="CQ760" s="89">
        <v>37</v>
      </c>
      <c r="CR760" s="89">
        <v>28</v>
      </c>
      <c r="CS760" s="89">
        <v>27</v>
      </c>
      <c r="CT760" s="89">
        <v>32</v>
      </c>
      <c r="CU760" s="89">
        <v>47</v>
      </c>
      <c r="CV760" s="89">
        <v>44</v>
      </c>
      <c r="CW760" s="89">
        <v>49</v>
      </c>
      <c r="CX760" s="89">
        <v>30</v>
      </c>
      <c r="CY760" s="89">
        <v>39</v>
      </c>
      <c r="CZ760" s="89">
        <v>27</v>
      </c>
      <c r="DA760" s="89">
        <v>28</v>
      </c>
      <c r="DB760" s="89">
        <v>19</v>
      </c>
      <c r="DC760" s="137" t="s">
        <v>9917</v>
      </c>
      <c r="DE760" s="148" t="s">
        <v>9891</v>
      </c>
      <c r="DF760" s="7" t="s">
        <v>9892</v>
      </c>
      <c r="DG760" s="149" t="s">
        <v>9893</v>
      </c>
      <c r="DI760" s="9">
        <v>1</v>
      </c>
    </row>
    <row r="761" spans="1:124" x14ac:dyDescent="0.25">
      <c r="S761" s="88" t="s">
        <v>8765</v>
      </c>
      <c r="T761" s="89">
        <v>0</v>
      </c>
      <c r="U761" s="89">
        <v>0</v>
      </c>
      <c r="V761" s="89">
        <v>0</v>
      </c>
      <c r="W761" s="89">
        <v>71</v>
      </c>
      <c r="X761" s="89">
        <v>0</v>
      </c>
      <c r="Y761" s="16">
        <f t="shared" si="95"/>
        <v>71</v>
      </c>
      <c r="Z761" s="88" t="s">
        <v>8765</v>
      </c>
      <c r="AP761" s="139" t="s">
        <v>9918</v>
      </c>
      <c r="AQ761" s="89">
        <v>0</v>
      </c>
      <c r="AR761" s="89">
        <v>0</v>
      </c>
      <c r="AS761" s="89">
        <v>0</v>
      </c>
      <c r="AT761" s="89">
        <v>0</v>
      </c>
      <c r="AU761" s="89">
        <v>0</v>
      </c>
      <c r="AV761" s="89">
        <v>0</v>
      </c>
      <c r="AW761" s="89">
        <v>0</v>
      </c>
      <c r="AX761" s="89">
        <v>0</v>
      </c>
      <c r="AY761" s="89">
        <v>0</v>
      </c>
      <c r="AZ761" s="89">
        <v>0</v>
      </c>
      <c r="BA761" s="89">
        <v>0</v>
      </c>
      <c r="BB761" s="89">
        <v>0</v>
      </c>
      <c r="BC761" s="89">
        <v>0</v>
      </c>
      <c r="BD761" s="89">
        <v>0</v>
      </c>
      <c r="BE761" s="89">
        <v>0</v>
      </c>
      <c r="BF761" s="89">
        <v>0</v>
      </c>
      <c r="BG761" s="89">
        <v>0</v>
      </c>
      <c r="BH761" s="89">
        <v>0</v>
      </c>
      <c r="BI761" s="89">
        <v>0</v>
      </c>
      <c r="BJ761" s="89">
        <v>0</v>
      </c>
      <c r="BK761" s="89">
        <v>0</v>
      </c>
      <c r="BL761" s="89">
        <v>0</v>
      </c>
      <c r="BM761" s="89">
        <v>0</v>
      </c>
      <c r="BN761" s="89">
        <v>0</v>
      </c>
      <c r="BO761" s="89">
        <v>0</v>
      </c>
      <c r="BP761" s="89">
        <v>0</v>
      </c>
      <c r="BQ761" s="89">
        <v>0</v>
      </c>
      <c r="BR761" s="89">
        <v>0</v>
      </c>
      <c r="BS761" s="89">
        <v>0</v>
      </c>
      <c r="BT761" s="89">
        <v>0</v>
      </c>
      <c r="BU761" s="89">
        <v>0</v>
      </c>
      <c r="BV761" s="89">
        <v>0</v>
      </c>
      <c r="BW761" s="89">
        <v>0</v>
      </c>
      <c r="BX761" s="89">
        <v>0</v>
      </c>
      <c r="BY761" s="89">
        <v>0</v>
      </c>
      <c r="BZ761" s="89">
        <v>0</v>
      </c>
      <c r="CA761" s="89">
        <v>0</v>
      </c>
      <c r="CB761" s="89">
        <v>0</v>
      </c>
      <c r="CC761" s="89">
        <v>0</v>
      </c>
      <c r="CD761" s="89">
        <v>30</v>
      </c>
      <c r="CE761" s="89">
        <v>10</v>
      </c>
      <c r="CF761" s="89">
        <v>95</v>
      </c>
      <c r="CG761" s="89">
        <v>100</v>
      </c>
      <c r="CH761" s="141">
        <v>266</v>
      </c>
      <c r="CI761" s="141">
        <v>401</v>
      </c>
      <c r="CJ761" s="18">
        <v>601</v>
      </c>
      <c r="CK761" s="89">
        <v>539</v>
      </c>
      <c r="CL761" s="89">
        <v>547</v>
      </c>
      <c r="CM761" s="89">
        <v>450</v>
      </c>
      <c r="CN761" s="89">
        <v>475</v>
      </c>
      <c r="CO761" s="89">
        <v>167</v>
      </c>
      <c r="CP761" s="89">
        <v>127</v>
      </c>
      <c r="CQ761" s="89">
        <v>133</v>
      </c>
      <c r="CR761" s="89">
        <v>115</v>
      </c>
      <c r="CS761" s="89">
        <v>78</v>
      </c>
      <c r="CT761" s="89">
        <v>82</v>
      </c>
      <c r="CU761" s="89">
        <v>113</v>
      </c>
      <c r="CV761" s="89">
        <v>106</v>
      </c>
      <c r="CW761" s="89">
        <v>77</v>
      </c>
      <c r="CX761" s="89">
        <v>97</v>
      </c>
      <c r="CY761" s="89">
        <v>79</v>
      </c>
      <c r="CZ761" s="89">
        <v>50</v>
      </c>
      <c r="DA761" s="89">
        <v>34</v>
      </c>
      <c r="DB761" s="89">
        <v>50</v>
      </c>
      <c r="DC761" s="137" t="s">
        <v>9918</v>
      </c>
      <c r="DE761" s="148" t="s">
        <v>9895</v>
      </c>
      <c r="DF761" s="7" t="s">
        <v>9895</v>
      </c>
      <c r="DG761" s="149" t="s">
        <v>9895</v>
      </c>
      <c r="DI761" s="98">
        <v>0</v>
      </c>
    </row>
    <row r="762" spans="1:124" x14ac:dyDescent="0.25">
      <c r="T762" s="7">
        <f>SUM(T752:T761)</f>
        <v>93</v>
      </c>
      <c r="U762" s="7">
        <f>SUM(U752:U761)</f>
        <v>203</v>
      </c>
      <c r="V762" s="7">
        <f>SUM(V752:V761)</f>
        <v>67</v>
      </c>
      <c r="W762" s="7">
        <f>SUM(W752:W761)</f>
        <v>441</v>
      </c>
      <c r="X762" s="7">
        <f>SUM(X752:X761)</f>
        <v>1035</v>
      </c>
      <c r="Y762" s="11">
        <f t="shared" si="95"/>
        <v>804</v>
      </c>
      <c r="AP762" s="151" t="s">
        <v>9919</v>
      </c>
      <c r="AQ762" s="141">
        <v>0</v>
      </c>
      <c r="AR762" s="141">
        <v>0</v>
      </c>
      <c r="AS762" s="141">
        <v>0</v>
      </c>
      <c r="AT762" s="141">
        <v>0</v>
      </c>
      <c r="AU762" s="141">
        <v>0</v>
      </c>
      <c r="AV762" s="141">
        <v>0</v>
      </c>
      <c r="AW762" s="141">
        <v>0</v>
      </c>
      <c r="AX762" s="141">
        <v>0</v>
      </c>
      <c r="AY762" s="141">
        <v>0</v>
      </c>
      <c r="AZ762" s="141">
        <v>0</v>
      </c>
      <c r="BA762" s="141">
        <v>0</v>
      </c>
      <c r="BB762" s="141">
        <v>0</v>
      </c>
      <c r="BC762" s="141">
        <v>0</v>
      </c>
      <c r="BD762" s="141">
        <v>0</v>
      </c>
      <c r="BE762" s="141">
        <v>0</v>
      </c>
      <c r="BF762" s="141">
        <v>0</v>
      </c>
      <c r="BG762" s="141">
        <v>0</v>
      </c>
      <c r="BH762" s="141">
        <v>0</v>
      </c>
      <c r="BI762" s="141">
        <v>0</v>
      </c>
      <c r="BJ762" s="141">
        <v>0</v>
      </c>
      <c r="BK762" s="141">
        <v>0</v>
      </c>
      <c r="BL762" s="141">
        <v>0</v>
      </c>
      <c r="BM762" s="141">
        <v>0</v>
      </c>
      <c r="BN762" s="141">
        <v>0</v>
      </c>
      <c r="BO762" s="141">
        <v>0</v>
      </c>
      <c r="BP762" s="141">
        <v>0</v>
      </c>
      <c r="BQ762" s="141">
        <v>0</v>
      </c>
      <c r="BR762" s="141">
        <v>0</v>
      </c>
      <c r="BS762" s="141">
        <v>0</v>
      </c>
      <c r="BT762" s="141">
        <v>0</v>
      </c>
      <c r="BU762" s="141">
        <v>0</v>
      </c>
      <c r="BV762" s="141">
        <v>0</v>
      </c>
      <c r="BW762" s="141">
        <v>0</v>
      </c>
      <c r="BX762" s="141">
        <v>0</v>
      </c>
      <c r="BY762" s="141">
        <v>0</v>
      </c>
      <c r="BZ762" s="141">
        <v>0</v>
      </c>
      <c r="CA762" s="141">
        <v>0</v>
      </c>
      <c r="CB762" s="141">
        <v>0</v>
      </c>
      <c r="CC762" s="141">
        <v>0</v>
      </c>
      <c r="CD762" s="141">
        <v>0</v>
      </c>
      <c r="CE762" s="141">
        <v>0</v>
      </c>
      <c r="CF762" s="141">
        <v>0</v>
      </c>
      <c r="CG762" s="141">
        <v>0</v>
      </c>
      <c r="CH762" s="141">
        <v>0</v>
      </c>
      <c r="CI762" s="141">
        <v>0</v>
      </c>
      <c r="CJ762" s="141">
        <v>0</v>
      </c>
      <c r="CK762" s="141">
        <v>0</v>
      </c>
      <c r="CL762" s="141">
        <v>71</v>
      </c>
      <c r="CM762" s="141">
        <v>75</v>
      </c>
      <c r="CN762" s="141">
        <v>100</v>
      </c>
      <c r="CO762" s="141">
        <v>88</v>
      </c>
      <c r="CP762" s="89">
        <v>138</v>
      </c>
      <c r="CQ762" s="89">
        <v>504</v>
      </c>
      <c r="CR762" s="18">
        <v>599</v>
      </c>
      <c r="CS762" s="89">
        <v>502</v>
      </c>
      <c r="CT762" s="89">
        <v>436</v>
      </c>
      <c r="CU762" s="89">
        <v>383</v>
      </c>
      <c r="CV762" s="89">
        <v>351</v>
      </c>
      <c r="CW762" s="89">
        <v>236</v>
      </c>
      <c r="CX762" s="89">
        <v>245</v>
      </c>
      <c r="CY762" s="89">
        <v>209</v>
      </c>
      <c r="CZ762" s="89">
        <v>180</v>
      </c>
      <c r="DA762" s="89">
        <v>127</v>
      </c>
      <c r="DB762" s="89">
        <v>137</v>
      </c>
      <c r="DC762" s="152" t="s">
        <v>9919</v>
      </c>
      <c r="DD762" s="98"/>
      <c r="DE762" s="153" t="s">
        <v>9817</v>
      </c>
      <c r="DF762" s="152" t="s">
        <v>9822</v>
      </c>
      <c r="DG762" s="154" t="s">
        <v>9817</v>
      </c>
      <c r="DI762" s="9">
        <v>0</v>
      </c>
    </row>
    <row r="763" spans="1:124" x14ac:dyDescent="0.25">
      <c r="AP763" s="11" t="s">
        <v>9920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95">
        <v>0</v>
      </c>
      <c r="CI763" s="95">
        <v>0</v>
      </c>
      <c r="CJ763" s="16">
        <v>0</v>
      </c>
      <c r="CK763" s="16">
        <v>0</v>
      </c>
      <c r="CL763" s="16">
        <v>0</v>
      </c>
      <c r="CM763" s="16">
        <v>0</v>
      </c>
      <c r="CN763" s="16">
        <v>0</v>
      </c>
      <c r="CO763" s="16">
        <v>0</v>
      </c>
      <c r="CP763" s="16">
        <v>0</v>
      </c>
      <c r="CQ763" s="16">
        <v>0</v>
      </c>
      <c r="CR763" s="89">
        <v>1</v>
      </c>
      <c r="CS763" s="89">
        <v>1</v>
      </c>
      <c r="CT763" s="89">
        <v>52</v>
      </c>
      <c r="CU763" s="89">
        <v>86</v>
      </c>
      <c r="CV763" s="89">
        <v>74</v>
      </c>
      <c r="CW763" s="89">
        <v>144</v>
      </c>
      <c r="CX763" s="89">
        <v>561</v>
      </c>
      <c r="CY763" s="89">
        <v>544</v>
      </c>
      <c r="CZ763" s="18">
        <v>590</v>
      </c>
      <c r="DA763" s="89">
        <v>422</v>
      </c>
      <c r="DB763" s="89">
        <v>383</v>
      </c>
      <c r="DC763" s="137" t="s">
        <v>9920</v>
      </c>
      <c r="DE763" s="148" t="s">
        <v>9790</v>
      </c>
      <c r="DF763" s="7" t="s">
        <v>9797</v>
      </c>
      <c r="DG763" s="149" t="s">
        <v>9790</v>
      </c>
      <c r="DI763" s="9">
        <v>0</v>
      </c>
    </row>
    <row r="764" spans="1:124" x14ac:dyDescent="0.25">
      <c r="AP764" s="11" t="s">
        <v>9921</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95">
        <v>0</v>
      </c>
      <c r="CI764" s="95">
        <v>0</v>
      </c>
      <c r="CJ764" s="16">
        <v>0</v>
      </c>
      <c r="CK764" s="16">
        <v>0</v>
      </c>
      <c r="CL764" s="16">
        <v>0</v>
      </c>
      <c r="CM764" s="16">
        <v>0</v>
      </c>
      <c r="CN764" s="16">
        <v>0</v>
      </c>
      <c r="CO764" s="16">
        <v>0</v>
      </c>
      <c r="CP764" s="16">
        <v>0</v>
      </c>
      <c r="CQ764" s="16">
        <v>0</v>
      </c>
      <c r="CR764" s="16">
        <v>0</v>
      </c>
      <c r="CS764" s="16">
        <v>0</v>
      </c>
      <c r="CT764" s="16">
        <v>0</v>
      </c>
      <c r="CU764" s="16">
        <v>0</v>
      </c>
      <c r="CV764" s="16">
        <v>0</v>
      </c>
      <c r="CW764" s="16">
        <v>0</v>
      </c>
      <c r="CX764" s="16">
        <v>0</v>
      </c>
      <c r="CY764" s="16">
        <v>0</v>
      </c>
      <c r="CZ764" s="16">
        <v>0</v>
      </c>
      <c r="DA764" s="16">
        <v>0</v>
      </c>
      <c r="DB764" s="89">
        <v>7</v>
      </c>
      <c r="DC764" s="137" t="s">
        <v>9921</v>
      </c>
      <c r="DF764" s="7" t="s">
        <v>9899</v>
      </c>
      <c r="DG764" s="149" t="s">
        <v>9900</v>
      </c>
    </row>
    <row r="765" spans="1:124" ht="39.6" x14ac:dyDescent="0.25">
      <c r="A765" s="75" t="s">
        <v>9922</v>
      </c>
      <c r="B765" s="75" t="s">
        <v>8893</v>
      </c>
      <c r="C765" s="75" t="s">
        <v>8743</v>
      </c>
      <c r="D765" s="75" t="s">
        <v>9775</v>
      </c>
      <c r="E765" s="76" t="s">
        <v>9776</v>
      </c>
      <c r="F765" s="75" t="s">
        <v>9777</v>
      </c>
      <c r="G765" s="75" t="s">
        <v>9778</v>
      </c>
      <c r="H765" s="75" t="s">
        <v>9779</v>
      </c>
      <c r="I765" s="75" t="s">
        <v>9780</v>
      </c>
      <c r="J765" s="77" t="s">
        <v>9781</v>
      </c>
      <c r="K765" s="14" t="s">
        <v>9782</v>
      </c>
      <c r="L765" s="79" t="s">
        <v>9923</v>
      </c>
      <c r="Y765" s="7">
        <f>SUM(Y752:Y760)</f>
        <v>733</v>
      </c>
    </row>
    <row r="766" spans="1:124" x14ac:dyDescent="0.25">
      <c r="A766" s="100" t="s">
        <v>9808</v>
      </c>
      <c r="B766" s="100" t="s">
        <v>8472</v>
      </c>
      <c r="C766" s="101">
        <v>2</v>
      </c>
      <c r="D766" s="155">
        <v>1</v>
      </c>
      <c r="E766" s="155">
        <v>0</v>
      </c>
      <c r="F766" s="109">
        <v>1</v>
      </c>
      <c r="G766" s="155">
        <v>0</v>
      </c>
      <c r="H766" s="155">
        <v>0</v>
      </c>
      <c r="I766" s="155">
        <v>0</v>
      </c>
      <c r="J766" s="113">
        <v>0</v>
      </c>
      <c r="K766" s="103">
        <f t="shared" ref="K766:K780" si="101">SUM(E766:J766)</f>
        <v>1</v>
      </c>
      <c r="L766" s="9">
        <v>1</v>
      </c>
    </row>
    <row r="767" spans="1:124" x14ac:dyDescent="0.25">
      <c r="A767" s="104" t="s">
        <v>95</v>
      </c>
      <c r="B767" s="104" t="s">
        <v>8472</v>
      </c>
      <c r="C767" s="105">
        <v>2</v>
      </c>
      <c r="D767" s="156">
        <v>1</v>
      </c>
      <c r="E767" s="156">
        <v>0</v>
      </c>
      <c r="F767" s="108">
        <v>1</v>
      </c>
      <c r="G767" s="156">
        <v>0</v>
      </c>
      <c r="H767" s="156">
        <v>0</v>
      </c>
      <c r="I767" s="156">
        <v>0</v>
      </c>
      <c r="J767" s="112">
        <v>0</v>
      </c>
      <c r="K767" s="103">
        <f t="shared" si="101"/>
        <v>1</v>
      </c>
      <c r="S767" s="11" t="s">
        <v>8756</v>
      </c>
      <c r="T767" s="16">
        <v>0</v>
      </c>
      <c r="U767" s="16">
        <v>0</v>
      </c>
      <c r="V767" s="16">
        <v>0</v>
      </c>
      <c r="W767" s="16">
        <v>0</v>
      </c>
      <c r="X767" s="16">
        <v>0</v>
      </c>
      <c r="Y767" s="11">
        <f t="shared" ref="Y767:Y776" si="102">SUM(T767:X767)</f>
        <v>0</v>
      </c>
    </row>
    <row r="768" spans="1:124" x14ac:dyDescent="0.25">
      <c r="A768" s="104" t="s">
        <v>95</v>
      </c>
      <c r="B768" s="104" t="s">
        <v>1728</v>
      </c>
      <c r="C768" s="105">
        <v>5</v>
      </c>
      <c r="D768" s="156">
        <v>5</v>
      </c>
      <c r="E768" s="156">
        <v>0</v>
      </c>
      <c r="F768" s="156">
        <v>0</v>
      </c>
      <c r="G768" s="156">
        <v>0</v>
      </c>
      <c r="H768" s="156">
        <v>4</v>
      </c>
      <c r="I768" s="156">
        <v>1</v>
      </c>
      <c r="J768" s="112">
        <v>0</v>
      </c>
      <c r="K768" s="103">
        <f t="shared" si="101"/>
        <v>5</v>
      </c>
      <c r="L768" s="9">
        <v>6</v>
      </c>
      <c r="S768" s="88" t="s">
        <v>8757</v>
      </c>
      <c r="T768" s="89">
        <v>0</v>
      </c>
      <c r="U768" s="89">
        <v>0</v>
      </c>
      <c r="V768" s="89">
        <v>0</v>
      </c>
      <c r="W768" s="89">
        <v>0</v>
      </c>
      <c r="X768" s="89">
        <v>0</v>
      </c>
      <c r="Y768" s="11">
        <f t="shared" si="102"/>
        <v>0</v>
      </c>
    </row>
    <row r="769" spans="1:91" x14ac:dyDescent="0.25">
      <c r="A769" s="100" t="s">
        <v>2145</v>
      </c>
      <c r="B769" s="100" t="s">
        <v>6281</v>
      </c>
      <c r="C769" s="101">
        <v>4</v>
      </c>
      <c r="D769" s="155">
        <v>4</v>
      </c>
      <c r="E769" s="155">
        <v>0</v>
      </c>
      <c r="F769" s="155">
        <v>0</v>
      </c>
      <c r="G769" s="155">
        <v>0</v>
      </c>
      <c r="H769" s="155">
        <v>4</v>
      </c>
      <c r="I769" s="155">
        <v>0</v>
      </c>
      <c r="J769" s="113">
        <v>0</v>
      </c>
      <c r="K769" s="103">
        <f t="shared" si="101"/>
        <v>4</v>
      </c>
      <c r="S769" s="11" t="s">
        <v>8758</v>
      </c>
      <c r="T769" s="16">
        <v>0</v>
      </c>
      <c r="U769" s="16">
        <v>0</v>
      </c>
      <c r="V769" s="16">
        <v>0</v>
      </c>
      <c r="W769" s="16">
        <v>0</v>
      </c>
      <c r="X769" s="16">
        <v>0</v>
      </c>
      <c r="Y769" s="11">
        <f t="shared" si="102"/>
        <v>0</v>
      </c>
      <c r="AP769" s="9"/>
      <c r="AQ769" s="9"/>
      <c r="AR769" s="9"/>
      <c r="AS769" s="9"/>
      <c r="AT769" s="9"/>
      <c r="AU769" s="9"/>
      <c r="AV769" s="9"/>
      <c r="AW769" s="9"/>
      <c r="AX769" s="9"/>
      <c r="AY769" s="9"/>
      <c r="AZ769" s="9"/>
      <c r="BA769" s="9"/>
      <c r="BB769" s="9"/>
      <c r="BC769" s="9"/>
      <c r="BD769" s="9"/>
      <c r="BE769" s="9"/>
      <c r="BF769" s="9"/>
      <c r="BG769" s="9"/>
      <c r="BH769" s="9"/>
      <c r="BI769" s="9"/>
      <c r="BJ769" s="9"/>
      <c r="BK769" s="9"/>
      <c r="BL769" s="9"/>
      <c r="BM769" s="9"/>
      <c r="BN769" s="9"/>
      <c r="BO769" s="9"/>
      <c r="BP769" s="9"/>
      <c r="BQ769" s="9"/>
      <c r="BR769" s="9"/>
      <c r="BS769" s="9"/>
      <c r="BT769" s="9"/>
      <c r="BU769" s="9"/>
      <c r="BV769" s="9"/>
      <c r="BW769" s="9"/>
      <c r="BX769" s="9"/>
      <c r="BY769" s="9"/>
      <c r="BZ769" s="9"/>
      <c r="CA769" s="9"/>
      <c r="CB769" s="9"/>
      <c r="CC769" s="9"/>
      <c r="CD769" s="9"/>
      <c r="CE769" s="9"/>
      <c r="CF769" s="9"/>
      <c r="CG769" s="9"/>
      <c r="CH769" s="98"/>
      <c r="CI769" s="98"/>
      <c r="CJ769" s="9"/>
      <c r="CK769" s="9"/>
      <c r="CL769" s="9"/>
      <c r="CM769" s="9"/>
    </row>
    <row r="770" spans="1:91" x14ac:dyDescent="0.25">
      <c r="A770" s="100" t="s">
        <v>2145</v>
      </c>
      <c r="B770" s="100" t="s">
        <v>8472</v>
      </c>
      <c r="C770" s="101">
        <v>2</v>
      </c>
      <c r="D770" s="155">
        <v>1</v>
      </c>
      <c r="E770" s="155">
        <v>0</v>
      </c>
      <c r="F770" s="109">
        <v>1</v>
      </c>
      <c r="G770" s="155">
        <v>0</v>
      </c>
      <c r="H770" s="155">
        <v>0</v>
      </c>
      <c r="I770" s="155">
        <v>0</v>
      </c>
      <c r="J770" s="113">
        <v>0</v>
      </c>
      <c r="K770" s="103">
        <f t="shared" si="101"/>
        <v>1</v>
      </c>
      <c r="S770" s="88" t="s">
        <v>8759</v>
      </c>
      <c r="T770" s="89">
        <v>0</v>
      </c>
      <c r="U770" s="89">
        <v>0</v>
      </c>
      <c r="V770" s="89">
        <v>0</v>
      </c>
      <c r="W770" s="89">
        <v>0</v>
      </c>
      <c r="X770" s="89">
        <v>0</v>
      </c>
      <c r="Y770" s="11">
        <f t="shared" si="102"/>
        <v>0</v>
      </c>
    </row>
    <row r="771" spans="1:91" x14ac:dyDescent="0.25">
      <c r="A771" s="100" t="s">
        <v>2145</v>
      </c>
      <c r="B771" s="100" t="s">
        <v>1728</v>
      </c>
      <c r="C771" s="101">
        <v>22</v>
      </c>
      <c r="D771" s="155">
        <v>22</v>
      </c>
      <c r="E771" s="155">
        <v>2</v>
      </c>
      <c r="F771" s="155">
        <v>1</v>
      </c>
      <c r="G771" s="155">
        <v>0</v>
      </c>
      <c r="H771" s="155">
        <v>2</v>
      </c>
      <c r="I771" s="155">
        <v>17</v>
      </c>
      <c r="J771" s="113">
        <v>0</v>
      </c>
      <c r="K771" s="103">
        <f t="shared" si="101"/>
        <v>22</v>
      </c>
      <c r="L771" s="9">
        <v>27</v>
      </c>
      <c r="S771" s="11" t="s">
        <v>8760</v>
      </c>
      <c r="T771" s="16">
        <v>0</v>
      </c>
      <c r="U771" s="16">
        <v>1</v>
      </c>
      <c r="V771" s="16">
        <v>0</v>
      </c>
      <c r="W771" s="16">
        <v>0</v>
      </c>
      <c r="X771" s="16">
        <v>0</v>
      </c>
      <c r="Y771" s="11">
        <f t="shared" si="102"/>
        <v>1</v>
      </c>
    </row>
    <row r="772" spans="1:91" x14ac:dyDescent="0.25">
      <c r="A772" s="104" t="s">
        <v>2220</v>
      </c>
      <c r="B772" s="104" t="s">
        <v>6281</v>
      </c>
      <c r="C772" s="105">
        <v>9</v>
      </c>
      <c r="D772" s="156">
        <v>9</v>
      </c>
      <c r="E772" s="156">
        <v>2</v>
      </c>
      <c r="F772" s="156">
        <v>1</v>
      </c>
      <c r="G772" s="156">
        <v>0</v>
      </c>
      <c r="H772" s="156">
        <v>6</v>
      </c>
      <c r="I772" s="156">
        <v>0</v>
      </c>
      <c r="J772" s="112">
        <v>0</v>
      </c>
      <c r="K772" s="103">
        <f t="shared" si="101"/>
        <v>9</v>
      </c>
      <c r="S772" s="88" t="s">
        <v>8761</v>
      </c>
      <c r="T772" s="89">
        <v>0</v>
      </c>
      <c r="U772" s="89">
        <v>1</v>
      </c>
      <c r="V772" s="89">
        <v>0</v>
      </c>
      <c r="W772" s="89">
        <v>4</v>
      </c>
      <c r="X772" s="89">
        <v>1</v>
      </c>
      <c r="Y772" s="11">
        <f t="shared" si="102"/>
        <v>6</v>
      </c>
    </row>
    <row r="773" spans="1:91" x14ac:dyDescent="0.25">
      <c r="A773" s="104" t="s">
        <v>2220</v>
      </c>
      <c r="B773" s="104" t="s">
        <v>2105</v>
      </c>
      <c r="C773" s="105">
        <v>39</v>
      </c>
      <c r="D773" s="156">
        <v>39</v>
      </c>
      <c r="E773" s="156">
        <v>0</v>
      </c>
      <c r="F773" s="106">
        <v>0</v>
      </c>
      <c r="G773" s="156">
        <v>0</v>
      </c>
      <c r="H773" s="108">
        <v>1</v>
      </c>
      <c r="I773" s="156">
        <v>38</v>
      </c>
      <c r="J773" s="112">
        <v>0</v>
      </c>
      <c r="K773" s="103">
        <f t="shared" si="101"/>
        <v>39</v>
      </c>
      <c r="S773" s="11" t="s">
        <v>8762</v>
      </c>
      <c r="T773" s="16">
        <v>2</v>
      </c>
      <c r="U773" s="16">
        <v>2</v>
      </c>
      <c r="V773" s="16">
        <v>0</v>
      </c>
      <c r="W773" s="16">
        <v>6</v>
      </c>
      <c r="X773" s="16">
        <v>17</v>
      </c>
      <c r="Y773" s="11">
        <f t="shared" si="102"/>
        <v>27</v>
      </c>
    </row>
    <row r="774" spans="1:91" x14ac:dyDescent="0.25">
      <c r="A774" s="104" t="s">
        <v>2220</v>
      </c>
      <c r="B774" s="104" t="s">
        <v>8472</v>
      </c>
      <c r="C774" s="105">
        <v>6</v>
      </c>
      <c r="D774" s="156">
        <v>3</v>
      </c>
      <c r="E774" s="156">
        <v>0</v>
      </c>
      <c r="F774" s="108">
        <v>1</v>
      </c>
      <c r="G774" s="156">
        <v>0</v>
      </c>
      <c r="H774" s="108">
        <v>2</v>
      </c>
      <c r="I774" s="156">
        <v>0</v>
      </c>
      <c r="J774" s="112">
        <v>0</v>
      </c>
      <c r="K774" s="103">
        <f t="shared" si="101"/>
        <v>3</v>
      </c>
      <c r="S774" s="88" t="s">
        <v>8763</v>
      </c>
      <c r="T774" s="89">
        <v>14</v>
      </c>
      <c r="U774" s="89">
        <v>31</v>
      </c>
      <c r="V774" s="89">
        <v>25</v>
      </c>
      <c r="W774" s="89">
        <v>111</v>
      </c>
      <c r="X774" s="89">
        <v>213</v>
      </c>
      <c r="Y774" s="11">
        <f t="shared" si="102"/>
        <v>394</v>
      </c>
      <c r="Z774" s="9" t="s">
        <v>9924</v>
      </c>
    </row>
    <row r="775" spans="1:91" x14ac:dyDescent="0.25">
      <c r="A775" s="104" t="s">
        <v>2220</v>
      </c>
      <c r="B775" s="104" t="s">
        <v>1728</v>
      </c>
      <c r="C775" s="105">
        <v>374</v>
      </c>
      <c r="D775" s="156">
        <v>345</v>
      </c>
      <c r="E775" s="156">
        <v>12</v>
      </c>
      <c r="F775" s="156">
        <v>29</v>
      </c>
      <c r="G775" s="156">
        <v>25</v>
      </c>
      <c r="H775" s="156">
        <v>102</v>
      </c>
      <c r="I775" s="156">
        <v>175</v>
      </c>
      <c r="J775" s="112">
        <v>2</v>
      </c>
      <c r="K775" s="103">
        <f t="shared" si="101"/>
        <v>345</v>
      </c>
      <c r="L775" s="9">
        <f>SUM(K772:K775)</f>
        <v>396</v>
      </c>
      <c r="S775" s="11" t="s">
        <v>8764</v>
      </c>
      <c r="T775" s="16">
        <v>85</v>
      </c>
      <c r="U775" s="16">
        <v>228</v>
      </c>
      <c r="V775" s="16">
        <v>94</v>
      </c>
      <c r="W775" s="16">
        <v>294</v>
      </c>
      <c r="X775" s="16">
        <v>815</v>
      </c>
      <c r="Y775" s="11">
        <f t="shared" si="102"/>
        <v>1516</v>
      </c>
      <c r="Z775" s="9" t="s">
        <v>9924</v>
      </c>
    </row>
    <row r="776" spans="1:91" x14ac:dyDescent="0.25">
      <c r="A776" s="100" t="s">
        <v>1314</v>
      </c>
      <c r="B776" s="100" t="s">
        <v>6281</v>
      </c>
      <c r="C776" s="101">
        <v>191</v>
      </c>
      <c r="D776" s="155">
        <v>162</v>
      </c>
      <c r="E776" s="155">
        <v>13</v>
      </c>
      <c r="F776" s="155">
        <v>19</v>
      </c>
      <c r="G776" s="155">
        <v>25</v>
      </c>
      <c r="H776" s="155">
        <v>105</v>
      </c>
      <c r="I776" s="155">
        <v>0</v>
      </c>
      <c r="J776" s="113">
        <v>0</v>
      </c>
      <c r="K776" s="103">
        <f t="shared" si="101"/>
        <v>162</v>
      </c>
      <c r="T776" s="7">
        <f>SUM(T766:T775)</f>
        <v>101</v>
      </c>
      <c r="U776" s="7">
        <f>SUM(U766:U775)</f>
        <v>263</v>
      </c>
      <c r="V776" s="7">
        <f>SUM(V766:V775)</f>
        <v>119</v>
      </c>
      <c r="W776" s="7">
        <f>SUM(W766:W775)</f>
        <v>415</v>
      </c>
      <c r="X776" s="7">
        <f>SUM(X766:X775)</f>
        <v>1046</v>
      </c>
      <c r="Y776" s="11">
        <f t="shared" si="102"/>
        <v>1944</v>
      </c>
      <c r="Z776" s="9" t="s">
        <v>9925</v>
      </c>
    </row>
    <row r="777" spans="1:91" x14ac:dyDescent="0.25">
      <c r="A777" s="100" t="s">
        <v>1314</v>
      </c>
      <c r="B777" s="100" t="s">
        <v>2105</v>
      </c>
      <c r="C777" s="101">
        <v>122</v>
      </c>
      <c r="D777" s="155">
        <v>106</v>
      </c>
      <c r="E777" s="155">
        <v>1</v>
      </c>
      <c r="F777" s="109">
        <v>9</v>
      </c>
      <c r="G777" s="109">
        <v>8</v>
      </c>
      <c r="H777" s="109">
        <v>86</v>
      </c>
      <c r="I777" s="155">
        <v>2</v>
      </c>
      <c r="J777" s="113">
        <v>0</v>
      </c>
      <c r="K777" s="103">
        <f t="shared" si="101"/>
        <v>106</v>
      </c>
    </row>
    <row r="778" spans="1:91" x14ac:dyDescent="0.25">
      <c r="A778" s="100" t="s">
        <v>1314</v>
      </c>
      <c r="B778" s="100" t="s">
        <v>8472</v>
      </c>
      <c r="C778" s="101">
        <v>6</v>
      </c>
      <c r="D778" s="155">
        <v>3</v>
      </c>
      <c r="E778" s="155">
        <v>0</v>
      </c>
      <c r="F778" s="109">
        <v>1</v>
      </c>
      <c r="G778" s="155">
        <v>0</v>
      </c>
      <c r="H778" s="109">
        <v>2</v>
      </c>
      <c r="I778" s="155">
        <v>0</v>
      </c>
      <c r="J778" s="113">
        <v>0</v>
      </c>
      <c r="K778" s="103">
        <f t="shared" si="101"/>
        <v>3</v>
      </c>
    </row>
    <row r="779" spans="1:91" x14ac:dyDescent="0.25">
      <c r="A779" s="100" t="s">
        <v>1314</v>
      </c>
      <c r="B779" s="100" t="s">
        <v>7432</v>
      </c>
      <c r="C779" s="101">
        <v>9</v>
      </c>
      <c r="D779" s="155">
        <v>7</v>
      </c>
      <c r="E779" s="155">
        <v>0</v>
      </c>
      <c r="F779" s="155">
        <v>2</v>
      </c>
      <c r="G779" s="155">
        <v>2</v>
      </c>
      <c r="H779" s="155">
        <v>3</v>
      </c>
      <c r="I779" s="155">
        <v>0</v>
      </c>
      <c r="J779" s="113">
        <v>0</v>
      </c>
      <c r="K779" s="103">
        <f t="shared" si="101"/>
        <v>7</v>
      </c>
    </row>
    <row r="780" spans="1:91" x14ac:dyDescent="0.25">
      <c r="A780" s="100" t="s">
        <v>1314</v>
      </c>
      <c r="B780" s="100" t="s">
        <v>1728</v>
      </c>
      <c r="C780" s="101">
        <v>1331</v>
      </c>
      <c r="D780" s="155">
        <v>1240</v>
      </c>
      <c r="E780" s="155">
        <v>71</v>
      </c>
      <c r="F780" s="155">
        <v>197</v>
      </c>
      <c r="G780" s="155">
        <v>59</v>
      </c>
      <c r="H780" s="155">
        <v>98</v>
      </c>
      <c r="I780" s="155">
        <v>813</v>
      </c>
      <c r="J780" s="113">
        <v>2</v>
      </c>
      <c r="K780" s="103">
        <f t="shared" si="101"/>
        <v>1240</v>
      </c>
      <c r="L780" s="9">
        <f>SUM(K776:K780)</f>
        <v>1518</v>
      </c>
      <c r="S780" s="11" t="s">
        <v>9786</v>
      </c>
      <c r="T780" s="11" t="s">
        <v>195</v>
      </c>
      <c r="U780" s="11" t="s">
        <v>140</v>
      </c>
      <c r="V780" s="11" t="s">
        <v>157</v>
      </c>
      <c r="W780" s="11" t="s">
        <v>89</v>
      </c>
      <c r="X780" s="11" t="s">
        <v>343</v>
      </c>
      <c r="Y780" s="11" t="s">
        <v>8746</v>
      </c>
    </row>
    <row r="781" spans="1:91" x14ac:dyDescent="0.25">
      <c r="A781" s="100" t="s">
        <v>9787</v>
      </c>
      <c r="B781" s="114"/>
      <c r="C781" s="114">
        <f t="shared" ref="C781:L781" si="103">SUM(C766:C780)</f>
        <v>2124</v>
      </c>
      <c r="D781" s="114">
        <f t="shared" si="103"/>
        <v>1948</v>
      </c>
      <c r="E781" s="114">
        <f t="shared" si="103"/>
        <v>101</v>
      </c>
      <c r="F781" s="114">
        <f t="shared" si="103"/>
        <v>263</v>
      </c>
      <c r="G781" s="114">
        <f t="shared" si="103"/>
        <v>119</v>
      </c>
      <c r="H781" s="114">
        <f t="shared" si="103"/>
        <v>415</v>
      </c>
      <c r="I781" s="114">
        <f t="shared" si="103"/>
        <v>1046</v>
      </c>
      <c r="J781" s="114">
        <f t="shared" si="103"/>
        <v>4</v>
      </c>
      <c r="K781" s="114">
        <f t="shared" si="103"/>
        <v>1948</v>
      </c>
      <c r="L781" s="9">
        <f t="shared" si="103"/>
        <v>1948</v>
      </c>
      <c r="S781" s="11" t="s">
        <v>8756</v>
      </c>
      <c r="T781" s="16">
        <v>0</v>
      </c>
      <c r="U781" s="16">
        <v>0</v>
      </c>
      <c r="V781" s="16">
        <v>0</v>
      </c>
      <c r="W781" s="16">
        <v>0</v>
      </c>
      <c r="X781" s="16">
        <v>0</v>
      </c>
      <c r="Y781" s="11">
        <f t="shared" ref="Y781:Y790" si="104">SUM(T781:X781)</f>
        <v>0</v>
      </c>
    </row>
    <row r="782" spans="1:91" x14ac:dyDescent="0.25">
      <c r="I782" s="7" t="s">
        <v>9926</v>
      </c>
      <c r="S782" s="88" t="s">
        <v>8757</v>
      </c>
      <c r="T782" s="89">
        <v>0</v>
      </c>
      <c r="U782" s="89">
        <v>0</v>
      </c>
      <c r="V782" s="89">
        <v>0</v>
      </c>
      <c r="W782" s="90">
        <v>0</v>
      </c>
      <c r="X782" s="89">
        <v>0</v>
      </c>
      <c r="Y782" s="11">
        <f t="shared" si="104"/>
        <v>0</v>
      </c>
    </row>
    <row r="783" spans="1:91" x14ac:dyDescent="0.25">
      <c r="S783" s="11" t="s">
        <v>8758</v>
      </c>
      <c r="T783" s="110">
        <v>0</v>
      </c>
      <c r="U783" s="110">
        <v>0</v>
      </c>
      <c r="V783" s="110">
        <v>0</v>
      </c>
      <c r="W783" s="16">
        <v>0</v>
      </c>
      <c r="X783" s="110">
        <v>0</v>
      </c>
      <c r="Y783" s="11">
        <f t="shared" si="104"/>
        <v>0</v>
      </c>
    </row>
    <row r="784" spans="1:91" x14ac:dyDescent="0.25">
      <c r="S784" s="88" t="s">
        <v>8759</v>
      </c>
      <c r="T784" s="111">
        <v>0</v>
      </c>
      <c r="U784" s="111">
        <v>0</v>
      </c>
      <c r="V784" s="111">
        <v>0</v>
      </c>
      <c r="W784" s="111">
        <v>0</v>
      </c>
      <c r="X784" s="111">
        <v>0</v>
      </c>
      <c r="Y784" s="11">
        <f t="shared" si="104"/>
        <v>0</v>
      </c>
    </row>
    <row r="785" spans="19:26" x14ac:dyDescent="0.25">
      <c r="S785" s="94" t="s">
        <v>8760</v>
      </c>
      <c r="T785" s="95">
        <v>0</v>
      </c>
      <c r="U785" s="95">
        <v>0</v>
      </c>
      <c r="V785" s="95">
        <v>0</v>
      </c>
      <c r="W785" s="95">
        <v>0</v>
      </c>
      <c r="X785" s="95">
        <v>0</v>
      </c>
      <c r="Y785" s="94">
        <f t="shared" si="104"/>
        <v>0</v>
      </c>
    </row>
    <row r="786" spans="19:26" x14ac:dyDescent="0.25">
      <c r="S786" s="88" t="s">
        <v>8761</v>
      </c>
      <c r="T786" s="112">
        <v>0</v>
      </c>
      <c r="U786" s="112">
        <v>0</v>
      </c>
      <c r="V786" s="112">
        <v>0</v>
      </c>
      <c r="W786" s="112">
        <v>0</v>
      </c>
      <c r="X786" s="112">
        <v>0</v>
      </c>
      <c r="Y786" s="11">
        <f t="shared" si="104"/>
        <v>0</v>
      </c>
    </row>
    <row r="787" spans="19:26" x14ac:dyDescent="0.25">
      <c r="S787" s="11" t="s">
        <v>8762</v>
      </c>
      <c r="T787" s="113">
        <v>0</v>
      </c>
      <c r="U787" s="113">
        <v>0</v>
      </c>
      <c r="V787" s="113">
        <v>0</v>
      </c>
      <c r="W787" s="113">
        <v>4</v>
      </c>
      <c r="X787" s="113">
        <v>0</v>
      </c>
      <c r="Y787" s="11">
        <f t="shared" si="104"/>
        <v>4</v>
      </c>
    </row>
    <row r="788" spans="19:26" x14ac:dyDescent="0.25">
      <c r="S788" s="88" t="s">
        <v>8763</v>
      </c>
      <c r="T788" s="112">
        <v>2</v>
      </c>
      <c r="U788" s="112">
        <v>1</v>
      </c>
      <c r="V788" s="112">
        <v>0</v>
      </c>
      <c r="W788" s="112">
        <v>6</v>
      </c>
      <c r="X788" s="112">
        <v>0</v>
      </c>
      <c r="Y788" s="11">
        <f t="shared" si="104"/>
        <v>9</v>
      </c>
    </row>
    <row r="789" spans="19:26" x14ac:dyDescent="0.25">
      <c r="S789" s="11" t="s">
        <v>8764</v>
      </c>
      <c r="T789" s="113">
        <v>13</v>
      </c>
      <c r="U789" s="113">
        <v>19</v>
      </c>
      <c r="V789" s="113">
        <v>25</v>
      </c>
      <c r="W789" s="113">
        <v>105</v>
      </c>
      <c r="X789" s="113">
        <v>0</v>
      </c>
      <c r="Y789" s="11">
        <f t="shared" si="104"/>
        <v>162</v>
      </c>
      <c r="Z789" s="7">
        <f>SUM(Y781:Y789)</f>
        <v>175</v>
      </c>
    </row>
    <row r="790" spans="19:26" x14ac:dyDescent="0.25">
      <c r="T790" s="137">
        <f>SUM(T781:T789)</f>
        <v>15</v>
      </c>
      <c r="U790" s="137">
        <f>SUM(U781:U789)</f>
        <v>20</v>
      </c>
      <c r="V790" s="137">
        <f>SUM(V781:V789)</f>
        <v>25</v>
      </c>
      <c r="W790" s="137">
        <f>SUM(W781:W789)</f>
        <v>115</v>
      </c>
      <c r="X790" s="137">
        <f>SUM(X781:X789)</f>
        <v>0</v>
      </c>
      <c r="Y790" s="94">
        <f t="shared" si="104"/>
        <v>175</v>
      </c>
    </row>
    <row r="794" spans="19:26" x14ac:dyDescent="0.25">
      <c r="S794" s="11" t="s">
        <v>9788</v>
      </c>
      <c r="T794" s="11" t="s">
        <v>195</v>
      </c>
      <c r="U794" s="11" t="s">
        <v>140</v>
      </c>
      <c r="V794" s="11" t="s">
        <v>157</v>
      </c>
      <c r="W794" s="11" t="s">
        <v>89</v>
      </c>
      <c r="X794" s="11" t="s">
        <v>343</v>
      </c>
      <c r="Y794" s="11" t="s">
        <v>9789</v>
      </c>
    </row>
    <row r="795" spans="19:26" x14ac:dyDescent="0.25">
      <c r="S795" s="11" t="s">
        <v>8756</v>
      </c>
      <c r="T795" s="16">
        <v>0</v>
      </c>
      <c r="U795" s="16">
        <v>0</v>
      </c>
      <c r="V795" s="16">
        <v>0</v>
      </c>
      <c r="W795" s="16">
        <v>0</v>
      </c>
      <c r="X795" s="16">
        <v>0</v>
      </c>
      <c r="Y795" s="16">
        <f t="shared" ref="Y795:Y804" si="105">SUM(T795:W795)</f>
        <v>0</v>
      </c>
      <c r="Z795" s="11" t="s">
        <v>8756</v>
      </c>
    </row>
    <row r="796" spans="19:26" x14ac:dyDescent="0.25">
      <c r="S796" s="88" t="s">
        <v>8757</v>
      </c>
      <c r="T796" s="89">
        <v>0</v>
      </c>
      <c r="U796" s="89">
        <v>0</v>
      </c>
      <c r="V796" s="89">
        <v>0</v>
      </c>
      <c r="W796" s="89">
        <v>0</v>
      </c>
      <c r="X796" s="89">
        <v>0</v>
      </c>
      <c r="Y796" s="16">
        <f t="shared" si="105"/>
        <v>0</v>
      </c>
      <c r="Z796" s="88" t="s">
        <v>8757</v>
      </c>
    </row>
    <row r="797" spans="19:26" x14ac:dyDescent="0.25">
      <c r="S797" s="11" t="s">
        <v>8758</v>
      </c>
      <c r="T797" s="16">
        <v>0</v>
      </c>
      <c r="U797" s="16">
        <v>0</v>
      </c>
      <c r="V797" s="16">
        <v>0</v>
      </c>
      <c r="W797" s="16">
        <v>0</v>
      </c>
      <c r="X797" s="16">
        <v>0</v>
      </c>
      <c r="Y797" s="16">
        <f t="shared" si="105"/>
        <v>0</v>
      </c>
      <c r="Z797" s="11" t="s">
        <v>8758</v>
      </c>
    </row>
    <row r="798" spans="19:26" x14ac:dyDescent="0.25">
      <c r="S798" s="88" t="s">
        <v>8759</v>
      </c>
      <c r="T798" s="89">
        <v>0</v>
      </c>
      <c r="U798" s="89">
        <v>0</v>
      </c>
      <c r="V798" s="89">
        <v>0</v>
      </c>
      <c r="W798" s="89">
        <v>0</v>
      </c>
      <c r="X798" s="89">
        <v>0</v>
      </c>
      <c r="Y798" s="16">
        <f t="shared" si="105"/>
        <v>0</v>
      </c>
      <c r="Z798" s="88" t="s">
        <v>8759</v>
      </c>
    </row>
    <row r="799" spans="19:26" x14ac:dyDescent="0.25">
      <c r="S799" s="11" t="s">
        <v>8760</v>
      </c>
      <c r="T799" s="16">
        <v>0</v>
      </c>
      <c r="U799" s="16">
        <v>1</v>
      </c>
      <c r="V799" s="16">
        <v>0</v>
      </c>
      <c r="W799" s="16">
        <v>0</v>
      </c>
      <c r="X799" s="16">
        <v>0</v>
      </c>
      <c r="Y799" s="16">
        <f t="shared" si="105"/>
        <v>1</v>
      </c>
      <c r="Z799" s="11" t="s">
        <v>8760</v>
      </c>
    </row>
    <row r="800" spans="19:26" x14ac:dyDescent="0.25">
      <c r="S800" s="88" t="s">
        <v>8761</v>
      </c>
      <c r="T800" s="89">
        <v>0</v>
      </c>
      <c r="U800" s="89">
        <v>1</v>
      </c>
      <c r="V800" s="89">
        <v>0</v>
      </c>
      <c r="W800" s="89">
        <v>4</v>
      </c>
      <c r="X800" s="89">
        <v>1</v>
      </c>
      <c r="Y800" s="16">
        <f t="shared" si="105"/>
        <v>5</v>
      </c>
      <c r="Z800" s="88" t="s">
        <v>8761</v>
      </c>
    </row>
    <row r="801" spans="1:26" x14ac:dyDescent="0.25">
      <c r="S801" s="11" t="s">
        <v>8762</v>
      </c>
      <c r="T801" s="16">
        <v>2</v>
      </c>
      <c r="U801" s="16">
        <v>2</v>
      </c>
      <c r="V801" s="16">
        <v>0</v>
      </c>
      <c r="W801" s="16">
        <v>2</v>
      </c>
      <c r="X801" s="16">
        <v>17</v>
      </c>
      <c r="Y801" s="16">
        <f t="shared" si="105"/>
        <v>6</v>
      </c>
      <c r="Z801" s="11" t="s">
        <v>8762</v>
      </c>
    </row>
    <row r="802" spans="1:26" x14ac:dyDescent="0.25">
      <c r="S802" s="88" t="s">
        <v>8763</v>
      </c>
      <c r="T802" s="89">
        <v>12</v>
      </c>
      <c r="U802" s="89">
        <v>30</v>
      </c>
      <c r="V802" s="89">
        <v>25</v>
      </c>
      <c r="W802" s="89">
        <v>105</v>
      </c>
      <c r="X802" s="89">
        <v>213</v>
      </c>
      <c r="Y802" s="16">
        <f t="shared" si="105"/>
        <v>172</v>
      </c>
      <c r="Z802" s="88" t="s">
        <v>8763</v>
      </c>
    </row>
    <row r="803" spans="1:26" x14ac:dyDescent="0.25">
      <c r="S803" s="11" t="s">
        <v>8764</v>
      </c>
      <c r="T803" s="16">
        <v>72</v>
      </c>
      <c r="U803" s="16">
        <v>209</v>
      </c>
      <c r="V803" s="16">
        <v>69</v>
      </c>
      <c r="W803" s="16">
        <v>189</v>
      </c>
      <c r="X803" s="16">
        <v>815</v>
      </c>
      <c r="Y803" s="16">
        <f t="shared" si="105"/>
        <v>539</v>
      </c>
      <c r="Z803" s="11" t="s">
        <v>8764</v>
      </c>
    </row>
    <row r="804" spans="1:26" x14ac:dyDescent="0.25">
      <c r="T804" s="7">
        <f>SUM(T795:T803)</f>
        <v>86</v>
      </c>
      <c r="U804" s="7">
        <f>SUM(U795:U803)</f>
        <v>243</v>
      </c>
      <c r="V804" s="7">
        <f>SUM(V795:V803)</f>
        <v>94</v>
      </c>
      <c r="W804" s="7">
        <f>SUM(W795:W803)</f>
        <v>300</v>
      </c>
      <c r="X804" s="7">
        <f>SUM(X795:X803)</f>
        <v>1046</v>
      </c>
      <c r="Y804" s="11">
        <f t="shared" si="105"/>
        <v>723</v>
      </c>
    </row>
    <row r="805" spans="1:26" x14ac:dyDescent="0.25">
      <c r="Y805" s="7">
        <f>SUM(Y795:Y803)</f>
        <v>723</v>
      </c>
    </row>
    <row r="807" spans="1:26" ht="39.6" x14ac:dyDescent="0.25">
      <c r="A807" s="75" t="s">
        <v>9895</v>
      </c>
      <c r="B807" s="75" t="s">
        <v>8893</v>
      </c>
      <c r="C807" s="75" t="s">
        <v>8743</v>
      </c>
      <c r="D807" s="75" t="s">
        <v>9775</v>
      </c>
      <c r="E807" s="76" t="s">
        <v>9776</v>
      </c>
      <c r="F807" s="75" t="s">
        <v>9777</v>
      </c>
      <c r="G807" s="75" t="s">
        <v>9778</v>
      </c>
      <c r="H807" s="75" t="s">
        <v>9779</v>
      </c>
      <c r="I807" s="75" t="s">
        <v>9780</v>
      </c>
      <c r="J807" s="75" t="s">
        <v>9927</v>
      </c>
      <c r="K807" s="77" t="s">
        <v>9781</v>
      </c>
      <c r="L807" s="93" t="s">
        <v>9782</v>
      </c>
      <c r="M807" s="13" t="s">
        <v>9928</v>
      </c>
      <c r="S807" s="7" t="s">
        <v>9895</v>
      </c>
    </row>
    <row r="808" spans="1:26" x14ac:dyDescent="0.25">
      <c r="A808" s="100" t="s">
        <v>9819</v>
      </c>
      <c r="B808" s="100" t="s">
        <v>1728</v>
      </c>
      <c r="C808" s="101">
        <v>1</v>
      </c>
      <c r="D808" s="155">
        <v>1</v>
      </c>
      <c r="E808" s="155">
        <v>0</v>
      </c>
      <c r="F808" s="155">
        <v>0</v>
      </c>
      <c r="G808" s="155">
        <v>0</v>
      </c>
      <c r="H808" s="155">
        <v>1</v>
      </c>
      <c r="I808" s="155">
        <v>0</v>
      </c>
      <c r="J808" s="113">
        <v>0</v>
      </c>
      <c r="K808" s="113">
        <v>0</v>
      </c>
      <c r="L808" s="103">
        <f t="shared" ref="L808:L826" si="106">SUM(E808:K808)</f>
        <v>1</v>
      </c>
      <c r="M808" s="9">
        <v>1</v>
      </c>
      <c r="S808" s="11" t="s">
        <v>9784</v>
      </c>
      <c r="T808" s="11" t="s">
        <v>195</v>
      </c>
      <c r="U808" s="11" t="s">
        <v>140</v>
      </c>
      <c r="V808" s="11" t="s">
        <v>157</v>
      </c>
      <c r="W808" s="11" t="s">
        <v>89</v>
      </c>
      <c r="X808" s="11" t="s">
        <v>343</v>
      </c>
      <c r="Y808" s="11" t="s">
        <v>8745</v>
      </c>
      <c r="Z808" s="11" t="s">
        <v>8746</v>
      </c>
    </row>
    <row r="809" spans="1:26" x14ac:dyDescent="0.25">
      <c r="A809" s="104" t="s">
        <v>9820</v>
      </c>
      <c r="B809" s="104" t="s">
        <v>6281</v>
      </c>
      <c r="C809" s="105">
        <v>1</v>
      </c>
      <c r="D809" s="156">
        <v>1</v>
      </c>
      <c r="E809" s="156">
        <v>0</v>
      </c>
      <c r="F809" s="156">
        <v>0</v>
      </c>
      <c r="G809" s="156">
        <v>0</v>
      </c>
      <c r="H809" s="156">
        <v>1</v>
      </c>
      <c r="I809" s="156">
        <v>0</v>
      </c>
      <c r="J809" s="112">
        <v>0</v>
      </c>
      <c r="K809" s="112">
        <v>0</v>
      </c>
      <c r="L809" s="103">
        <f t="shared" si="106"/>
        <v>1</v>
      </c>
      <c r="M809" s="9">
        <v>1</v>
      </c>
      <c r="S809" s="11" t="s">
        <v>8756</v>
      </c>
      <c r="T809" s="16">
        <v>0</v>
      </c>
      <c r="U809" s="16">
        <v>0</v>
      </c>
      <c r="V809" s="16">
        <v>0</v>
      </c>
      <c r="W809" s="16">
        <v>1</v>
      </c>
      <c r="X809" s="16">
        <v>0</v>
      </c>
      <c r="Y809" s="16">
        <v>0</v>
      </c>
      <c r="Z809" s="11">
        <f t="shared" ref="Z809:Z818" si="107">SUM(T809:Y809)</f>
        <v>1</v>
      </c>
    </row>
    <row r="810" spans="1:26" x14ac:dyDescent="0.25">
      <c r="A810" s="100" t="s">
        <v>9795</v>
      </c>
      <c r="B810" s="100" t="s">
        <v>6281</v>
      </c>
      <c r="C810" s="101">
        <v>1</v>
      </c>
      <c r="D810" s="155">
        <v>1</v>
      </c>
      <c r="E810" s="155">
        <v>0</v>
      </c>
      <c r="F810" s="155">
        <v>0</v>
      </c>
      <c r="G810" s="155">
        <v>0</v>
      </c>
      <c r="H810" s="155">
        <v>1</v>
      </c>
      <c r="I810" s="155">
        <v>0</v>
      </c>
      <c r="J810" s="113">
        <v>0</v>
      </c>
      <c r="K810" s="113">
        <v>0</v>
      </c>
      <c r="L810" s="103">
        <f t="shared" si="106"/>
        <v>1</v>
      </c>
      <c r="M810" s="9">
        <v>1</v>
      </c>
      <c r="S810" s="88" t="s">
        <v>8757</v>
      </c>
      <c r="T810" s="89">
        <v>0</v>
      </c>
      <c r="U810" s="89">
        <v>0</v>
      </c>
      <c r="V810" s="89">
        <v>0</v>
      </c>
      <c r="W810" s="89">
        <v>1</v>
      </c>
      <c r="X810" s="89">
        <v>0</v>
      </c>
      <c r="Y810" s="89">
        <v>0</v>
      </c>
      <c r="Z810" s="11">
        <f t="shared" si="107"/>
        <v>1</v>
      </c>
    </row>
    <row r="811" spans="1:26" x14ac:dyDescent="0.25">
      <c r="A811" s="104" t="s">
        <v>9815</v>
      </c>
      <c r="B811" s="104" t="s">
        <v>6281</v>
      </c>
      <c r="C811" s="105">
        <v>1</v>
      </c>
      <c r="D811" s="156">
        <v>1</v>
      </c>
      <c r="E811" s="156">
        <v>0</v>
      </c>
      <c r="F811" s="156">
        <v>0</v>
      </c>
      <c r="G811" s="156">
        <v>0</v>
      </c>
      <c r="H811" s="156">
        <v>1</v>
      </c>
      <c r="I811" s="156">
        <v>0</v>
      </c>
      <c r="J811" s="112">
        <v>0</v>
      </c>
      <c r="K811" s="112">
        <v>0</v>
      </c>
      <c r="L811" s="103">
        <f t="shared" si="106"/>
        <v>1</v>
      </c>
      <c r="M811" s="9">
        <v>1</v>
      </c>
      <c r="S811" s="11" t="s">
        <v>8758</v>
      </c>
      <c r="T811" s="16">
        <v>0</v>
      </c>
      <c r="U811" s="16">
        <v>0</v>
      </c>
      <c r="V811" s="16">
        <v>0</v>
      </c>
      <c r="W811" s="16">
        <v>1</v>
      </c>
      <c r="X811" s="16">
        <v>0</v>
      </c>
      <c r="Y811" s="16">
        <v>0</v>
      </c>
      <c r="Z811" s="11">
        <f t="shared" si="107"/>
        <v>1</v>
      </c>
    </row>
    <row r="812" spans="1:26" x14ac:dyDescent="0.25">
      <c r="A812" s="100" t="s">
        <v>9808</v>
      </c>
      <c r="B812" s="100" t="s">
        <v>6281</v>
      </c>
      <c r="C812" s="101">
        <v>1</v>
      </c>
      <c r="D812" s="155">
        <v>1</v>
      </c>
      <c r="E812" s="155">
        <v>0</v>
      </c>
      <c r="F812" s="155">
        <v>0</v>
      </c>
      <c r="G812" s="155">
        <v>0</v>
      </c>
      <c r="H812" s="155">
        <v>1</v>
      </c>
      <c r="I812" s="155">
        <v>0</v>
      </c>
      <c r="J812" s="113">
        <v>0</v>
      </c>
      <c r="K812" s="113">
        <v>0</v>
      </c>
      <c r="L812" s="103">
        <f t="shared" si="106"/>
        <v>1</v>
      </c>
      <c r="M812" s="9"/>
      <c r="S812" s="88" t="s">
        <v>8759</v>
      </c>
      <c r="T812" s="89">
        <v>0</v>
      </c>
      <c r="U812" s="89">
        <v>0</v>
      </c>
      <c r="V812" s="89">
        <v>0</v>
      </c>
      <c r="W812" s="89">
        <v>1</v>
      </c>
      <c r="X812" s="89">
        <v>0</v>
      </c>
      <c r="Y812" s="89">
        <v>0</v>
      </c>
      <c r="Z812" s="11">
        <f t="shared" si="107"/>
        <v>1</v>
      </c>
    </row>
    <row r="813" spans="1:26" x14ac:dyDescent="0.25">
      <c r="A813" s="100" t="s">
        <v>9808</v>
      </c>
      <c r="B813" s="100" t="s">
        <v>1728</v>
      </c>
      <c r="C813" s="101">
        <v>2</v>
      </c>
      <c r="D813" s="155">
        <v>2</v>
      </c>
      <c r="E813" s="155">
        <v>0</v>
      </c>
      <c r="F813" s="155">
        <v>0</v>
      </c>
      <c r="G813" s="155">
        <v>0</v>
      </c>
      <c r="H813" s="155">
        <v>1</v>
      </c>
      <c r="I813" s="155">
        <v>0</v>
      </c>
      <c r="J813" s="113">
        <v>1</v>
      </c>
      <c r="K813" s="113">
        <v>0</v>
      </c>
      <c r="L813" s="103">
        <f t="shared" si="106"/>
        <v>2</v>
      </c>
      <c r="M813" s="9">
        <v>3</v>
      </c>
      <c r="S813" s="11" t="s">
        <v>8760</v>
      </c>
      <c r="T813" s="16">
        <v>0</v>
      </c>
      <c r="U813" s="16">
        <v>0</v>
      </c>
      <c r="V813" s="16">
        <v>0</v>
      </c>
      <c r="W813" s="16">
        <v>2</v>
      </c>
      <c r="X813" s="16">
        <v>0</v>
      </c>
      <c r="Y813" s="16">
        <v>1</v>
      </c>
      <c r="Z813" s="11">
        <f t="shared" si="107"/>
        <v>3</v>
      </c>
    </row>
    <row r="814" spans="1:26" x14ac:dyDescent="0.25">
      <c r="A814" s="104" t="s">
        <v>95</v>
      </c>
      <c r="B814" s="104" t="s">
        <v>6281</v>
      </c>
      <c r="C814" s="105">
        <v>3</v>
      </c>
      <c r="D814" s="156">
        <v>3</v>
      </c>
      <c r="E814" s="156">
        <v>0</v>
      </c>
      <c r="F814" s="156">
        <v>0</v>
      </c>
      <c r="G814" s="156">
        <v>0</v>
      </c>
      <c r="H814" s="156">
        <v>2</v>
      </c>
      <c r="I814" s="156">
        <v>0</v>
      </c>
      <c r="J814" s="112">
        <v>1</v>
      </c>
      <c r="K814" s="112">
        <v>0</v>
      </c>
      <c r="L814" s="103">
        <f t="shared" si="106"/>
        <v>3</v>
      </c>
      <c r="M814" s="9"/>
      <c r="S814" s="88" t="s">
        <v>8761</v>
      </c>
      <c r="T814" s="89">
        <v>0</v>
      </c>
      <c r="U814" s="89">
        <v>2</v>
      </c>
      <c r="V814" s="89">
        <v>0</v>
      </c>
      <c r="W814" s="89">
        <v>6</v>
      </c>
      <c r="X814" s="89">
        <v>1</v>
      </c>
      <c r="Y814" s="89">
        <v>1</v>
      </c>
      <c r="Z814" s="11">
        <f t="shared" si="107"/>
        <v>10</v>
      </c>
    </row>
    <row r="815" spans="1:26" x14ac:dyDescent="0.25">
      <c r="A815" s="104" t="s">
        <v>95</v>
      </c>
      <c r="B815" s="104" t="s">
        <v>1728</v>
      </c>
      <c r="C815" s="105">
        <v>7</v>
      </c>
      <c r="D815" s="156">
        <v>7</v>
      </c>
      <c r="E815" s="156">
        <v>0</v>
      </c>
      <c r="F815" s="156">
        <v>2</v>
      </c>
      <c r="G815" s="156">
        <v>0</v>
      </c>
      <c r="H815" s="156">
        <v>4</v>
      </c>
      <c r="I815" s="156">
        <v>1</v>
      </c>
      <c r="J815" s="112">
        <v>0</v>
      </c>
      <c r="K815" s="112">
        <v>0</v>
      </c>
      <c r="L815" s="103">
        <f t="shared" si="106"/>
        <v>7</v>
      </c>
      <c r="M815" s="9">
        <v>10</v>
      </c>
      <c r="S815" s="11" t="s">
        <v>8762</v>
      </c>
      <c r="T815" s="16">
        <v>6</v>
      </c>
      <c r="U815" s="16">
        <v>2</v>
      </c>
      <c r="V815" s="16">
        <v>0</v>
      </c>
      <c r="W815" s="16">
        <v>9</v>
      </c>
      <c r="X815" s="16">
        <v>15</v>
      </c>
      <c r="Y815" s="16">
        <v>1</v>
      </c>
      <c r="Z815" s="11">
        <f t="shared" si="107"/>
        <v>33</v>
      </c>
    </row>
    <row r="816" spans="1:26" x14ac:dyDescent="0.25">
      <c r="A816" s="100" t="s">
        <v>2145</v>
      </c>
      <c r="B816" s="100" t="s">
        <v>6281</v>
      </c>
      <c r="C816" s="101">
        <v>8</v>
      </c>
      <c r="D816" s="155">
        <v>8</v>
      </c>
      <c r="E816" s="155">
        <v>0</v>
      </c>
      <c r="F816" s="155">
        <v>2</v>
      </c>
      <c r="G816" s="155">
        <v>0</v>
      </c>
      <c r="H816" s="155">
        <v>5</v>
      </c>
      <c r="I816" s="155">
        <v>0</v>
      </c>
      <c r="J816" s="113">
        <v>1</v>
      </c>
      <c r="K816" s="113">
        <v>0</v>
      </c>
      <c r="L816" s="103">
        <f t="shared" si="106"/>
        <v>8</v>
      </c>
      <c r="M816" s="9"/>
      <c r="S816" s="88" t="s">
        <v>8763</v>
      </c>
      <c r="T816" s="89">
        <v>25</v>
      </c>
      <c r="U816" s="89">
        <v>85</v>
      </c>
      <c r="V816" s="89">
        <v>35</v>
      </c>
      <c r="W816" s="89">
        <v>213</v>
      </c>
      <c r="X816" s="89">
        <v>220</v>
      </c>
      <c r="Y816" s="89">
        <v>1</v>
      </c>
      <c r="Z816" s="11">
        <f t="shared" si="107"/>
        <v>579</v>
      </c>
    </row>
    <row r="817" spans="1:27" x14ac:dyDescent="0.25">
      <c r="A817" s="100" t="s">
        <v>2145</v>
      </c>
      <c r="B817" s="100" t="s">
        <v>1728</v>
      </c>
      <c r="C817" s="101">
        <v>25</v>
      </c>
      <c r="D817" s="155">
        <v>25</v>
      </c>
      <c r="E817" s="155">
        <v>6</v>
      </c>
      <c r="F817" s="155">
        <v>0</v>
      </c>
      <c r="G817" s="155">
        <v>0</v>
      </c>
      <c r="H817" s="155">
        <v>4</v>
      </c>
      <c r="I817" s="155">
        <v>15</v>
      </c>
      <c r="J817" s="113">
        <v>0</v>
      </c>
      <c r="K817" s="113">
        <v>0</v>
      </c>
      <c r="L817" s="103">
        <f t="shared" si="106"/>
        <v>25</v>
      </c>
      <c r="M817" s="9">
        <f>SUM(L816:L817)</f>
        <v>33</v>
      </c>
      <c r="S817" s="11" t="s">
        <v>8764</v>
      </c>
      <c r="T817" s="16">
        <v>90</v>
      </c>
      <c r="U817" s="16">
        <v>253</v>
      </c>
      <c r="V817" s="16">
        <v>166</v>
      </c>
      <c r="W817" s="16">
        <v>405</v>
      </c>
      <c r="X817" s="16">
        <v>801</v>
      </c>
      <c r="Y817" s="16">
        <v>1</v>
      </c>
      <c r="Z817" s="11">
        <f t="shared" si="107"/>
        <v>1716</v>
      </c>
    </row>
    <row r="818" spans="1:27" x14ac:dyDescent="0.25">
      <c r="A818" s="104" t="s">
        <v>2220</v>
      </c>
      <c r="B818" s="104" t="s">
        <v>6281</v>
      </c>
      <c r="C818" s="105">
        <v>18</v>
      </c>
      <c r="D818" s="156">
        <v>18</v>
      </c>
      <c r="E818" s="156">
        <v>6</v>
      </c>
      <c r="F818" s="156">
        <v>2</v>
      </c>
      <c r="G818" s="156">
        <v>0</v>
      </c>
      <c r="H818" s="156">
        <v>9</v>
      </c>
      <c r="I818" s="156">
        <v>0</v>
      </c>
      <c r="J818" s="112">
        <v>1</v>
      </c>
      <c r="K818" s="112">
        <v>0</v>
      </c>
      <c r="L818" s="103">
        <f t="shared" si="106"/>
        <v>18</v>
      </c>
      <c r="M818" s="9"/>
      <c r="T818" s="7">
        <f t="shared" ref="T818:Y818" si="108">SUM(T808:T817)</f>
        <v>121</v>
      </c>
      <c r="U818" s="7">
        <f t="shared" si="108"/>
        <v>342</v>
      </c>
      <c r="V818" s="7">
        <f t="shared" si="108"/>
        <v>201</v>
      </c>
      <c r="W818" s="7">
        <f t="shared" si="108"/>
        <v>639</v>
      </c>
      <c r="X818" s="7">
        <f t="shared" si="108"/>
        <v>1037</v>
      </c>
      <c r="Y818" s="7">
        <f t="shared" si="108"/>
        <v>5</v>
      </c>
      <c r="Z818" s="11">
        <f t="shared" si="107"/>
        <v>2345</v>
      </c>
      <c r="AA818" s="9" t="s">
        <v>9929</v>
      </c>
    </row>
    <row r="819" spans="1:27" x14ac:dyDescent="0.25">
      <c r="A819" s="104" t="s">
        <v>2220</v>
      </c>
      <c r="B819" s="104" t="s">
        <v>2105</v>
      </c>
      <c r="C819" s="105">
        <v>104</v>
      </c>
      <c r="D819" s="156">
        <v>104</v>
      </c>
      <c r="E819" s="156">
        <v>0</v>
      </c>
      <c r="F819" s="108">
        <v>2</v>
      </c>
      <c r="G819" s="156">
        <v>0</v>
      </c>
      <c r="H819" s="108">
        <v>6</v>
      </c>
      <c r="I819" s="156">
        <v>96</v>
      </c>
      <c r="J819" s="112">
        <v>0</v>
      </c>
      <c r="K819" s="112">
        <v>0</v>
      </c>
      <c r="L819" s="103">
        <f t="shared" si="106"/>
        <v>104</v>
      </c>
      <c r="M819" s="9"/>
    </row>
    <row r="820" spans="1:27" x14ac:dyDescent="0.25">
      <c r="A820" s="104" t="s">
        <v>2220</v>
      </c>
      <c r="B820" s="104" t="s">
        <v>7432</v>
      </c>
      <c r="C820" s="105">
        <v>1</v>
      </c>
      <c r="D820" s="156">
        <v>1</v>
      </c>
      <c r="E820" s="156">
        <v>0</v>
      </c>
      <c r="F820" s="156">
        <v>0</v>
      </c>
      <c r="G820" s="156">
        <v>1</v>
      </c>
      <c r="H820" s="156">
        <v>0</v>
      </c>
      <c r="I820" s="156">
        <v>0</v>
      </c>
      <c r="J820" s="112">
        <v>0</v>
      </c>
      <c r="K820" s="112">
        <v>0</v>
      </c>
      <c r="L820" s="103">
        <f t="shared" si="106"/>
        <v>1</v>
      </c>
      <c r="M820" s="9"/>
    </row>
    <row r="821" spans="1:27" x14ac:dyDescent="0.25">
      <c r="A821" s="104" t="s">
        <v>2220</v>
      </c>
      <c r="B821" s="104" t="s">
        <v>1728</v>
      </c>
      <c r="C821" s="105">
        <v>464</v>
      </c>
      <c r="D821" s="156">
        <v>457</v>
      </c>
      <c r="E821" s="156">
        <v>19</v>
      </c>
      <c r="F821" s="156">
        <v>81</v>
      </c>
      <c r="G821" s="156">
        <v>34</v>
      </c>
      <c r="H821" s="156">
        <v>198</v>
      </c>
      <c r="I821" s="156">
        <v>124</v>
      </c>
      <c r="J821" s="112">
        <v>0</v>
      </c>
      <c r="K821" s="112">
        <v>1</v>
      </c>
      <c r="L821" s="103">
        <f t="shared" si="106"/>
        <v>457</v>
      </c>
      <c r="M821" s="9">
        <f>SUM(L818:L821)</f>
        <v>580</v>
      </c>
    </row>
    <row r="822" spans="1:27" x14ac:dyDescent="0.25">
      <c r="A822" s="100" t="s">
        <v>1314</v>
      </c>
      <c r="B822" s="100" t="s">
        <v>6281</v>
      </c>
      <c r="C822" s="101">
        <v>320</v>
      </c>
      <c r="D822" s="155">
        <v>314</v>
      </c>
      <c r="E822" s="155">
        <v>23</v>
      </c>
      <c r="F822" s="155">
        <v>79</v>
      </c>
      <c r="G822" s="155">
        <v>33</v>
      </c>
      <c r="H822" s="155">
        <v>179</v>
      </c>
      <c r="I822" s="155">
        <v>0</v>
      </c>
      <c r="J822" s="113">
        <v>0</v>
      </c>
      <c r="K822" s="113">
        <v>0</v>
      </c>
      <c r="L822" s="103">
        <f t="shared" si="106"/>
        <v>314</v>
      </c>
      <c r="S822" s="11" t="s">
        <v>9786</v>
      </c>
      <c r="T822" s="11" t="s">
        <v>195</v>
      </c>
      <c r="U822" s="11" t="s">
        <v>140</v>
      </c>
      <c r="V822" s="11" t="s">
        <v>157</v>
      </c>
      <c r="W822" s="11" t="s">
        <v>89</v>
      </c>
      <c r="X822" s="11" t="s">
        <v>343</v>
      </c>
      <c r="Y822" s="11" t="s">
        <v>8745</v>
      </c>
      <c r="Z822" s="11" t="s">
        <v>8746</v>
      </c>
    </row>
    <row r="823" spans="1:27" x14ac:dyDescent="0.25">
      <c r="A823" s="100" t="s">
        <v>1314</v>
      </c>
      <c r="B823" s="100" t="s">
        <v>2105</v>
      </c>
      <c r="C823" s="101">
        <v>319</v>
      </c>
      <c r="D823" s="155">
        <v>316</v>
      </c>
      <c r="E823" s="155">
        <v>5</v>
      </c>
      <c r="F823" s="155">
        <v>55</v>
      </c>
      <c r="G823" s="155">
        <v>101</v>
      </c>
      <c r="H823" s="155">
        <v>155</v>
      </c>
      <c r="I823" s="155">
        <v>0</v>
      </c>
      <c r="J823" s="113">
        <v>0</v>
      </c>
      <c r="K823" s="113">
        <v>0</v>
      </c>
      <c r="L823" s="103">
        <f t="shared" si="106"/>
        <v>316</v>
      </c>
      <c r="S823" s="11" t="s">
        <v>8756</v>
      </c>
      <c r="T823" s="16">
        <v>0</v>
      </c>
      <c r="U823" s="16">
        <v>0</v>
      </c>
      <c r="V823" s="16">
        <v>0</v>
      </c>
      <c r="W823" s="16">
        <v>0</v>
      </c>
      <c r="X823" s="16">
        <v>0</v>
      </c>
      <c r="Y823" s="16">
        <v>0</v>
      </c>
      <c r="Z823" s="11">
        <f t="shared" ref="Z823:Z832" si="109">SUM(T823:Y823)</f>
        <v>0</v>
      </c>
    </row>
    <row r="824" spans="1:27" x14ac:dyDescent="0.25">
      <c r="A824" s="100" t="s">
        <v>1314</v>
      </c>
      <c r="B824" s="100" t="s">
        <v>8472</v>
      </c>
      <c r="C824" s="101">
        <v>15</v>
      </c>
      <c r="D824" s="155">
        <v>15</v>
      </c>
      <c r="E824" s="155">
        <v>0</v>
      </c>
      <c r="F824" s="155">
        <v>15</v>
      </c>
      <c r="G824" s="155">
        <v>0</v>
      </c>
      <c r="H824" s="155">
        <v>0</v>
      </c>
      <c r="I824" s="155">
        <v>0</v>
      </c>
      <c r="J824" s="113">
        <v>0</v>
      </c>
      <c r="K824" s="113">
        <v>0</v>
      </c>
      <c r="L824" s="103">
        <f t="shared" si="106"/>
        <v>15</v>
      </c>
      <c r="S824" s="88" t="s">
        <v>8757</v>
      </c>
      <c r="T824" s="89">
        <v>0</v>
      </c>
      <c r="U824" s="89">
        <v>0</v>
      </c>
      <c r="V824" s="89">
        <v>0</v>
      </c>
      <c r="W824" s="90">
        <v>1</v>
      </c>
      <c r="X824" s="89">
        <v>0</v>
      </c>
      <c r="Y824" s="89">
        <v>0</v>
      </c>
      <c r="Z824" s="11">
        <f t="shared" si="109"/>
        <v>1</v>
      </c>
    </row>
    <row r="825" spans="1:27" x14ac:dyDescent="0.25">
      <c r="A825" s="100" t="s">
        <v>1314</v>
      </c>
      <c r="B825" s="100" t="s">
        <v>7432</v>
      </c>
      <c r="C825" s="101">
        <v>2</v>
      </c>
      <c r="D825" s="155">
        <v>2</v>
      </c>
      <c r="E825" s="155">
        <v>1</v>
      </c>
      <c r="F825" s="155">
        <v>0</v>
      </c>
      <c r="G825" s="155">
        <v>1</v>
      </c>
      <c r="H825" s="155">
        <v>0</v>
      </c>
      <c r="I825" s="155">
        <v>0</v>
      </c>
      <c r="J825" s="113">
        <v>0</v>
      </c>
      <c r="K825" s="113">
        <v>0</v>
      </c>
      <c r="L825" s="103">
        <f t="shared" si="106"/>
        <v>2</v>
      </c>
      <c r="S825" s="11" t="s">
        <v>8758</v>
      </c>
      <c r="T825" s="110">
        <v>0</v>
      </c>
      <c r="U825" s="110">
        <v>0</v>
      </c>
      <c r="V825" s="110">
        <v>0</v>
      </c>
      <c r="W825" s="16">
        <v>1</v>
      </c>
      <c r="X825" s="110">
        <v>0</v>
      </c>
      <c r="Y825" s="110">
        <v>0</v>
      </c>
      <c r="Z825" s="11">
        <f t="shared" si="109"/>
        <v>1</v>
      </c>
    </row>
    <row r="826" spans="1:27" x14ac:dyDescent="0.25">
      <c r="A826" s="100" t="s">
        <v>1314</v>
      </c>
      <c r="B826" s="100" t="s">
        <v>1728</v>
      </c>
      <c r="C826" s="101">
        <v>1073</v>
      </c>
      <c r="D826" s="155">
        <v>1069</v>
      </c>
      <c r="E826" s="155">
        <v>61</v>
      </c>
      <c r="F826" s="155">
        <v>104</v>
      </c>
      <c r="G826" s="155">
        <v>31</v>
      </c>
      <c r="H826" s="155">
        <v>71</v>
      </c>
      <c r="I826" s="155">
        <v>801</v>
      </c>
      <c r="J826" s="113">
        <v>1</v>
      </c>
      <c r="K826" s="113">
        <v>0</v>
      </c>
      <c r="L826" s="103">
        <f t="shared" si="106"/>
        <v>1069</v>
      </c>
      <c r="M826" s="9">
        <f>SUM(L822:L826)</f>
        <v>1716</v>
      </c>
      <c r="S826" s="88" t="s">
        <v>8759</v>
      </c>
      <c r="T826" s="111">
        <v>0</v>
      </c>
      <c r="U826" s="111">
        <v>0</v>
      </c>
      <c r="V826" s="111">
        <v>0</v>
      </c>
      <c r="W826" s="111">
        <v>1</v>
      </c>
      <c r="X826" s="111">
        <v>0</v>
      </c>
      <c r="Y826" s="111">
        <v>0</v>
      </c>
      <c r="Z826" s="11">
        <f t="shared" si="109"/>
        <v>1</v>
      </c>
    </row>
    <row r="827" spans="1:27" x14ac:dyDescent="0.25">
      <c r="A827" s="100" t="s">
        <v>9787</v>
      </c>
      <c r="B827" s="114"/>
      <c r="C827" s="114">
        <f t="shared" ref="C827:M827" si="110">SUM(C808:C826)</f>
        <v>2366</v>
      </c>
      <c r="D827" s="114">
        <f t="shared" si="110"/>
        <v>2346</v>
      </c>
      <c r="E827" s="114">
        <f t="shared" si="110"/>
        <v>121</v>
      </c>
      <c r="F827" s="114">
        <f t="shared" si="110"/>
        <v>342</v>
      </c>
      <c r="G827" s="114">
        <f t="shared" si="110"/>
        <v>201</v>
      </c>
      <c r="H827" s="114">
        <f t="shared" si="110"/>
        <v>639</v>
      </c>
      <c r="I827" s="114">
        <f t="shared" si="110"/>
        <v>1037</v>
      </c>
      <c r="J827" s="114">
        <f t="shared" si="110"/>
        <v>5</v>
      </c>
      <c r="K827" s="114">
        <f t="shared" si="110"/>
        <v>1</v>
      </c>
      <c r="L827" s="114">
        <f t="shared" si="110"/>
        <v>2346</v>
      </c>
      <c r="M827" s="9">
        <f t="shared" si="110"/>
        <v>2346</v>
      </c>
      <c r="S827" s="94" t="s">
        <v>8760</v>
      </c>
      <c r="T827" s="95">
        <v>0</v>
      </c>
      <c r="U827" s="95">
        <v>0</v>
      </c>
      <c r="V827" s="95">
        <v>0</v>
      </c>
      <c r="W827" s="95">
        <v>1</v>
      </c>
      <c r="X827" s="95">
        <v>0</v>
      </c>
      <c r="Y827" s="95">
        <v>0</v>
      </c>
      <c r="Z827" s="94">
        <f t="shared" si="109"/>
        <v>1</v>
      </c>
    </row>
    <row r="828" spans="1:27" x14ac:dyDescent="0.25">
      <c r="I828" s="7" t="s">
        <v>9930</v>
      </c>
      <c r="S828" s="88" t="s">
        <v>8761</v>
      </c>
      <c r="T828" s="112">
        <v>0</v>
      </c>
      <c r="U828" s="112">
        <v>0</v>
      </c>
      <c r="V828" s="112">
        <v>0</v>
      </c>
      <c r="W828" s="112">
        <v>2</v>
      </c>
      <c r="X828" s="112">
        <v>0</v>
      </c>
      <c r="Y828" s="112">
        <v>1</v>
      </c>
      <c r="Z828" s="11">
        <f t="shared" si="109"/>
        <v>3</v>
      </c>
    </row>
    <row r="829" spans="1:27" x14ac:dyDescent="0.25">
      <c r="S829" s="11" t="s">
        <v>8762</v>
      </c>
      <c r="T829" s="113">
        <v>0</v>
      </c>
      <c r="U829" s="113">
        <v>2</v>
      </c>
      <c r="V829" s="113">
        <v>0</v>
      </c>
      <c r="W829" s="113">
        <v>5</v>
      </c>
      <c r="X829" s="113">
        <v>0</v>
      </c>
      <c r="Y829" s="113">
        <v>1</v>
      </c>
      <c r="Z829" s="11">
        <f t="shared" si="109"/>
        <v>8</v>
      </c>
    </row>
    <row r="830" spans="1:27" x14ac:dyDescent="0.25">
      <c r="S830" s="88" t="s">
        <v>8763</v>
      </c>
      <c r="T830" s="112">
        <v>6</v>
      </c>
      <c r="U830" s="112">
        <v>2</v>
      </c>
      <c r="V830" s="112">
        <v>0</v>
      </c>
      <c r="W830" s="112">
        <v>9</v>
      </c>
      <c r="X830" s="112">
        <v>0</v>
      </c>
      <c r="Y830" s="112">
        <v>1</v>
      </c>
      <c r="Z830" s="11">
        <f t="shared" si="109"/>
        <v>18</v>
      </c>
    </row>
    <row r="831" spans="1:27" x14ac:dyDescent="0.25">
      <c r="S831" s="11" t="s">
        <v>8764</v>
      </c>
      <c r="T831" s="113">
        <v>23</v>
      </c>
      <c r="U831" s="113">
        <v>79</v>
      </c>
      <c r="V831" s="113">
        <v>33</v>
      </c>
      <c r="W831" s="113">
        <v>179</v>
      </c>
      <c r="X831" s="113">
        <v>0</v>
      </c>
      <c r="Y831" s="113">
        <v>0</v>
      </c>
      <c r="Z831" s="11">
        <f t="shared" si="109"/>
        <v>314</v>
      </c>
      <c r="AA831" s="7">
        <f>SUM(Z823:Z831)</f>
        <v>347</v>
      </c>
    </row>
    <row r="832" spans="1:27" x14ac:dyDescent="0.25">
      <c r="T832" s="137">
        <f t="shared" ref="T832:Y832" si="111">SUM(T823:T831)</f>
        <v>29</v>
      </c>
      <c r="U832" s="137">
        <f t="shared" si="111"/>
        <v>83</v>
      </c>
      <c r="V832" s="137">
        <f t="shared" si="111"/>
        <v>33</v>
      </c>
      <c r="W832" s="137">
        <f t="shared" si="111"/>
        <v>199</v>
      </c>
      <c r="X832" s="137">
        <f t="shared" si="111"/>
        <v>0</v>
      </c>
      <c r="Y832" s="137">
        <f t="shared" si="111"/>
        <v>3</v>
      </c>
      <c r="Z832" s="94">
        <f t="shared" si="109"/>
        <v>347</v>
      </c>
    </row>
    <row r="836" spans="19:27" x14ac:dyDescent="0.25">
      <c r="S836" s="11" t="s">
        <v>9788</v>
      </c>
      <c r="T836" s="11" t="s">
        <v>195</v>
      </c>
      <c r="U836" s="11" t="s">
        <v>140</v>
      </c>
      <c r="V836" s="11" t="s">
        <v>157</v>
      </c>
      <c r="W836" s="11" t="s">
        <v>89</v>
      </c>
      <c r="X836" s="11" t="s">
        <v>343</v>
      </c>
      <c r="Y836" s="11" t="s">
        <v>8745</v>
      </c>
      <c r="Z836" s="11" t="s">
        <v>9789</v>
      </c>
    </row>
    <row r="837" spans="19:27" x14ac:dyDescent="0.25">
      <c r="S837" s="11" t="s">
        <v>8756</v>
      </c>
      <c r="T837" s="16">
        <v>0</v>
      </c>
      <c r="U837" s="16">
        <v>0</v>
      </c>
      <c r="V837" s="16">
        <v>0</v>
      </c>
      <c r="W837" s="16">
        <v>1</v>
      </c>
      <c r="X837" s="16">
        <v>0</v>
      </c>
      <c r="Y837" s="16">
        <v>0</v>
      </c>
      <c r="Z837" s="11">
        <f t="shared" ref="Z837:Z846" si="112">SUM(T837:W837)+Y837</f>
        <v>1</v>
      </c>
      <c r="AA837" s="11" t="s">
        <v>8756</v>
      </c>
    </row>
    <row r="838" spans="19:27" x14ac:dyDescent="0.25">
      <c r="S838" s="88" t="s">
        <v>8757</v>
      </c>
      <c r="T838" s="89">
        <v>0</v>
      </c>
      <c r="U838" s="89">
        <v>0</v>
      </c>
      <c r="V838" s="89">
        <v>0</v>
      </c>
      <c r="W838" s="89">
        <v>0</v>
      </c>
      <c r="X838" s="89">
        <v>0</v>
      </c>
      <c r="Y838" s="89">
        <v>0</v>
      </c>
      <c r="Z838" s="11">
        <f t="shared" si="112"/>
        <v>0</v>
      </c>
      <c r="AA838" s="88" t="s">
        <v>8757</v>
      </c>
    </row>
    <row r="839" spans="19:27" x14ac:dyDescent="0.25">
      <c r="S839" s="11" t="s">
        <v>8758</v>
      </c>
      <c r="T839" s="16">
        <v>0</v>
      </c>
      <c r="U839" s="16">
        <v>0</v>
      </c>
      <c r="V839" s="16">
        <v>0</v>
      </c>
      <c r="W839" s="16">
        <v>0</v>
      </c>
      <c r="X839" s="16">
        <v>0</v>
      </c>
      <c r="Y839" s="16">
        <v>0</v>
      </c>
      <c r="Z839" s="11">
        <f t="shared" si="112"/>
        <v>0</v>
      </c>
      <c r="AA839" s="11" t="s">
        <v>8758</v>
      </c>
    </row>
    <row r="840" spans="19:27" x14ac:dyDescent="0.25">
      <c r="S840" s="88" t="s">
        <v>8759</v>
      </c>
      <c r="T840" s="89">
        <v>0</v>
      </c>
      <c r="U840" s="89">
        <v>0</v>
      </c>
      <c r="V840" s="89">
        <v>0</v>
      </c>
      <c r="W840" s="89">
        <v>0</v>
      </c>
      <c r="X840" s="89">
        <v>0</v>
      </c>
      <c r="Y840" s="89">
        <v>0</v>
      </c>
      <c r="Z840" s="11">
        <f t="shared" si="112"/>
        <v>0</v>
      </c>
      <c r="AA840" s="88" t="s">
        <v>8759</v>
      </c>
    </row>
    <row r="841" spans="19:27" x14ac:dyDescent="0.25">
      <c r="S841" s="11" t="s">
        <v>8760</v>
      </c>
      <c r="T841" s="16">
        <v>0</v>
      </c>
      <c r="U841" s="16">
        <v>0</v>
      </c>
      <c r="V841" s="16">
        <v>0</v>
      </c>
      <c r="W841" s="16">
        <v>1</v>
      </c>
      <c r="X841" s="16">
        <v>0</v>
      </c>
      <c r="Y841" s="16">
        <v>1</v>
      </c>
      <c r="Z841" s="11">
        <f t="shared" si="112"/>
        <v>2</v>
      </c>
      <c r="AA841" s="11" t="s">
        <v>8760</v>
      </c>
    </row>
    <row r="842" spans="19:27" x14ac:dyDescent="0.25">
      <c r="S842" s="88" t="s">
        <v>8761</v>
      </c>
      <c r="T842" s="89">
        <v>0</v>
      </c>
      <c r="U842" s="89">
        <v>2</v>
      </c>
      <c r="V842" s="89">
        <v>0</v>
      </c>
      <c r="W842" s="89">
        <v>4</v>
      </c>
      <c r="X842" s="89">
        <v>1</v>
      </c>
      <c r="Y842" s="89">
        <v>0</v>
      </c>
      <c r="Z842" s="11">
        <f t="shared" si="112"/>
        <v>6</v>
      </c>
      <c r="AA842" s="88" t="s">
        <v>8761</v>
      </c>
    </row>
    <row r="843" spans="19:27" x14ac:dyDescent="0.25">
      <c r="S843" s="11" t="s">
        <v>8762</v>
      </c>
      <c r="T843" s="16">
        <v>6</v>
      </c>
      <c r="U843" s="16">
        <v>0</v>
      </c>
      <c r="V843" s="16">
        <v>0</v>
      </c>
      <c r="W843" s="16">
        <v>4</v>
      </c>
      <c r="X843" s="16">
        <v>15</v>
      </c>
      <c r="Y843" s="16">
        <v>0</v>
      </c>
      <c r="Z843" s="11">
        <f t="shared" si="112"/>
        <v>10</v>
      </c>
      <c r="AA843" s="11" t="s">
        <v>8762</v>
      </c>
    </row>
    <row r="844" spans="19:27" x14ac:dyDescent="0.25">
      <c r="S844" s="88" t="s">
        <v>8763</v>
      </c>
      <c r="T844" s="89">
        <v>19</v>
      </c>
      <c r="U844" s="89">
        <v>83</v>
      </c>
      <c r="V844" s="89">
        <v>35</v>
      </c>
      <c r="W844" s="89">
        <v>204</v>
      </c>
      <c r="X844" s="89">
        <v>220</v>
      </c>
      <c r="Y844" s="89">
        <v>0</v>
      </c>
      <c r="Z844" s="11">
        <f t="shared" si="112"/>
        <v>341</v>
      </c>
      <c r="AA844" s="88" t="s">
        <v>8763</v>
      </c>
    </row>
    <row r="845" spans="19:27" x14ac:dyDescent="0.25">
      <c r="S845" s="11" t="s">
        <v>8764</v>
      </c>
      <c r="T845" s="16">
        <v>67</v>
      </c>
      <c r="U845" s="16">
        <v>174</v>
      </c>
      <c r="V845" s="16">
        <v>133</v>
      </c>
      <c r="W845" s="16">
        <v>226</v>
      </c>
      <c r="X845" s="16">
        <v>801</v>
      </c>
      <c r="Y845" s="16">
        <v>1</v>
      </c>
      <c r="Z845" s="11">
        <f t="shared" si="112"/>
        <v>601</v>
      </c>
      <c r="AA845" s="11" t="s">
        <v>8764</v>
      </c>
    </row>
    <row r="846" spans="19:27" x14ac:dyDescent="0.25">
      <c r="T846" s="7">
        <f t="shared" ref="T846:Y846" si="113">SUM(T837:T845)</f>
        <v>92</v>
      </c>
      <c r="U846" s="7">
        <f t="shared" si="113"/>
        <v>259</v>
      </c>
      <c r="V846" s="7">
        <f t="shared" si="113"/>
        <v>168</v>
      </c>
      <c r="W846" s="7">
        <f t="shared" si="113"/>
        <v>440</v>
      </c>
      <c r="X846" s="7">
        <f t="shared" si="113"/>
        <v>1037</v>
      </c>
      <c r="Y846" s="7">
        <f t="shared" si="113"/>
        <v>2</v>
      </c>
      <c r="Z846" s="11">
        <f t="shared" si="112"/>
        <v>961</v>
      </c>
    </row>
    <row r="847" spans="19:27" x14ac:dyDescent="0.25">
      <c r="Z847" s="7">
        <f>SUM(Z837:Z845)</f>
        <v>961</v>
      </c>
    </row>
    <row r="852" spans="1:26" ht="39.6" x14ac:dyDescent="0.25">
      <c r="A852" s="75" t="s">
        <v>9931</v>
      </c>
      <c r="B852" s="75" t="s">
        <v>8893</v>
      </c>
      <c r="C852" s="75" t="s">
        <v>8743</v>
      </c>
      <c r="D852" s="75" t="s">
        <v>9775</v>
      </c>
      <c r="E852" s="76" t="s">
        <v>9776</v>
      </c>
      <c r="F852" s="75" t="s">
        <v>9777</v>
      </c>
      <c r="G852" s="75" t="s">
        <v>9778</v>
      </c>
      <c r="H852" s="75" t="s">
        <v>9779</v>
      </c>
      <c r="I852" s="75" t="s">
        <v>9780</v>
      </c>
      <c r="J852" s="75" t="s">
        <v>9927</v>
      </c>
      <c r="K852" s="77" t="s">
        <v>9781</v>
      </c>
      <c r="L852" s="93" t="s">
        <v>9782</v>
      </c>
      <c r="M852" s="13" t="s">
        <v>9932</v>
      </c>
      <c r="S852" s="7" t="s">
        <v>9931</v>
      </c>
    </row>
    <row r="853" spans="1:26" x14ac:dyDescent="0.25">
      <c r="A853" s="104" t="s">
        <v>95</v>
      </c>
      <c r="B853" s="104" t="s">
        <v>1728</v>
      </c>
      <c r="C853" s="105">
        <v>10</v>
      </c>
      <c r="D853" s="156">
        <v>10</v>
      </c>
      <c r="E853" s="156">
        <v>1</v>
      </c>
      <c r="F853" s="156">
        <v>1</v>
      </c>
      <c r="G853" s="156">
        <v>0</v>
      </c>
      <c r="H853" s="156">
        <v>0</v>
      </c>
      <c r="I853" s="156">
        <v>4</v>
      </c>
      <c r="J853" s="112">
        <v>4</v>
      </c>
      <c r="K853" s="112">
        <v>0</v>
      </c>
      <c r="L853" s="103">
        <f t="shared" ref="L853:L865" si="114">SUM(E853:K853)</f>
        <v>10</v>
      </c>
      <c r="M853" s="9">
        <v>10</v>
      </c>
      <c r="S853" s="11" t="s">
        <v>9784</v>
      </c>
      <c r="T853" s="11" t="s">
        <v>195</v>
      </c>
      <c r="U853" s="11" t="s">
        <v>140</v>
      </c>
      <c r="V853" s="11" t="s">
        <v>157</v>
      </c>
      <c r="W853" s="11" t="s">
        <v>89</v>
      </c>
      <c r="X853" s="11" t="s">
        <v>343</v>
      </c>
      <c r="Y853" s="11" t="s">
        <v>8745</v>
      </c>
      <c r="Z853" s="11" t="s">
        <v>8746</v>
      </c>
    </row>
    <row r="854" spans="1:26" x14ac:dyDescent="0.25">
      <c r="A854" s="100" t="s">
        <v>2145</v>
      </c>
      <c r="B854" s="100" t="s">
        <v>6281</v>
      </c>
      <c r="C854" s="101">
        <v>6</v>
      </c>
      <c r="D854" s="155">
        <v>6</v>
      </c>
      <c r="E854" s="155">
        <v>1</v>
      </c>
      <c r="F854" s="155">
        <v>1</v>
      </c>
      <c r="G854" s="155">
        <v>0</v>
      </c>
      <c r="H854" s="155">
        <v>0</v>
      </c>
      <c r="I854" s="155">
        <v>0</v>
      </c>
      <c r="J854" s="113">
        <v>4</v>
      </c>
      <c r="K854" s="113">
        <v>0</v>
      </c>
      <c r="L854" s="103">
        <f t="shared" si="114"/>
        <v>6</v>
      </c>
      <c r="M854" s="9"/>
      <c r="S854" s="11" t="s">
        <v>8756</v>
      </c>
      <c r="T854" s="16">
        <v>0</v>
      </c>
      <c r="U854" s="16">
        <v>0</v>
      </c>
      <c r="V854" s="16">
        <v>0</v>
      </c>
      <c r="W854" s="16">
        <v>0</v>
      </c>
      <c r="X854" s="16">
        <v>0</v>
      </c>
      <c r="Y854" s="16">
        <v>0</v>
      </c>
      <c r="Z854" s="11">
        <f t="shared" ref="Z854:Z863" si="115">SUM(T854:Y854)</f>
        <v>0</v>
      </c>
    </row>
    <row r="855" spans="1:26" x14ac:dyDescent="0.25">
      <c r="A855" s="100" t="s">
        <v>2145</v>
      </c>
      <c r="B855" s="100" t="s">
        <v>1728</v>
      </c>
      <c r="C855" s="101">
        <v>25</v>
      </c>
      <c r="D855" s="155">
        <v>25</v>
      </c>
      <c r="E855" s="155">
        <v>4</v>
      </c>
      <c r="F855" s="155">
        <v>1</v>
      </c>
      <c r="G855" s="155">
        <v>0</v>
      </c>
      <c r="H855" s="155">
        <v>0</v>
      </c>
      <c r="I855" s="155">
        <v>13</v>
      </c>
      <c r="J855" s="113">
        <v>7</v>
      </c>
      <c r="K855" s="113">
        <v>0</v>
      </c>
      <c r="L855" s="103">
        <f t="shared" si="114"/>
        <v>25</v>
      </c>
      <c r="M855" s="9">
        <f>SUM(L854:L855)</f>
        <v>31</v>
      </c>
      <c r="S855" s="88" t="s">
        <v>8757</v>
      </c>
      <c r="T855" s="89">
        <v>0</v>
      </c>
      <c r="U855" s="89">
        <v>0</v>
      </c>
      <c r="V855" s="89">
        <v>0</v>
      </c>
      <c r="W855" s="89">
        <v>0</v>
      </c>
      <c r="X855" s="89">
        <v>0</v>
      </c>
      <c r="Y855" s="89">
        <v>0</v>
      </c>
      <c r="Z855" s="11">
        <f t="shared" si="115"/>
        <v>0</v>
      </c>
    </row>
    <row r="856" spans="1:26" x14ac:dyDescent="0.25">
      <c r="A856" s="104" t="s">
        <v>2220</v>
      </c>
      <c r="B856" s="104" t="s">
        <v>6281</v>
      </c>
      <c r="C856" s="105">
        <v>18</v>
      </c>
      <c r="D856" s="156">
        <v>18</v>
      </c>
      <c r="E856" s="156">
        <v>5</v>
      </c>
      <c r="F856" s="156">
        <v>2</v>
      </c>
      <c r="G856" s="156">
        <v>0</v>
      </c>
      <c r="H856" s="156">
        <v>0</v>
      </c>
      <c r="I856" s="156">
        <v>0</v>
      </c>
      <c r="J856" s="112">
        <v>11</v>
      </c>
      <c r="K856" s="112">
        <v>0</v>
      </c>
      <c r="L856" s="103">
        <f t="shared" si="114"/>
        <v>18</v>
      </c>
      <c r="M856" s="9"/>
      <c r="S856" s="11" t="s">
        <v>8758</v>
      </c>
      <c r="T856" s="16">
        <v>0</v>
      </c>
      <c r="U856" s="16">
        <v>0</v>
      </c>
      <c r="V856" s="16">
        <v>0</v>
      </c>
      <c r="W856" s="16">
        <v>0</v>
      </c>
      <c r="X856" s="16">
        <v>0</v>
      </c>
      <c r="Y856" s="16">
        <v>0</v>
      </c>
      <c r="Z856" s="11">
        <f t="shared" si="115"/>
        <v>0</v>
      </c>
    </row>
    <row r="857" spans="1:26" x14ac:dyDescent="0.25">
      <c r="A857" s="104" t="s">
        <v>2220</v>
      </c>
      <c r="B857" s="104" t="s">
        <v>2105</v>
      </c>
      <c r="C857" s="105">
        <v>77</v>
      </c>
      <c r="D857" s="156">
        <v>77</v>
      </c>
      <c r="E857" s="156">
        <v>0</v>
      </c>
      <c r="F857" s="156">
        <v>0</v>
      </c>
      <c r="G857" s="156">
        <v>0</v>
      </c>
      <c r="H857" s="156">
        <v>1</v>
      </c>
      <c r="I857" s="156">
        <v>76</v>
      </c>
      <c r="J857" s="112">
        <v>0</v>
      </c>
      <c r="K857" s="112">
        <v>0</v>
      </c>
      <c r="L857" s="103">
        <f t="shared" si="114"/>
        <v>77</v>
      </c>
      <c r="M857" s="9"/>
      <c r="S857" s="88" t="s">
        <v>8759</v>
      </c>
      <c r="T857" s="89">
        <v>0</v>
      </c>
      <c r="U857" s="89">
        <v>0</v>
      </c>
      <c r="V857" s="89">
        <v>0</v>
      </c>
      <c r="W857" s="89">
        <v>0</v>
      </c>
      <c r="X857" s="89">
        <v>0</v>
      </c>
      <c r="Y857" s="89">
        <v>0</v>
      </c>
      <c r="Z857" s="11">
        <f t="shared" si="115"/>
        <v>0</v>
      </c>
    </row>
    <row r="858" spans="1:26" x14ac:dyDescent="0.25">
      <c r="A858" s="104" t="s">
        <v>2220</v>
      </c>
      <c r="B858" s="104" t="s">
        <v>8472</v>
      </c>
      <c r="C858" s="105">
        <v>1</v>
      </c>
      <c r="D858" s="156">
        <v>1</v>
      </c>
      <c r="E858" s="156">
        <v>0</v>
      </c>
      <c r="F858" s="156">
        <v>1</v>
      </c>
      <c r="G858" s="156">
        <v>0</v>
      </c>
      <c r="H858" s="156">
        <v>0</v>
      </c>
      <c r="I858" s="156">
        <v>0</v>
      </c>
      <c r="J858" s="112">
        <v>0</v>
      </c>
      <c r="K858" s="112">
        <v>0</v>
      </c>
      <c r="L858" s="103">
        <f t="shared" si="114"/>
        <v>1</v>
      </c>
      <c r="S858" s="11" t="s">
        <v>8760</v>
      </c>
      <c r="T858" s="16">
        <v>0</v>
      </c>
      <c r="U858" s="16">
        <v>0</v>
      </c>
      <c r="V858" s="16">
        <v>0</v>
      </c>
      <c r="W858" s="16">
        <v>0</v>
      </c>
      <c r="X858" s="16">
        <v>0</v>
      </c>
      <c r="Y858" s="16">
        <v>0</v>
      </c>
      <c r="Z858" s="11">
        <f t="shared" si="115"/>
        <v>0</v>
      </c>
    </row>
    <row r="859" spans="1:26" x14ac:dyDescent="0.25">
      <c r="A859" s="104" t="s">
        <v>2220</v>
      </c>
      <c r="B859" s="104" t="s">
        <v>7432</v>
      </c>
      <c r="C859" s="105">
        <v>5</v>
      </c>
      <c r="D859" s="156">
        <v>5</v>
      </c>
      <c r="E859" s="156">
        <v>0</v>
      </c>
      <c r="F859" s="156">
        <v>0</v>
      </c>
      <c r="G859" s="156">
        <v>0</v>
      </c>
      <c r="H859" s="156">
        <v>5</v>
      </c>
      <c r="I859" s="156">
        <v>0</v>
      </c>
      <c r="J859" s="112">
        <v>0</v>
      </c>
      <c r="K859" s="112">
        <v>0</v>
      </c>
      <c r="L859" s="103">
        <f t="shared" si="114"/>
        <v>5</v>
      </c>
      <c r="M859" s="9"/>
      <c r="S859" s="88" t="s">
        <v>8761</v>
      </c>
      <c r="T859" s="89">
        <v>1</v>
      </c>
      <c r="U859" s="89">
        <v>1</v>
      </c>
      <c r="V859" s="89">
        <v>0</v>
      </c>
      <c r="W859" s="89">
        <v>0</v>
      </c>
      <c r="X859" s="89">
        <v>4</v>
      </c>
      <c r="Y859" s="89">
        <v>4</v>
      </c>
      <c r="Z859" s="11">
        <f t="shared" si="115"/>
        <v>10</v>
      </c>
    </row>
    <row r="860" spans="1:26" x14ac:dyDescent="0.25">
      <c r="A860" s="104" t="s">
        <v>2220</v>
      </c>
      <c r="B860" s="104" t="s">
        <v>1728</v>
      </c>
      <c r="C860" s="105">
        <v>306</v>
      </c>
      <c r="D860" s="156">
        <v>303</v>
      </c>
      <c r="E860" s="156">
        <v>7</v>
      </c>
      <c r="F860" s="156">
        <v>37</v>
      </c>
      <c r="G860" s="156">
        <v>19</v>
      </c>
      <c r="H860" s="156">
        <v>108</v>
      </c>
      <c r="I860" s="156">
        <v>129</v>
      </c>
      <c r="J860" s="112">
        <v>3</v>
      </c>
      <c r="K860" s="112">
        <v>0</v>
      </c>
      <c r="L860" s="103">
        <f t="shared" si="114"/>
        <v>303</v>
      </c>
      <c r="M860" s="9">
        <f>SUM(L856:L860)</f>
        <v>404</v>
      </c>
      <c r="S860" s="11" t="s">
        <v>8762</v>
      </c>
      <c r="T860" s="16">
        <v>5</v>
      </c>
      <c r="U860" s="16">
        <v>2</v>
      </c>
      <c r="V860" s="16">
        <v>0</v>
      </c>
      <c r="W860" s="16">
        <v>0</v>
      </c>
      <c r="X860" s="16">
        <v>13</v>
      </c>
      <c r="Y860" s="16">
        <v>11</v>
      </c>
      <c r="Z860" s="11">
        <f t="shared" si="115"/>
        <v>31</v>
      </c>
    </row>
    <row r="861" spans="1:26" x14ac:dyDescent="0.25">
      <c r="A861" s="100" t="s">
        <v>1314</v>
      </c>
      <c r="B861" s="100" t="s">
        <v>6281</v>
      </c>
      <c r="C861" s="101">
        <v>129</v>
      </c>
      <c r="D861" s="155">
        <v>126</v>
      </c>
      <c r="E861" s="155">
        <v>9</v>
      </c>
      <c r="F861" s="155">
        <v>4</v>
      </c>
      <c r="G861" s="155">
        <v>17</v>
      </c>
      <c r="H861" s="155">
        <v>92</v>
      </c>
      <c r="I861" s="155">
        <v>0</v>
      </c>
      <c r="J861" s="113">
        <v>4</v>
      </c>
      <c r="K861" s="113">
        <v>0</v>
      </c>
      <c r="L861" s="103">
        <f t="shared" si="114"/>
        <v>126</v>
      </c>
      <c r="S861" s="88" t="s">
        <v>8763</v>
      </c>
      <c r="T861" s="89">
        <v>12</v>
      </c>
      <c r="U861" s="89">
        <v>40</v>
      </c>
      <c r="V861" s="89">
        <v>19</v>
      </c>
      <c r="W861" s="89">
        <v>114</v>
      </c>
      <c r="X861" s="89">
        <v>205</v>
      </c>
      <c r="Y861" s="89">
        <v>14</v>
      </c>
      <c r="Z861" s="11">
        <f t="shared" si="115"/>
        <v>404</v>
      </c>
    </row>
    <row r="862" spans="1:26" x14ac:dyDescent="0.25">
      <c r="A862" s="100" t="s">
        <v>1314</v>
      </c>
      <c r="B862" s="100" t="s">
        <v>2105</v>
      </c>
      <c r="C862" s="101">
        <v>266</v>
      </c>
      <c r="D862" s="155">
        <v>252</v>
      </c>
      <c r="E862" s="155">
        <v>1</v>
      </c>
      <c r="F862" s="155">
        <v>148</v>
      </c>
      <c r="G862" s="155">
        <v>20</v>
      </c>
      <c r="H862" s="155">
        <v>81</v>
      </c>
      <c r="I862" s="155">
        <v>0</v>
      </c>
      <c r="J862" s="113">
        <v>2</v>
      </c>
      <c r="K862" s="113">
        <v>0</v>
      </c>
      <c r="L862" s="103">
        <f t="shared" si="114"/>
        <v>252</v>
      </c>
      <c r="S862" s="11" t="s">
        <v>8764</v>
      </c>
      <c r="T862" s="16">
        <v>57</v>
      </c>
      <c r="U862" s="16">
        <v>175</v>
      </c>
      <c r="V862" s="16">
        <v>64</v>
      </c>
      <c r="W862" s="16">
        <v>224</v>
      </c>
      <c r="X862" s="16">
        <v>582</v>
      </c>
      <c r="Y862" s="16">
        <v>7</v>
      </c>
      <c r="Z862" s="11">
        <f t="shared" si="115"/>
        <v>1109</v>
      </c>
    </row>
    <row r="863" spans="1:26" x14ac:dyDescent="0.25">
      <c r="A863" s="100" t="s">
        <v>1314</v>
      </c>
      <c r="B863" s="100" t="s">
        <v>8472</v>
      </c>
      <c r="C863" s="101">
        <v>18</v>
      </c>
      <c r="D863" s="155">
        <v>18</v>
      </c>
      <c r="E863" s="155">
        <v>0</v>
      </c>
      <c r="F863" s="155">
        <v>13</v>
      </c>
      <c r="G863" s="155">
        <v>1</v>
      </c>
      <c r="H863" s="155">
        <v>4</v>
      </c>
      <c r="I863" s="155">
        <v>0</v>
      </c>
      <c r="J863" s="113">
        <v>0</v>
      </c>
      <c r="K863" s="113">
        <v>0</v>
      </c>
      <c r="L863" s="103">
        <f t="shared" si="114"/>
        <v>18</v>
      </c>
      <c r="T863" s="7">
        <f t="shared" ref="T863:Y863" si="116">SUM(T853:T862)</f>
        <v>75</v>
      </c>
      <c r="U863" s="7">
        <f t="shared" si="116"/>
        <v>218</v>
      </c>
      <c r="V863" s="7">
        <f t="shared" si="116"/>
        <v>83</v>
      </c>
      <c r="W863" s="7">
        <f t="shared" si="116"/>
        <v>338</v>
      </c>
      <c r="X863" s="7">
        <f t="shared" si="116"/>
        <v>804</v>
      </c>
      <c r="Y863" s="7">
        <f t="shared" si="116"/>
        <v>36</v>
      </c>
      <c r="Z863" s="11">
        <f t="shared" si="115"/>
        <v>1554</v>
      </c>
    </row>
    <row r="864" spans="1:26" x14ac:dyDescent="0.25">
      <c r="A864" s="100" t="s">
        <v>1314</v>
      </c>
      <c r="B864" s="100" t="s">
        <v>7432</v>
      </c>
      <c r="C864" s="101">
        <v>6</v>
      </c>
      <c r="D864" s="155">
        <v>6</v>
      </c>
      <c r="E864" s="155">
        <v>0</v>
      </c>
      <c r="F864" s="155">
        <v>0</v>
      </c>
      <c r="G864" s="155">
        <v>5</v>
      </c>
      <c r="H864" s="155">
        <v>1</v>
      </c>
      <c r="I864" s="155">
        <v>0</v>
      </c>
      <c r="J864" s="113">
        <v>0</v>
      </c>
      <c r="K864" s="113">
        <v>0</v>
      </c>
      <c r="L864" s="103">
        <f t="shared" si="114"/>
        <v>6</v>
      </c>
    </row>
    <row r="865" spans="1:27" x14ac:dyDescent="0.25">
      <c r="A865" s="100" t="s">
        <v>1314</v>
      </c>
      <c r="B865" s="100" t="s">
        <v>1728</v>
      </c>
      <c r="C865" s="101">
        <v>710</v>
      </c>
      <c r="D865" s="155">
        <v>707</v>
      </c>
      <c r="E865" s="155">
        <v>47</v>
      </c>
      <c r="F865" s="155">
        <v>10</v>
      </c>
      <c r="G865" s="155">
        <v>21</v>
      </c>
      <c r="H865" s="155">
        <v>46</v>
      </c>
      <c r="I865" s="155">
        <v>582</v>
      </c>
      <c r="J865" s="113">
        <v>1</v>
      </c>
      <c r="K865" s="113">
        <v>0</v>
      </c>
      <c r="L865" s="103">
        <f t="shared" si="114"/>
        <v>707</v>
      </c>
      <c r="M865" s="9">
        <f>SUM(L861:L865)</f>
        <v>1109</v>
      </c>
    </row>
    <row r="866" spans="1:27" x14ac:dyDescent="0.25">
      <c r="A866" s="100" t="s">
        <v>9787</v>
      </c>
      <c r="B866" s="114"/>
      <c r="C866" s="114">
        <f t="shared" ref="C866:M866" si="117">SUM(C853:C865)</f>
        <v>1577</v>
      </c>
      <c r="D866" s="114">
        <f t="shared" si="117"/>
        <v>1554</v>
      </c>
      <c r="E866" s="114">
        <f t="shared" si="117"/>
        <v>75</v>
      </c>
      <c r="F866" s="114">
        <f t="shared" si="117"/>
        <v>218</v>
      </c>
      <c r="G866" s="114">
        <f t="shared" si="117"/>
        <v>83</v>
      </c>
      <c r="H866" s="114">
        <f t="shared" si="117"/>
        <v>338</v>
      </c>
      <c r="I866" s="114">
        <f t="shared" si="117"/>
        <v>804</v>
      </c>
      <c r="J866" s="114">
        <f t="shared" si="117"/>
        <v>36</v>
      </c>
      <c r="K866" s="114">
        <f t="shared" si="117"/>
        <v>0</v>
      </c>
      <c r="L866" s="114">
        <f t="shared" si="117"/>
        <v>1554</v>
      </c>
      <c r="M866" s="9">
        <f t="shared" si="117"/>
        <v>1554</v>
      </c>
    </row>
    <row r="867" spans="1:27" x14ac:dyDescent="0.25">
      <c r="I867" s="7" t="s">
        <v>9933</v>
      </c>
      <c r="S867" s="11" t="s">
        <v>9786</v>
      </c>
      <c r="T867" s="11" t="s">
        <v>195</v>
      </c>
      <c r="U867" s="11" t="s">
        <v>140</v>
      </c>
      <c r="V867" s="11" t="s">
        <v>157</v>
      </c>
      <c r="W867" s="11" t="s">
        <v>89</v>
      </c>
      <c r="X867" s="11" t="s">
        <v>343</v>
      </c>
      <c r="Y867" s="11" t="s">
        <v>8745</v>
      </c>
      <c r="Z867" s="11" t="s">
        <v>8746</v>
      </c>
    </row>
    <row r="868" spans="1:27" x14ac:dyDescent="0.25">
      <c r="S868" s="11" t="s">
        <v>8756</v>
      </c>
      <c r="T868" s="16">
        <v>0</v>
      </c>
      <c r="U868" s="16">
        <v>0</v>
      </c>
      <c r="V868" s="16">
        <v>0</v>
      </c>
      <c r="W868" s="16">
        <v>0</v>
      </c>
      <c r="X868" s="16">
        <v>0</v>
      </c>
      <c r="Y868" s="16">
        <v>0</v>
      </c>
      <c r="Z868" s="11">
        <f t="shared" ref="Z868:Z877" si="118">SUM(T868:Y868)</f>
        <v>0</v>
      </c>
    </row>
    <row r="869" spans="1:27" x14ac:dyDescent="0.25">
      <c r="S869" s="88" t="s">
        <v>8757</v>
      </c>
      <c r="T869" s="89">
        <v>0</v>
      </c>
      <c r="U869" s="89">
        <v>0</v>
      </c>
      <c r="V869" s="89">
        <v>0</v>
      </c>
      <c r="W869" s="90">
        <v>0</v>
      </c>
      <c r="X869" s="89">
        <v>0</v>
      </c>
      <c r="Y869" s="89">
        <v>0</v>
      </c>
      <c r="Z869" s="11">
        <f t="shared" si="118"/>
        <v>0</v>
      </c>
    </row>
    <row r="870" spans="1:27" x14ac:dyDescent="0.25">
      <c r="S870" s="11" t="s">
        <v>8758</v>
      </c>
      <c r="T870" s="110">
        <v>0</v>
      </c>
      <c r="U870" s="110">
        <v>0</v>
      </c>
      <c r="V870" s="110">
        <v>0</v>
      </c>
      <c r="W870" s="16">
        <v>0</v>
      </c>
      <c r="X870" s="110">
        <v>0</v>
      </c>
      <c r="Y870" s="110">
        <v>0</v>
      </c>
      <c r="Z870" s="11">
        <f t="shared" si="118"/>
        <v>0</v>
      </c>
    </row>
    <row r="871" spans="1:27" x14ac:dyDescent="0.25">
      <c r="S871" s="88" t="s">
        <v>8759</v>
      </c>
      <c r="T871" s="111">
        <v>0</v>
      </c>
      <c r="U871" s="111">
        <v>0</v>
      </c>
      <c r="V871" s="111">
        <v>0</v>
      </c>
      <c r="W871" s="111">
        <v>0</v>
      </c>
      <c r="X871" s="111">
        <v>0</v>
      </c>
      <c r="Y871" s="111">
        <v>0</v>
      </c>
      <c r="Z871" s="11">
        <f t="shared" si="118"/>
        <v>0</v>
      </c>
    </row>
    <row r="872" spans="1:27" x14ac:dyDescent="0.25">
      <c r="S872" s="94" t="s">
        <v>8760</v>
      </c>
      <c r="T872" s="95">
        <v>0</v>
      </c>
      <c r="U872" s="95">
        <v>0</v>
      </c>
      <c r="V872" s="95">
        <v>0</v>
      </c>
      <c r="W872" s="95">
        <v>0</v>
      </c>
      <c r="X872" s="95">
        <v>0</v>
      </c>
      <c r="Y872" s="95">
        <v>0</v>
      </c>
      <c r="Z872" s="94">
        <f t="shared" si="118"/>
        <v>0</v>
      </c>
    </row>
    <row r="873" spans="1:27" x14ac:dyDescent="0.25">
      <c r="S873" s="88" t="s">
        <v>8761</v>
      </c>
      <c r="T873" s="112">
        <v>0</v>
      </c>
      <c r="U873" s="112">
        <v>0</v>
      </c>
      <c r="V873" s="112">
        <v>0</v>
      </c>
      <c r="W873" s="112">
        <v>0</v>
      </c>
      <c r="X873" s="112">
        <v>0</v>
      </c>
      <c r="Y873" s="112">
        <v>0</v>
      </c>
      <c r="Z873" s="11">
        <f t="shared" si="118"/>
        <v>0</v>
      </c>
    </row>
    <row r="874" spans="1:27" x14ac:dyDescent="0.25">
      <c r="S874" s="11" t="s">
        <v>8762</v>
      </c>
      <c r="T874" s="113">
        <v>1</v>
      </c>
      <c r="U874" s="113">
        <v>1</v>
      </c>
      <c r="V874" s="113">
        <v>0</v>
      </c>
      <c r="W874" s="113">
        <v>0</v>
      </c>
      <c r="X874" s="113">
        <v>0</v>
      </c>
      <c r="Y874" s="113">
        <v>4</v>
      </c>
      <c r="Z874" s="11">
        <f t="shared" si="118"/>
        <v>6</v>
      </c>
    </row>
    <row r="875" spans="1:27" x14ac:dyDescent="0.25">
      <c r="S875" s="88" t="s">
        <v>8763</v>
      </c>
      <c r="T875" s="112">
        <v>5</v>
      </c>
      <c r="U875" s="112">
        <v>2</v>
      </c>
      <c r="V875" s="112">
        <v>0</v>
      </c>
      <c r="W875" s="112">
        <v>0</v>
      </c>
      <c r="X875" s="112">
        <v>0</v>
      </c>
      <c r="Y875" s="112">
        <v>11</v>
      </c>
      <c r="Z875" s="11">
        <f t="shared" si="118"/>
        <v>18</v>
      </c>
    </row>
    <row r="876" spans="1:27" x14ac:dyDescent="0.25">
      <c r="S876" s="11" t="s">
        <v>8764</v>
      </c>
      <c r="T876" s="113">
        <v>9</v>
      </c>
      <c r="U876" s="113">
        <v>4</v>
      </c>
      <c r="V876" s="113">
        <v>17</v>
      </c>
      <c r="W876" s="113">
        <v>92</v>
      </c>
      <c r="X876" s="113">
        <v>0</v>
      </c>
      <c r="Y876" s="113">
        <v>4</v>
      </c>
      <c r="Z876" s="11">
        <f t="shared" si="118"/>
        <v>126</v>
      </c>
      <c r="AA876" s="7">
        <f>SUM(Z868:Z876)</f>
        <v>150</v>
      </c>
    </row>
    <row r="877" spans="1:27" x14ac:dyDescent="0.25">
      <c r="T877" s="137">
        <f t="shared" ref="T877:Y877" si="119">SUM(T868:T876)</f>
        <v>15</v>
      </c>
      <c r="U877" s="137">
        <f t="shared" si="119"/>
        <v>7</v>
      </c>
      <c r="V877" s="137">
        <f t="shared" si="119"/>
        <v>17</v>
      </c>
      <c r="W877" s="137">
        <f t="shared" si="119"/>
        <v>92</v>
      </c>
      <c r="X877" s="137">
        <f t="shared" si="119"/>
        <v>0</v>
      </c>
      <c r="Y877" s="137">
        <f t="shared" si="119"/>
        <v>19</v>
      </c>
      <c r="Z877" s="94">
        <f t="shared" si="118"/>
        <v>150</v>
      </c>
    </row>
    <row r="881" spans="1:27" x14ac:dyDescent="0.25">
      <c r="S881" s="11" t="s">
        <v>9788</v>
      </c>
      <c r="T881" s="11" t="s">
        <v>195</v>
      </c>
      <c r="U881" s="11" t="s">
        <v>140</v>
      </c>
      <c r="V881" s="11" t="s">
        <v>157</v>
      </c>
      <c r="W881" s="11" t="s">
        <v>89</v>
      </c>
      <c r="X881" s="11" t="s">
        <v>343</v>
      </c>
      <c r="Y881" s="11" t="s">
        <v>8745</v>
      </c>
      <c r="Z881" s="11" t="s">
        <v>9789</v>
      </c>
    </row>
    <row r="882" spans="1:27" x14ac:dyDescent="0.25">
      <c r="S882" s="11" t="s">
        <v>8756</v>
      </c>
      <c r="T882" s="16">
        <v>0</v>
      </c>
      <c r="U882" s="16">
        <v>0</v>
      </c>
      <c r="V882" s="16">
        <v>0</v>
      </c>
      <c r="W882" s="16">
        <v>0</v>
      </c>
      <c r="X882" s="16">
        <v>0</v>
      </c>
      <c r="Y882" s="16">
        <v>0</v>
      </c>
      <c r="Z882" s="11">
        <f t="shared" ref="Z882:Z891" si="120">SUM(T882:W882)+Y882</f>
        <v>0</v>
      </c>
      <c r="AA882" s="11" t="s">
        <v>8756</v>
      </c>
    </row>
    <row r="883" spans="1:27" x14ac:dyDescent="0.25">
      <c r="S883" s="88" t="s">
        <v>8757</v>
      </c>
      <c r="T883" s="89">
        <v>0</v>
      </c>
      <c r="U883" s="89">
        <v>0</v>
      </c>
      <c r="V883" s="89">
        <v>0</v>
      </c>
      <c r="W883" s="89">
        <v>0</v>
      </c>
      <c r="X883" s="89">
        <v>0</v>
      </c>
      <c r="Y883" s="89">
        <v>0</v>
      </c>
      <c r="Z883" s="11">
        <f t="shared" si="120"/>
        <v>0</v>
      </c>
      <c r="AA883" s="88" t="s">
        <v>8757</v>
      </c>
    </row>
    <row r="884" spans="1:27" x14ac:dyDescent="0.25">
      <c r="S884" s="11" t="s">
        <v>8758</v>
      </c>
      <c r="T884" s="16">
        <v>0</v>
      </c>
      <c r="U884" s="16">
        <v>0</v>
      </c>
      <c r="V884" s="16">
        <v>0</v>
      </c>
      <c r="W884" s="16">
        <v>0</v>
      </c>
      <c r="X884" s="16">
        <v>0</v>
      </c>
      <c r="Y884" s="16">
        <v>0</v>
      </c>
      <c r="Z884" s="11">
        <f t="shared" si="120"/>
        <v>0</v>
      </c>
      <c r="AA884" s="11" t="s">
        <v>8758</v>
      </c>
    </row>
    <row r="885" spans="1:27" x14ac:dyDescent="0.25">
      <c r="S885" s="88" t="s">
        <v>8759</v>
      </c>
      <c r="T885" s="89">
        <v>0</v>
      </c>
      <c r="U885" s="89">
        <v>0</v>
      </c>
      <c r="V885" s="89">
        <v>0</v>
      </c>
      <c r="W885" s="89">
        <v>0</v>
      </c>
      <c r="X885" s="89">
        <v>0</v>
      </c>
      <c r="Y885" s="89">
        <v>0</v>
      </c>
      <c r="Z885" s="11">
        <f t="shared" si="120"/>
        <v>0</v>
      </c>
      <c r="AA885" s="88" t="s">
        <v>8759</v>
      </c>
    </row>
    <row r="886" spans="1:27" x14ac:dyDescent="0.25">
      <c r="S886" s="11" t="s">
        <v>8760</v>
      </c>
      <c r="T886" s="16">
        <v>0</v>
      </c>
      <c r="U886" s="16">
        <v>0</v>
      </c>
      <c r="V886" s="16">
        <v>0</v>
      </c>
      <c r="W886" s="16">
        <v>0</v>
      </c>
      <c r="X886" s="16">
        <v>0</v>
      </c>
      <c r="Y886" s="16">
        <v>0</v>
      </c>
      <c r="Z886" s="11">
        <f t="shared" si="120"/>
        <v>0</v>
      </c>
      <c r="AA886" s="11" t="s">
        <v>8760</v>
      </c>
    </row>
    <row r="887" spans="1:27" x14ac:dyDescent="0.25">
      <c r="S887" s="88" t="s">
        <v>8761</v>
      </c>
      <c r="T887" s="89">
        <v>1</v>
      </c>
      <c r="U887" s="89">
        <v>1</v>
      </c>
      <c r="V887" s="89">
        <v>0</v>
      </c>
      <c r="W887" s="89">
        <v>0</v>
      </c>
      <c r="X887" s="89">
        <v>4</v>
      </c>
      <c r="Y887" s="89">
        <v>4</v>
      </c>
      <c r="Z887" s="11">
        <f t="shared" si="120"/>
        <v>6</v>
      </c>
      <c r="AA887" s="88" t="s">
        <v>8761</v>
      </c>
    </row>
    <row r="888" spans="1:27" x14ac:dyDescent="0.25">
      <c r="S888" s="11" t="s">
        <v>8762</v>
      </c>
      <c r="T888" s="16">
        <v>4</v>
      </c>
      <c r="U888" s="16">
        <v>1</v>
      </c>
      <c r="V888" s="16">
        <v>0</v>
      </c>
      <c r="W888" s="16">
        <v>0</v>
      </c>
      <c r="X888" s="16">
        <v>13</v>
      </c>
      <c r="Y888" s="16">
        <v>7</v>
      </c>
      <c r="Z888" s="11">
        <f t="shared" si="120"/>
        <v>12</v>
      </c>
      <c r="AA888" s="11" t="s">
        <v>8762</v>
      </c>
    </row>
    <row r="889" spans="1:27" x14ac:dyDescent="0.25">
      <c r="S889" s="88" t="s">
        <v>8763</v>
      </c>
      <c r="T889" s="89">
        <v>7</v>
      </c>
      <c r="U889" s="89">
        <v>38</v>
      </c>
      <c r="V889" s="89">
        <v>19</v>
      </c>
      <c r="W889" s="89">
        <v>114</v>
      </c>
      <c r="X889" s="89">
        <v>205</v>
      </c>
      <c r="Y889" s="89">
        <v>3</v>
      </c>
      <c r="Z889" s="11">
        <f t="shared" si="120"/>
        <v>181</v>
      </c>
      <c r="AA889" s="88" t="s">
        <v>8763</v>
      </c>
    </row>
    <row r="890" spans="1:27" x14ac:dyDescent="0.25">
      <c r="S890" s="11" t="s">
        <v>8764</v>
      </c>
      <c r="T890" s="16">
        <v>48</v>
      </c>
      <c r="U890" s="16">
        <v>171</v>
      </c>
      <c r="V890" s="16">
        <v>47</v>
      </c>
      <c r="W890" s="16">
        <v>132</v>
      </c>
      <c r="X890" s="16">
        <v>582</v>
      </c>
      <c r="Y890" s="16">
        <v>3</v>
      </c>
      <c r="Z890" s="11">
        <f t="shared" si="120"/>
        <v>401</v>
      </c>
      <c r="AA890" s="11" t="s">
        <v>8764</v>
      </c>
    </row>
    <row r="891" spans="1:27" x14ac:dyDescent="0.25">
      <c r="T891" s="7">
        <f t="shared" ref="T891:Y891" si="121">SUM(T882:T890)</f>
        <v>60</v>
      </c>
      <c r="U891" s="7">
        <f t="shared" si="121"/>
        <v>211</v>
      </c>
      <c r="V891" s="7">
        <f t="shared" si="121"/>
        <v>66</v>
      </c>
      <c r="W891" s="7">
        <f t="shared" si="121"/>
        <v>246</v>
      </c>
      <c r="X891" s="7">
        <f t="shared" si="121"/>
        <v>804</v>
      </c>
      <c r="Y891" s="7">
        <f t="shared" si="121"/>
        <v>17</v>
      </c>
      <c r="Z891" s="11">
        <f t="shared" si="120"/>
        <v>600</v>
      </c>
    </row>
    <row r="892" spans="1:27" x14ac:dyDescent="0.25">
      <c r="Z892" s="7">
        <f>SUM(Z882:Z890)</f>
        <v>600</v>
      </c>
    </row>
    <row r="895" spans="1:27" ht="39.6" x14ac:dyDescent="0.25">
      <c r="A895" s="75" t="s">
        <v>9934</v>
      </c>
      <c r="B895" s="75" t="s">
        <v>8893</v>
      </c>
      <c r="C895" s="75" t="s">
        <v>8743</v>
      </c>
      <c r="D895" s="75" t="s">
        <v>9775</v>
      </c>
      <c r="E895" s="76" t="s">
        <v>9776</v>
      </c>
      <c r="F895" s="75" t="s">
        <v>9777</v>
      </c>
      <c r="G895" s="75" t="s">
        <v>9778</v>
      </c>
      <c r="H895" s="75" t="s">
        <v>9779</v>
      </c>
      <c r="I895" s="75" t="s">
        <v>9780</v>
      </c>
      <c r="J895" s="75" t="s">
        <v>9927</v>
      </c>
      <c r="K895" s="77" t="s">
        <v>9781</v>
      </c>
      <c r="L895" s="93" t="s">
        <v>9782</v>
      </c>
      <c r="M895" s="13" t="s">
        <v>9935</v>
      </c>
      <c r="S895" s="7" t="s">
        <v>9934</v>
      </c>
    </row>
    <row r="896" spans="1:27" x14ac:dyDescent="0.25">
      <c r="A896" s="100" t="s">
        <v>9808</v>
      </c>
      <c r="B896" s="100" t="s">
        <v>1728</v>
      </c>
      <c r="C896" s="101">
        <v>1</v>
      </c>
      <c r="D896" s="155">
        <v>1</v>
      </c>
      <c r="E896" s="155">
        <v>0</v>
      </c>
      <c r="F896" s="155">
        <v>0</v>
      </c>
      <c r="G896" s="155">
        <v>0</v>
      </c>
      <c r="H896" s="155">
        <v>1</v>
      </c>
      <c r="I896" s="155">
        <v>0</v>
      </c>
      <c r="J896" s="113">
        <v>0</v>
      </c>
      <c r="K896" s="113">
        <v>0</v>
      </c>
      <c r="L896" s="103">
        <f t="shared" ref="L896:L908" si="122">SUM(E896:K896)</f>
        <v>1</v>
      </c>
      <c r="M896" s="9">
        <v>1</v>
      </c>
      <c r="S896" s="11" t="s">
        <v>9784</v>
      </c>
      <c r="T896" s="11" t="s">
        <v>195</v>
      </c>
      <c r="U896" s="11" t="s">
        <v>140</v>
      </c>
      <c r="V896" s="11" t="s">
        <v>157</v>
      </c>
      <c r="W896" s="11" t="s">
        <v>89</v>
      </c>
      <c r="X896" s="11" t="s">
        <v>343</v>
      </c>
      <c r="Y896" s="11" t="s">
        <v>8745</v>
      </c>
      <c r="Z896" s="11" t="s">
        <v>8746</v>
      </c>
    </row>
    <row r="897" spans="1:26" x14ac:dyDescent="0.25">
      <c r="A897" s="104" t="s">
        <v>95</v>
      </c>
      <c r="B897" s="104" t="s">
        <v>1728</v>
      </c>
      <c r="C897" s="105">
        <v>15</v>
      </c>
      <c r="D897" s="156">
        <v>15</v>
      </c>
      <c r="E897" s="156">
        <v>3</v>
      </c>
      <c r="F897" s="156">
        <v>1</v>
      </c>
      <c r="G897" s="156">
        <v>0</v>
      </c>
      <c r="H897" s="156">
        <v>8</v>
      </c>
      <c r="I897" s="156">
        <v>3</v>
      </c>
      <c r="J897" s="112">
        <v>0</v>
      </c>
      <c r="K897" s="112">
        <v>0</v>
      </c>
      <c r="L897" s="103">
        <f t="shared" si="122"/>
        <v>15</v>
      </c>
      <c r="M897" s="9">
        <v>15</v>
      </c>
      <c r="S897" s="11" t="s">
        <v>8756</v>
      </c>
      <c r="T897" s="16">
        <v>0</v>
      </c>
      <c r="U897" s="16">
        <v>0</v>
      </c>
      <c r="V897" s="16">
        <v>0</v>
      </c>
      <c r="W897" s="16">
        <v>0</v>
      </c>
      <c r="X897" s="16">
        <v>0</v>
      </c>
      <c r="Y897" s="16">
        <v>0</v>
      </c>
      <c r="Z897" s="11">
        <f t="shared" ref="Z897:Z906" si="123">SUM(T897:Y897)</f>
        <v>0</v>
      </c>
    </row>
    <row r="898" spans="1:26" x14ac:dyDescent="0.25">
      <c r="A898" s="100" t="s">
        <v>2145</v>
      </c>
      <c r="B898" s="100" t="s">
        <v>6281</v>
      </c>
      <c r="C898" s="101">
        <v>10</v>
      </c>
      <c r="D898" s="155">
        <v>10</v>
      </c>
      <c r="E898" s="155">
        <v>3</v>
      </c>
      <c r="F898" s="155">
        <v>1</v>
      </c>
      <c r="G898" s="155">
        <v>0</v>
      </c>
      <c r="H898" s="155">
        <v>6</v>
      </c>
      <c r="I898" s="155">
        <v>0</v>
      </c>
      <c r="J898" s="113">
        <v>0</v>
      </c>
      <c r="K898" s="113">
        <v>0</v>
      </c>
      <c r="L898" s="103">
        <f t="shared" si="122"/>
        <v>10</v>
      </c>
      <c r="M898" s="9"/>
      <c r="S898" s="88" t="s">
        <v>8757</v>
      </c>
      <c r="T898" s="89">
        <v>0</v>
      </c>
      <c r="U898" s="89">
        <v>0</v>
      </c>
      <c r="V898" s="89">
        <v>0</v>
      </c>
      <c r="W898" s="89">
        <v>0</v>
      </c>
      <c r="X898" s="89">
        <v>0</v>
      </c>
      <c r="Y898" s="89">
        <v>0</v>
      </c>
      <c r="Z898" s="11">
        <f t="shared" si="123"/>
        <v>0</v>
      </c>
    </row>
    <row r="899" spans="1:26" x14ac:dyDescent="0.25">
      <c r="A899" s="100" t="s">
        <v>2145</v>
      </c>
      <c r="B899" s="100" t="s">
        <v>1728</v>
      </c>
      <c r="C899" s="101">
        <v>34</v>
      </c>
      <c r="D899" s="155">
        <v>34</v>
      </c>
      <c r="E899" s="155">
        <v>4</v>
      </c>
      <c r="F899" s="155">
        <v>2</v>
      </c>
      <c r="G899" s="155">
        <v>0</v>
      </c>
      <c r="H899" s="155">
        <v>9</v>
      </c>
      <c r="I899" s="155">
        <v>19</v>
      </c>
      <c r="J899" s="113">
        <v>0</v>
      </c>
      <c r="K899" s="113">
        <v>0</v>
      </c>
      <c r="L899" s="103">
        <f t="shared" si="122"/>
        <v>34</v>
      </c>
      <c r="M899" s="9">
        <f>SUM(L898:L899)</f>
        <v>44</v>
      </c>
      <c r="S899" s="11" t="s">
        <v>8758</v>
      </c>
      <c r="T899" s="16">
        <v>0</v>
      </c>
      <c r="U899" s="16">
        <v>0</v>
      </c>
      <c r="V899" s="16">
        <v>0</v>
      </c>
      <c r="W899" s="16">
        <v>0</v>
      </c>
      <c r="X899" s="16">
        <v>0</v>
      </c>
      <c r="Y899" s="16">
        <v>0</v>
      </c>
      <c r="Z899" s="11">
        <f t="shared" si="123"/>
        <v>0</v>
      </c>
    </row>
    <row r="900" spans="1:26" x14ac:dyDescent="0.25">
      <c r="A900" s="104" t="s">
        <v>2220</v>
      </c>
      <c r="B900" s="104" t="s">
        <v>6281</v>
      </c>
      <c r="C900" s="105">
        <v>25</v>
      </c>
      <c r="D900" s="156">
        <v>25</v>
      </c>
      <c r="E900" s="156">
        <v>7</v>
      </c>
      <c r="F900" s="156">
        <v>3</v>
      </c>
      <c r="G900" s="156">
        <v>0</v>
      </c>
      <c r="H900" s="156">
        <v>13</v>
      </c>
      <c r="I900" s="156">
        <v>2</v>
      </c>
      <c r="J900" s="112">
        <v>0</v>
      </c>
      <c r="K900" s="112">
        <v>0</v>
      </c>
      <c r="L900" s="103">
        <f t="shared" si="122"/>
        <v>25</v>
      </c>
      <c r="M900" s="9"/>
      <c r="S900" s="88" t="s">
        <v>8759</v>
      </c>
      <c r="T900" s="89">
        <v>0</v>
      </c>
      <c r="U900" s="89">
        <v>0</v>
      </c>
      <c r="V900" s="89">
        <v>0</v>
      </c>
      <c r="W900" s="89">
        <v>0</v>
      </c>
      <c r="X900" s="89">
        <v>0</v>
      </c>
      <c r="Y900" s="89">
        <v>0</v>
      </c>
      <c r="Z900" s="11">
        <f t="shared" si="123"/>
        <v>0</v>
      </c>
    </row>
    <row r="901" spans="1:26" x14ac:dyDescent="0.25">
      <c r="A901" s="104" t="s">
        <v>2220</v>
      </c>
      <c r="B901" s="104" t="s">
        <v>2105</v>
      </c>
      <c r="C901" s="105">
        <v>66</v>
      </c>
      <c r="D901" s="156">
        <v>66</v>
      </c>
      <c r="E901" s="156">
        <v>0</v>
      </c>
      <c r="F901" s="156">
        <v>0</v>
      </c>
      <c r="G901" s="156">
        <v>0</v>
      </c>
      <c r="H901" s="156">
        <v>7</v>
      </c>
      <c r="I901" s="156">
        <v>59</v>
      </c>
      <c r="J901" s="112">
        <v>0</v>
      </c>
      <c r="K901" s="112">
        <v>0</v>
      </c>
      <c r="L901" s="103">
        <f t="shared" si="122"/>
        <v>66</v>
      </c>
      <c r="M901" s="9"/>
      <c r="S901" s="11" t="s">
        <v>8760</v>
      </c>
      <c r="T901" s="16">
        <v>0</v>
      </c>
      <c r="U901" s="16">
        <v>0</v>
      </c>
      <c r="V901" s="16">
        <v>0</v>
      </c>
      <c r="W901" s="16">
        <v>1</v>
      </c>
      <c r="X901" s="16">
        <v>0</v>
      </c>
      <c r="Y901" s="16">
        <v>0</v>
      </c>
      <c r="Z901" s="11">
        <f t="shared" si="123"/>
        <v>1</v>
      </c>
    </row>
    <row r="902" spans="1:26" x14ac:dyDescent="0.25">
      <c r="A902" s="104" t="s">
        <v>2220</v>
      </c>
      <c r="B902" s="104" t="s">
        <v>8472</v>
      </c>
      <c r="C902" s="105">
        <v>1</v>
      </c>
      <c r="D902" s="156">
        <v>1</v>
      </c>
      <c r="E902" s="156">
        <v>0</v>
      </c>
      <c r="F902" s="156">
        <v>1</v>
      </c>
      <c r="G902" s="156">
        <v>0</v>
      </c>
      <c r="H902" s="156">
        <v>0</v>
      </c>
      <c r="I902" s="156">
        <v>0</v>
      </c>
      <c r="J902" s="112">
        <v>0</v>
      </c>
      <c r="K902" s="112">
        <v>0</v>
      </c>
      <c r="L902" s="103">
        <f t="shared" si="122"/>
        <v>1</v>
      </c>
      <c r="S902" s="88" t="s">
        <v>8761</v>
      </c>
      <c r="T902" s="89">
        <v>3</v>
      </c>
      <c r="U902" s="89">
        <v>1</v>
      </c>
      <c r="V902" s="89">
        <v>0</v>
      </c>
      <c r="W902" s="89">
        <v>8</v>
      </c>
      <c r="X902" s="89">
        <v>3</v>
      </c>
      <c r="Y902" s="89">
        <v>0</v>
      </c>
      <c r="Z902" s="11">
        <f t="shared" si="123"/>
        <v>15</v>
      </c>
    </row>
    <row r="903" spans="1:26" x14ac:dyDescent="0.25">
      <c r="A903" s="104" t="s">
        <v>2220</v>
      </c>
      <c r="B903" s="104" t="s">
        <v>1728</v>
      </c>
      <c r="C903" s="105">
        <v>603</v>
      </c>
      <c r="D903" s="156">
        <v>599</v>
      </c>
      <c r="E903" s="156">
        <v>28</v>
      </c>
      <c r="F903" s="156">
        <v>100</v>
      </c>
      <c r="G903" s="156">
        <v>59</v>
      </c>
      <c r="H903" s="156">
        <v>334</v>
      </c>
      <c r="I903" s="156">
        <v>78</v>
      </c>
      <c r="J903" s="112">
        <v>0</v>
      </c>
      <c r="K903" s="112">
        <v>0</v>
      </c>
      <c r="L903" s="103">
        <f t="shared" si="122"/>
        <v>599</v>
      </c>
      <c r="M903" s="9">
        <f>SUM(L900:L903)</f>
        <v>691</v>
      </c>
      <c r="S903" s="11" t="s">
        <v>8762</v>
      </c>
      <c r="T903" s="16">
        <v>7</v>
      </c>
      <c r="U903" s="16">
        <v>3</v>
      </c>
      <c r="V903" s="16">
        <v>0</v>
      </c>
      <c r="W903" s="16">
        <v>15</v>
      </c>
      <c r="X903" s="16">
        <v>19</v>
      </c>
      <c r="Y903" s="16">
        <v>0</v>
      </c>
      <c r="Z903" s="11">
        <f t="shared" si="123"/>
        <v>44</v>
      </c>
    </row>
    <row r="904" spans="1:26" x14ac:dyDescent="0.25">
      <c r="A904" s="100" t="s">
        <v>1314</v>
      </c>
      <c r="B904" s="100" t="s">
        <v>6281</v>
      </c>
      <c r="C904" s="101">
        <v>305</v>
      </c>
      <c r="D904" s="155">
        <v>305</v>
      </c>
      <c r="E904" s="155">
        <v>0</v>
      </c>
      <c r="F904" s="155">
        <v>0</v>
      </c>
      <c r="G904" s="155">
        <v>0</v>
      </c>
      <c r="H904" s="155">
        <v>305</v>
      </c>
      <c r="I904" s="155">
        <v>0</v>
      </c>
      <c r="J904" s="113">
        <v>0</v>
      </c>
      <c r="K904" s="113">
        <v>0</v>
      </c>
      <c r="L904" s="103">
        <f t="shared" si="122"/>
        <v>305</v>
      </c>
      <c r="S904" s="88" t="s">
        <v>8763</v>
      </c>
      <c r="T904" s="89">
        <v>35</v>
      </c>
      <c r="U904" s="89">
        <v>104</v>
      </c>
      <c r="V904" s="89">
        <v>59</v>
      </c>
      <c r="W904" s="89">
        <v>354</v>
      </c>
      <c r="X904" s="89">
        <v>139</v>
      </c>
      <c r="Y904" s="89">
        <v>0</v>
      </c>
      <c r="Z904" s="11">
        <f t="shared" si="123"/>
        <v>691</v>
      </c>
    </row>
    <row r="905" spans="1:26" x14ac:dyDescent="0.25">
      <c r="A905" s="100" t="s">
        <v>1314</v>
      </c>
      <c r="B905" s="100" t="s">
        <v>2105</v>
      </c>
      <c r="C905" s="101">
        <v>235</v>
      </c>
      <c r="D905" s="155">
        <v>214</v>
      </c>
      <c r="E905" s="155">
        <v>83</v>
      </c>
      <c r="F905" s="155">
        <v>5</v>
      </c>
      <c r="G905" s="155">
        <v>23</v>
      </c>
      <c r="H905" s="155">
        <v>102</v>
      </c>
      <c r="I905" s="155">
        <v>1</v>
      </c>
      <c r="J905" s="113">
        <v>0</v>
      </c>
      <c r="K905" s="113">
        <v>0</v>
      </c>
      <c r="L905" s="103">
        <f t="shared" si="122"/>
        <v>214</v>
      </c>
      <c r="S905" s="11" t="s">
        <v>8764</v>
      </c>
      <c r="T905" s="16">
        <v>84</v>
      </c>
      <c r="U905" s="16">
        <v>7</v>
      </c>
      <c r="V905" s="16">
        <v>45</v>
      </c>
      <c r="W905" s="16">
        <v>435</v>
      </c>
      <c r="X905" s="16">
        <v>766</v>
      </c>
      <c r="Y905" s="16">
        <v>0</v>
      </c>
      <c r="Z905" s="11">
        <f t="shared" si="123"/>
        <v>1337</v>
      </c>
    </row>
    <row r="906" spans="1:26" x14ac:dyDescent="0.25">
      <c r="A906" s="100" t="s">
        <v>1314</v>
      </c>
      <c r="B906" s="100" t="s">
        <v>8472</v>
      </c>
      <c r="C906" s="101">
        <v>5</v>
      </c>
      <c r="D906" s="155">
        <v>5</v>
      </c>
      <c r="E906" s="155">
        <v>0</v>
      </c>
      <c r="F906" s="155">
        <v>0</v>
      </c>
      <c r="G906" s="155">
        <v>4</v>
      </c>
      <c r="H906" s="155">
        <v>1</v>
      </c>
      <c r="I906" s="155">
        <v>0</v>
      </c>
      <c r="J906" s="113">
        <v>0</v>
      </c>
      <c r="K906" s="113">
        <v>0</v>
      </c>
      <c r="L906" s="103">
        <f t="shared" si="122"/>
        <v>5</v>
      </c>
      <c r="T906" s="7">
        <f t="shared" ref="T906:Y906" si="124">SUM(T896:T905)</f>
        <v>129</v>
      </c>
      <c r="U906" s="7">
        <f t="shared" si="124"/>
        <v>115</v>
      </c>
      <c r="V906" s="7">
        <f t="shared" si="124"/>
        <v>104</v>
      </c>
      <c r="W906" s="7">
        <f t="shared" si="124"/>
        <v>813</v>
      </c>
      <c r="X906" s="7">
        <f t="shared" si="124"/>
        <v>927</v>
      </c>
      <c r="Y906" s="7">
        <f t="shared" si="124"/>
        <v>0</v>
      </c>
      <c r="Z906" s="11">
        <f t="shared" si="123"/>
        <v>2088</v>
      </c>
    </row>
    <row r="907" spans="1:26" x14ac:dyDescent="0.25">
      <c r="A907" s="100" t="s">
        <v>1314</v>
      </c>
      <c r="B907" s="100" t="s">
        <v>7432</v>
      </c>
      <c r="C907" s="101">
        <v>3</v>
      </c>
      <c r="D907" s="155">
        <v>3</v>
      </c>
      <c r="E907" s="155">
        <v>0</v>
      </c>
      <c r="F907" s="155">
        <v>0</v>
      </c>
      <c r="G907" s="155">
        <v>0</v>
      </c>
      <c r="H907" s="155">
        <v>3</v>
      </c>
      <c r="I907" s="155">
        <v>0</v>
      </c>
      <c r="J907" s="113">
        <v>0</v>
      </c>
      <c r="K907" s="113">
        <v>0</v>
      </c>
      <c r="L907" s="103">
        <f t="shared" si="122"/>
        <v>3</v>
      </c>
    </row>
    <row r="908" spans="1:26" x14ac:dyDescent="0.25">
      <c r="A908" s="100" t="s">
        <v>1314</v>
      </c>
      <c r="B908" s="100" t="s">
        <v>1728</v>
      </c>
      <c r="C908" s="101">
        <v>818</v>
      </c>
      <c r="D908" s="155">
        <v>810</v>
      </c>
      <c r="E908" s="155">
        <v>1</v>
      </c>
      <c r="F908" s="155">
        <v>2</v>
      </c>
      <c r="G908" s="155">
        <v>18</v>
      </c>
      <c r="H908" s="155">
        <v>24</v>
      </c>
      <c r="I908" s="155">
        <v>765</v>
      </c>
      <c r="J908" s="113">
        <v>0</v>
      </c>
      <c r="K908" s="113">
        <v>0</v>
      </c>
      <c r="L908" s="103">
        <f t="shared" si="122"/>
        <v>810</v>
      </c>
      <c r="M908" s="9">
        <f>SUM(L904:L908)</f>
        <v>1337</v>
      </c>
    </row>
    <row r="909" spans="1:26" x14ac:dyDescent="0.25">
      <c r="A909" s="100" t="s">
        <v>9787</v>
      </c>
      <c r="B909" s="114"/>
      <c r="C909" s="114">
        <f t="shared" ref="C909:M909" si="125">SUM(C896:C908)</f>
        <v>2121</v>
      </c>
      <c r="D909" s="114">
        <f t="shared" si="125"/>
        <v>2088</v>
      </c>
      <c r="E909" s="114">
        <f t="shared" si="125"/>
        <v>129</v>
      </c>
      <c r="F909" s="114">
        <f t="shared" si="125"/>
        <v>115</v>
      </c>
      <c r="G909" s="114">
        <f t="shared" si="125"/>
        <v>104</v>
      </c>
      <c r="H909" s="114">
        <f t="shared" si="125"/>
        <v>813</v>
      </c>
      <c r="I909" s="114">
        <f t="shared" si="125"/>
        <v>927</v>
      </c>
      <c r="J909" s="114">
        <f t="shared" si="125"/>
        <v>0</v>
      </c>
      <c r="K909" s="114">
        <f t="shared" si="125"/>
        <v>0</v>
      </c>
      <c r="L909" s="114">
        <f t="shared" si="125"/>
        <v>2088</v>
      </c>
      <c r="M909" s="9">
        <f t="shared" si="125"/>
        <v>2088</v>
      </c>
    </row>
    <row r="910" spans="1:26" x14ac:dyDescent="0.25">
      <c r="I910" s="7" t="s">
        <v>9936</v>
      </c>
      <c r="S910" s="11" t="s">
        <v>9786</v>
      </c>
      <c r="T910" s="11" t="s">
        <v>195</v>
      </c>
      <c r="U910" s="11" t="s">
        <v>140</v>
      </c>
      <c r="V910" s="11" t="s">
        <v>157</v>
      </c>
      <c r="W910" s="11" t="s">
        <v>89</v>
      </c>
      <c r="X910" s="11" t="s">
        <v>343</v>
      </c>
      <c r="Y910" s="11" t="s">
        <v>8745</v>
      </c>
      <c r="Z910" s="11" t="s">
        <v>8746</v>
      </c>
    </row>
    <row r="911" spans="1:26" x14ac:dyDescent="0.25">
      <c r="S911" s="11" t="s">
        <v>8756</v>
      </c>
      <c r="T911" s="16">
        <v>0</v>
      </c>
      <c r="U911" s="16">
        <v>0</v>
      </c>
      <c r="V911" s="16">
        <v>0</v>
      </c>
      <c r="W911" s="16">
        <v>0</v>
      </c>
      <c r="X911" s="16">
        <v>0</v>
      </c>
      <c r="Y911" s="16">
        <v>0</v>
      </c>
      <c r="Z911" s="11">
        <f t="shared" ref="Z911:Z920" si="126">SUM(T911:Y911)</f>
        <v>0</v>
      </c>
    </row>
    <row r="912" spans="1:26" x14ac:dyDescent="0.25">
      <c r="S912" s="88" t="s">
        <v>8757</v>
      </c>
      <c r="T912" s="89">
        <v>0</v>
      </c>
      <c r="U912" s="89">
        <v>0</v>
      </c>
      <c r="V912" s="89">
        <v>0</v>
      </c>
      <c r="W912" s="90">
        <v>0</v>
      </c>
      <c r="X912" s="89">
        <v>0</v>
      </c>
      <c r="Y912" s="89">
        <v>0</v>
      </c>
      <c r="Z912" s="11">
        <f t="shared" si="126"/>
        <v>0</v>
      </c>
    </row>
    <row r="913" spans="19:27" x14ac:dyDescent="0.25">
      <c r="S913" s="11" t="s">
        <v>8758</v>
      </c>
      <c r="T913" s="110">
        <v>0</v>
      </c>
      <c r="U913" s="110">
        <v>0</v>
      </c>
      <c r="V913" s="110">
        <v>0</v>
      </c>
      <c r="W913" s="16">
        <v>0</v>
      </c>
      <c r="X913" s="110">
        <v>0</v>
      </c>
      <c r="Y913" s="110">
        <v>0</v>
      </c>
      <c r="Z913" s="11">
        <f t="shared" si="126"/>
        <v>0</v>
      </c>
    </row>
    <row r="914" spans="19:27" x14ac:dyDescent="0.25">
      <c r="S914" s="88" t="s">
        <v>8759</v>
      </c>
      <c r="T914" s="111">
        <v>0</v>
      </c>
      <c r="U914" s="111">
        <v>0</v>
      </c>
      <c r="V914" s="111">
        <v>0</v>
      </c>
      <c r="W914" s="111">
        <v>0</v>
      </c>
      <c r="X914" s="111">
        <v>0</v>
      </c>
      <c r="Y914" s="111">
        <v>0</v>
      </c>
      <c r="Z914" s="11">
        <f t="shared" si="126"/>
        <v>0</v>
      </c>
    </row>
    <row r="915" spans="19:27" x14ac:dyDescent="0.25">
      <c r="S915" s="94" t="s">
        <v>8760</v>
      </c>
      <c r="T915" s="95">
        <v>0</v>
      </c>
      <c r="U915" s="95">
        <v>0</v>
      </c>
      <c r="V915" s="95">
        <v>0</v>
      </c>
      <c r="W915" s="95">
        <v>0</v>
      </c>
      <c r="X915" s="95">
        <v>0</v>
      </c>
      <c r="Y915" s="95">
        <v>0</v>
      </c>
      <c r="Z915" s="94">
        <f t="shared" si="126"/>
        <v>0</v>
      </c>
    </row>
    <row r="916" spans="19:27" x14ac:dyDescent="0.25">
      <c r="S916" s="88" t="s">
        <v>8761</v>
      </c>
      <c r="T916" s="112">
        <v>0</v>
      </c>
      <c r="U916" s="112">
        <v>0</v>
      </c>
      <c r="V916" s="112">
        <v>0</v>
      </c>
      <c r="W916" s="112">
        <v>0</v>
      </c>
      <c r="X916" s="112">
        <v>0</v>
      </c>
      <c r="Y916" s="112">
        <v>0</v>
      </c>
      <c r="Z916" s="11">
        <f t="shared" si="126"/>
        <v>0</v>
      </c>
    </row>
    <row r="917" spans="19:27" x14ac:dyDescent="0.25">
      <c r="S917" s="11" t="s">
        <v>8762</v>
      </c>
      <c r="T917" s="113">
        <v>3</v>
      </c>
      <c r="U917" s="113">
        <v>1</v>
      </c>
      <c r="V917" s="113">
        <v>0</v>
      </c>
      <c r="W917" s="113">
        <v>6</v>
      </c>
      <c r="X917" s="113">
        <v>0</v>
      </c>
      <c r="Y917" s="113">
        <v>0</v>
      </c>
      <c r="Z917" s="11">
        <f t="shared" si="126"/>
        <v>10</v>
      </c>
    </row>
    <row r="918" spans="19:27" x14ac:dyDescent="0.25">
      <c r="S918" s="88" t="s">
        <v>8763</v>
      </c>
      <c r="T918" s="112">
        <v>7</v>
      </c>
      <c r="U918" s="112">
        <v>3</v>
      </c>
      <c r="V918" s="112">
        <v>0</v>
      </c>
      <c r="W918" s="112">
        <v>13</v>
      </c>
      <c r="X918" s="112">
        <v>2</v>
      </c>
      <c r="Y918" s="112">
        <v>0</v>
      </c>
      <c r="Z918" s="11">
        <f t="shared" si="126"/>
        <v>25</v>
      </c>
    </row>
    <row r="919" spans="19:27" x14ac:dyDescent="0.25">
      <c r="S919" s="11" t="s">
        <v>8764</v>
      </c>
      <c r="T919" s="113">
        <v>0</v>
      </c>
      <c r="U919" s="113">
        <v>0</v>
      </c>
      <c r="V919" s="113">
        <v>0</v>
      </c>
      <c r="W919" s="113">
        <v>305</v>
      </c>
      <c r="X919" s="113">
        <v>0</v>
      </c>
      <c r="Y919" s="113">
        <v>0</v>
      </c>
      <c r="Z919" s="11">
        <f t="shared" si="126"/>
        <v>305</v>
      </c>
      <c r="AA919" s="7">
        <f>SUM(Z911:Z919)</f>
        <v>340</v>
      </c>
    </row>
    <row r="920" spans="19:27" x14ac:dyDescent="0.25">
      <c r="T920" s="137">
        <f t="shared" ref="T920:Y920" si="127">SUM(T911:T919)</f>
        <v>10</v>
      </c>
      <c r="U920" s="137">
        <f t="shared" si="127"/>
        <v>4</v>
      </c>
      <c r="V920" s="137">
        <f t="shared" si="127"/>
        <v>0</v>
      </c>
      <c r="W920" s="137">
        <f t="shared" si="127"/>
        <v>324</v>
      </c>
      <c r="X920" s="137">
        <f t="shared" si="127"/>
        <v>2</v>
      </c>
      <c r="Y920" s="137">
        <f t="shared" si="127"/>
        <v>0</v>
      </c>
      <c r="Z920" s="94">
        <f t="shared" si="126"/>
        <v>340</v>
      </c>
    </row>
    <row r="924" spans="19:27" x14ac:dyDescent="0.25">
      <c r="S924" s="11" t="s">
        <v>9788</v>
      </c>
      <c r="T924" s="11" t="s">
        <v>195</v>
      </c>
      <c r="U924" s="11" t="s">
        <v>140</v>
      </c>
      <c r="V924" s="11" t="s">
        <v>157</v>
      </c>
      <c r="W924" s="11" t="s">
        <v>89</v>
      </c>
      <c r="X924" s="11" t="s">
        <v>343</v>
      </c>
      <c r="Y924" s="11" t="s">
        <v>8745</v>
      </c>
      <c r="Z924" s="11" t="s">
        <v>9789</v>
      </c>
    </row>
    <row r="925" spans="19:27" x14ac:dyDescent="0.25">
      <c r="S925" s="11" t="s">
        <v>8756</v>
      </c>
      <c r="T925" s="16">
        <v>0</v>
      </c>
      <c r="U925" s="16">
        <v>0</v>
      </c>
      <c r="V925" s="16">
        <v>0</v>
      </c>
      <c r="W925" s="16">
        <v>0</v>
      </c>
      <c r="X925" s="16">
        <v>0</v>
      </c>
      <c r="Y925" s="16">
        <v>0</v>
      </c>
      <c r="Z925" s="11">
        <f t="shared" ref="Z925:Z934" si="128">SUM(T925:W925)+Y925</f>
        <v>0</v>
      </c>
      <c r="AA925" s="11" t="s">
        <v>8756</v>
      </c>
    </row>
    <row r="926" spans="19:27" x14ac:dyDescent="0.25">
      <c r="S926" s="88" t="s">
        <v>8757</v>
      </c>
      <c r="T926" s="89">
        <v>0</v>
      </c>
      <c r="U926" s="89">
        <v>0</v>
      </c>
      <c r="V926" s="89">
        <v>0</v>
      </c>
      <c r="W926" s="89">
        <v>0</v>
      </c>
      <c r="X926" s="89">
        <v>0</v>
      </c>
      <c r="Y926" s="89">
        <v>0</v>
      </c>
      <c r="Z926" s="11">
        <f t="shared" si="128"/>
        <v>0</v>
      </c>
      <c r="AA926" s="88" t="s">
        <v>8757</v>
      </c>
    </row>
    <row r="927" spans="19:27" x14ac:dyDescent="0.25">
      <c r="S927" s="11" t="s">
        <v>8758</v>
      </c>
      <c r="T927" s="16">
        <v>0</v>
      </c>
      <c r="U927" s="16">
        <v>0</v>
      </c>
      <c r="V927" s="16">
        <v>0</v>
      </c>
      <c r="W927" s="16">
        <v>0</v>
      </c>
      <c r="X927" s="16">
        <v>0</v>
      </c>
      <c r="Y927" s="16">
        <v>0</v>
      </c>
      <c r="Z927" s="11">
        <f t="shared" si="128"/>
        <v>0</v>
      </c>
      <c r="AA927" s="11" t="s">
        <v>8758</v>
      </c>
    </row>
    <row r="928" spans="19:27" x14ac:dyDescent="0.25">
      <c r="S928" s="88" t="s">
        <v>8759</v>
      </c>
      <c r="T928" s="89">
        <v>0</v>
      </c>
      <c r="U928" s="89">
        <v>0</v>
      </c>
      <c r="V928" s="89">
        <v>0</v>
      </c>
      <c r="W928" s="89">
        <v>0</v>
      </c>
      <c r="X928" s="89">
        <v>0</v>
      </c>
      <c r="Y928" s="89">
        <v>0</v>
      </c>
      <c r="Z928" s="11">
        <f t="shared" si="128"/>
        <v>0</v>
      </c>
      <c r="AA928" s="88" t="s">
        <v>8759</v>
      </c>
    </row>
    <row r="929" spans="1:27" x14ac:dyDescent="0.25">
      <c r="S929" s="11" t="s">
        <v>8760</v>
      </c>
      <c r="T929" s="16">
        <v>0</v>
      </c>
      <c r="U929" s="16">
        <v>0</v>
      </c>
      <c r="V929" s="16">
        <v>0</v>
      </c>
      <c r="W929" s="16">
        <v>1</v>
      </c>
      <c r="X929" s="16">
        <v>0</v>
      </c>
      <c r="Y929" s="16">
        <v>0</v>
      </c>
      <c r="Z929" s="11">
        <f t="shared" si="128"/>
        <v>1</v>
      </c>
      <c r="AA929" s="11" t="s">
        <v>8760</v>
      </c>
    </row>
    <row r="930" spans="1:27" x14ac:dyDescent="0.25">
      <c r="S930" s="88" t="s">
        <v>8761</v>
      </c>
      <c r="T930" s="89">
        <v>3</v>
      </c>
      <c r="U930" s="89">
        <v>1</v>
      </c>
      <c r="V930" s="89">
        <v>0</v>
      </c>
      <c r="W930" s="89">
        <v>8</v>
      </c>
      <c r="X930" s="89">
        <v>3</v>
      </c>
      <c r="Y930" s="89">
        <v>0</v>
      </c>
      <c r="Z930" s="11">
        <f t="shared" si="128"/>
        <v>12</v>
      </c>
      <c r="AA930" s="88" t="s">
        <v>8761</v>
      </c>
    </row>
    <row r="931" spans="1:27" x14ac:dyDescent="0.25">
      <c r="S931" s="11" t="s">
        <v>8762</v>
      </c>
      <c r="T931" s="16">
        <v>4</v>
      </c>
      <c r="U931" s="16">
        <v>2</v>
      </c>
      <c r="V931" s="16">
        <v>0</v>
      </c>
      <c r="W931" s="16">
        <v>9</v>
      </c>
      <c r="X931" s="16">
        <v>19</v>
      </c>
      <c r="Y931" s="16">
        <v>0</v>
      </c>
      <c r="Z931" s="11">
        <f t="shared" si="128"/>
        <v>15</v>
      </c>
      <c r="AA931" s="11" t="s">
        <v>8762</v>
      </c>
    </row>
    <row r="932" spans="1:27" x14ac:dyDescent="0.25">
      <c r="S932" s="88" t="s">
        <v>8763</v>
      </c>
      <c r="T932" s="89">
        <v>28</v>
      </c>
      <c r="U932" s="89">
        <v>101</v>
      </c>
      <c r="V932" s="89">
        <v>59</v>
      </c>
      <c r="W932" s="89">
        <v>341</v>
      </c>
      <c r="X932" s="89">
        <v>137</v>
      </c>
      <c r="Y932" s="89">
        <v>0</v>
      </c>
      <c r="Z932" s="11">
        <f t="shared" si="128"/>
        <v>529</v>
      </c>
      <c r="AA932" s="88" t="s">
        <v>8763</v>
      </c>
    </row>
    <row r="933" spans="1:27" x14ac:dyDescent="0.25">
      <c r="S933" s="11" t="s">
        <v>8764</v>
      </c>
      <c r="T933" s="16">
        <v>84</v>
      </c>
      <c r="U933" s="16">
        <v>7</v>
      </c>
      <c r="V933" s="16">
        <v>45</v>
      </c>
      <c r="W933" s="16">
        <v>130</v>
      </c>
      <c r="X933" s="16">
        <v>766</v>
      </c>
      <c r="Y933" s="16">
        <v>0</v>
      </c>
      <c r="Z933" s="11">
        <f t="shared" si="128"/>
        <v>266</v>
      </c>
      <c r="AA933" s="11" t="s">
        <v>8764</v>
      </c>
    </row>
    <row r="934" spans="1:27" x14ac:dyDescent="0.25">
      <c r="T934" s="7">
        <f t="shared" ref="T934:Y934" si="129">SUM(T925:T933)</f>
        <v>119</v>
      </c>
      <c r="U934" s="7">
        <f t="shared" si="129"/>
        <v>111</v>
      </c>
      <c r="V934" s="7">
        <f t="shared" si="129"/>
        <v>104</v>
      </c>
      <c r="W934" s="7">
        <f t="shared" si="129"/>
        <v>489</v>
      </c>
      <c r="X934" s="7">
        <f t="shared" si="129"/>
        <v>925</v>
      </c>
      <c r="Y934" s="7">
        <f t="shared" si="129"/>
        <v>0</v>
      </c>
      <c r="Z934" s="11">
        <f t="shared" si="128"/>
        <v>823</v>
      </c>
    </row>
    <row r="935" spans="1:27" x14ac:dyDescent="0.25">
      <c r="Z935" s="7">
        <f>SUM(Z925:Z933)</f>
        <v>823</v>
      </c>
    </row>
    <row r="938" spans="1:27" ht="39.6" x14ac:dyDescent="0.25">
      <c r="A938" s="75" t="s">
        <v>9937</v>
      </c>
      <c r="B938" s="75" t="s">
        <v>8893</v>
      </c>
      <c r="C938" s="75" t="s">
        <v>8743</v>
      </c>
      <c r="D938" s="157" t="s">
        <v>9775</v>
      </c>
      <c r="E938" s="76" t="s">
        <v>9776</v>
      </c>
      <c r="F938" s="75" t="s">
        <v>9777</v>
      </c>
      <c r="G938" s="75" t="s">
        <v>9778</v>
      </c>
      <c r="H938" s="75" t="s">
        <v>9779</v>
      </c>
      <c r="I938" s="75" t="s">
        <v>9780</v>
      </c>
      <c r="J938" s="75" t="s">
        <v>9927</v>
      </c>
      <c r="K938" s="77" t="s">
        <v>9781</v>
      </c>
      <c r="L938" s="93" t="s">
        <v>9782</v>
      </c>
      <c r="M938" s="13" t="s">
        <v>9938</v>
      </c>
      <c r="S938" s="7" t="s">
        <v>9937</v>
      </c>
    </row>
    <row r="939" spans="1:27" x14ac:dyDescent="0.25">
      <c r="A939" s="158" t="s">
        <v>95</v>
      </c>
      <c r="B939" s="158" t="s">
        <v>1728</v>
      </c>
      <c r="C939" s="112">
        <v>14</v>
      </c>
      <c r="D939" s="89">
        <v>14</v>
      </c>
      <c r="E939" s="112">
        <v>1</v>
      </c>
      <c r="F939" s="112">
        <v>0</v>
      </c>
      <c r="G939" s="112">
        <v>1</v>
      </c>
      <c r="H939" s="112">
        <v>9</v>
      </c>
      <c r="I939" s="112">
        <v>1</v>
      </c>
      <c r="J939" s="112">
        <v>2</v>
      </c>
      <c r="K939" s="112">
        <v>0</v>
      </c>
      <c r="L939" s="159">
        <f t="shared" ref="L939:L951" si="130">SUM(E939:K939)</f>
        <v>14</v>
      </c>
      <c r="M939" s="9">
        <v>14</v>
      </c>
      <c r="S939" s="11" t="s">
        <v>9784</v>
      </c>
      <c r="T939" s="11" t="s">
        <v>195</v>
      </c>
      <c r="U939" s="11" t="s">
        <v>140</v>
      </c>
      <c r="V939" s="11" t="s">
        <v>157</v>
      </c>
      <c r="W939" s="11" t="s">
        <v>89</v>
      </c>
      <c r="X939" s="11" t="s">
        <v>343</v>
      </c>
      <c r="Y939" s="11" t="s">
        <v>8745</v>
      </c>
      <c r="Z939" s="11" t="s">
        <v>8746</v>
      </c>
    </row>
    <row r="940" spans="1:27" x14ac:dyDescent="0.25">
      <c r="A940" s="160" t="s">
        <v>2145</v>
      </c>
      <c r="B940" s="160" t="s">
        <v>6281</v>
      </c>
      <c r="C940" s="113">
        <v>10</v>
      </c>
      <c r="D940" s="16">
        <v>10</v>
      </c>
      <c r="E940" s="113">
        <v>1</v>
      </c>
      <c r="F940" s="113">
        <v>0</v>
      </c>
      <c r="G940" s="113">
        <v>1</v>
      </c>
      <c r="H940" s="113">
        <v>6</v>
      </c>
      <c r="I940" s="113">
        <v>0</v>
      </c>
      <c r="J940" s="113">
        <v>2</v>
      </c>
      <c r="K940" s="113">
        <v>0</v>
      </c>
      <c r="L940" s="159">
        <f t="shared" si="130"/>
        <v>10</v>
      </c>
      <c r="M940" s="9"/>
      <c r="S940" s="11" t="s">
        <v>8756</v>
      </c>
      <c r="T940" s="16">
        <v>0</v>
      </c>
      <c r="U940" s="16">
        <v>0</v>
      </c>
      <c r="V940" s="16">
        <v>0</v>
      </c>
      <c r="W940" s="16">
        <v>0</v>
      </c>
      <c r="X940" s="16">
        <v>0</v>
      </c>
      <c r="Y940" s="16">
        <v>0</v>
      </c>
      <c r="Z940" s="11">
        <f t="shared" ref="Z940:Z949" si="131">SUM(T940:Y940)</f>
        <v>0</v>
      </c>
    </row>
    <row r="941" spans="1:27" x14ac:dyDescent="0.25">
      <c r="A941" s="160" t="s">
        <v>2145</v>
      </c>
      <c r="B941" s="160" t="s">
        <v>1728</v>
      </c>
      <c r="C941" s="113">
        <v>42</v>
      </c>
      <c r="D941" s="16">
        <v>42</v>
      </c>
      <c r="E941" s="113">
        <v>2</v>
      </c>
      <c r="F941" s="113">
        <v>2</v>
      </c>
      <c r="G941" s="113">
        <v>0</v>
      </c>
      <c r="H941" s="113">
        <v>7</v>
      </c>
      <c r="I941" s="113">
        <v>29</v>
      </c>
      <c r="J941" s="113">
        <v>2</v>
      </c>
      <c r="K941" s="113">
        <v>0</v>
      </c>
      <c r="L941" s="159">
        <f t="shared" si="130"/>
        <v>42</v>
      </c>
      <c r="M941" s="9">
        <f>SUM(L940:L941)</f>
        <v>52</v>
      </c>
      <c r="S941" s="88" t="s">
        <v>8757</v>
      </c>
      <c r="T941" s="89">
        <v>0</v>
      </c>
      <c r="U941" s="89">
        <v>0</v>
      </c>
      <c r="V941" s="89">
        <v>0</v>
      </c>
      <c r="W941" s="89">
        <v>0</v>
      </c>
      <c r="X941" s="89">
        <v>0</v>
      </c>
      <c r="Y941" s="89">
        <v>0</v>
      </c>
      <c r="Z941" s="11">
        <f t="shared" si="131"/>
        <v>0</v>
      </c>
    </row>
    <row r="942" spans="1:27" x14ac:dyDescent="0.25">
      <c r="A942" s="158" t="s">
        <v>2220</v>
      </c>
      <c r="B942" s="158" t="s">
        <v>6281</v>
      </c>
      <c r="C942" s="112">
        <v>20</v>
      </c>
      <c r="D942" s="89">
        <v>20</v>
      </c>
      <c r="E942" s="112">
        <v>3</v>
      </c>
      <c r="F942" s="112">
        <v>2</v>
      </c>
      <c r="G942" s="112">
        <v>1</v>
      </c>
      <c r="H942" s="112">
        <v>10</v>
      </c>
      <c r="I942" s="112">
        <v>0</v>
      </c>
      <c r="J942" s="112">
        <v>4</v>
      </c>
      <c r="K942" s="112">
        <v>0</v>
      </c>
      <c r="L942" s="159">
        <f t="shared" si="130"/>
        <v>20</v>
      </c>
      <c r="M942" s="9"/>
      <c r="S942" s="11" t="s">
        <v>8758</v>
      </c>
      <c r="T942" s="16">
        <v>0</v>
      </c>
      <c r="U942" s="16">
        <v>0</v>
      </c>
      <c r="V942" s="16">
        <v>0</v>
      </c>
      <c r="W942" s="16">
        <v>0</v>
      </c>
      <c r="X942" s="16">
        <v>0</v>
      </c>
      <c r="Y942" s="16">
        <v>0</v>
      </c>
      <c r="Z942" s="11">
        <f t="shared" si="131"/>
        <v>0</v>
      </c>
    </row>
    <row r="943" spans="1:27" x14ac:dyDescent="0.25">
      <c r="A943" s="158" t="s">
        <v>2220</v>
      </c>
      <c r="B943" s="158" t="s">
        <v>2105</v>
      </c>
      <c r="C943" s="112">
        <v>83</v>
      </c>
      <c r="D943" s="89">
        <v>83</v>
      </c>
      <c r="E943" s="112">
        <v>0</v>
      </c>
      <c r="F943" s="112">
        <v>2</v>
      </c>
      <c r="G943" s="112">
        <v>0</v>
      </c>
      <c r="H943" s="112">
        <v>1</v>
      </c>
      <c r="I943" s="112">
        <v>80</v>
      </c>
      <c r="J943" s="112">
        <v>0</v>
      </c>
      <c r="K943" s="112">
        <v>0</v>
      </c>
      <c r="L943" s="159">
        <f t="shared" si="130"/>
        <v>83</v>
      </c>
      <c r="M943" s="9"/>
      <c r="S943" s="88" t="s">
        <v>8759</v>
      </c>
      <c r="T943" s="89">
        <v>0</v>
      </c>
      <c r="U943" s="89">
        <v>0</v>
      </c>
      <c r="V943" s="89">
        <v>0</v>
      </c>
      <c r="W943" s="89">
        <v>0</v>
      </c>
      <c r="X943" s="89">
        <v>0</v>
      </c>
      <c r="Y943" s="89">
        <v>0</v>
      </c>
      <c r="Z943" s="11">
        <f t="shared" si="131"/>
        <v>0</v>
      </c>
    </row>
    <row r="944" spans="1:27" x14ac:dyDescent="0.25">
      <c r="A944" s="158" t="s">
        <v>2220</v>
      </c>
      <c r="B944" s="158" t="s">
        <v>8472</v>
      </c>
      <c r="C944" s="112">
        <v>6</v>
      </c>
      <c r="D944" s="89">
        <v>6</v>
      </c>
      <c r="E944" s="112">
        <v>0</v>
      </c>
      <c r="F944" s="112">
        <v>6</v>
      </c>
      <c r="G944" s="112">
        <v>0</v>
      </c>
      <c r="H944" s="112">
        <v>0</v>
      </c>
      <c r="I944" s="112">
        <v>0</v>
      </c>
      <c r="J944" s="112">
        <v>0</v>
      </c>
      <c r="K944" s="112">
        <v>0</v>
      </c>
      <c r="L944" s="159">
        <f t="shared" si="130"/>
        <v>6</v>
      </c>
      <c r="S944" s="11" t="s">
        <v>8760</v>
      </c>
      <c r="T944" s="16">
        <v>0</v>
      </c>
      <c r="U944" s="16">
        <v>0</v>
      </c>
      <c r="V944" s="16">
        <v>0</v>
      </c>
      <c r="W944" s="16">
        <v>0</v>
      </c>
      <c r="X944" s="16">
        <v>0</v>
      </c>
      <c r="Y944" s="16">
        <v>0</v>
      </c>
      <c r="Z944" s="11">
        <f t="shared" si="131"/>
        <v>0</v>
      </c>
    </row>
    <row r="945" spans="1:26" x14ac:dyDescent="0.25">
      <c r="A945" s="158" t="s">
        <v>2220</v>
      </c>
      <c r="B945" s="158" t="s">
        <v>1728</v>
      </c>
      <c r="C945" s="112">
        <v>524</v>
      </c>
      <c r="D945" s="89">
        <v>451</v>
      </c>
      <c r="E945" s="112">
        <v>32</v>
      </c>
      <c r="F945" s="112">
        <v>112</v>
      </c>
      <c r="G945" s="112">
        <v>48</v>
      </c>
      <c r="H945" s="112">
        <v>94</v>
      </c>
      <c r="I945" s="112">
        <v>161</v>
      </c>
      <c r="J945" s="112">
        <v>0</v>
      </c>
      <c r="K945" s="112">
        <v>4</v>
      </c>
      <c r="L945" s="159">
        <f t="shared" si="130"/>
        <v>451</v>
      </c>
      <c r="M945" s="9">
        <f>SUM(L942:L945)</f>
        <v>560</v>
      </c>
      <c r="S945" s="88" t="s">
        <v>8761</v>
      </c>
      <c r="T945" s="89">
        <v>1</v>
      </c>
      <c r="U945" s="89">
        <v>0</v>
      </c>
      <c r="V945" s="89">
        <v>1</v>
      </c>
      <c r="W945" s="89">
        <v>9</v>
      </c>
      <c r="X945" s="89">
        <v>1</v>
      </c>
      <c r="Y945" s="89">
        <v>2</v>
      </c>
      <c r="Z945" s="11">
        <f t="shared" si="131"/>
        <v>14</v>
      </c>
    </row>
    <row r="946" spans="1:26" x14ac:dyDescent="0.25">
      <c r="A946" s="160" t="s">
        <v>1314</v>
      </c>
      <c r="B946" s="160" t="s">
        <v>6281</v>
      </c>
      <c r="C946" s="113">
        <v>83</v>
      </c>
      <c r="D946" s="16">
        <v>83</v>
      </c>
      <c r="E946" s="113">
        <v>0</v>
      </c>
      <c r="F946" s="113">
        <v>0</v>
      </c>
      <c r="G946" s="113">
        <v>0</v>
      </c>
      <c r="H946" s="113">
        <v>83</v>
      </c>
      <c r="I946" s="113">
        <v>0</v>
      </c>
      <c r="J946" s="113">
        <v>0</v>
      </c>
      <c r="K946" s="113">
        <v>0</v>
      </c>
      <c r="L946" s="159">
        <f t="shared" si="130"/>
        <v>83</v>
      </c>
      <c r="S946" s="11" t="s">
        <v>8762</v>
      </c>
      <c r="T946" s="16">
        <v>3</v>
      </c>
      <c r="U946" s="16">
        <v>2</v>
      </c>
      <c r="V946" s="16">
        <v>1</v>
      </c>
      <c r="W946" s="16">
        <v>13</v>
      </c>
      <c r="X946" s="16">
        <v>29</v>
      </c>
      <c r="Y946" s="16">
        <v>4</v>
      </c>
      <c r="Z946" s="11">
        <f t="shared" si="131"/>
        <v>52</v>
      </c>
    </row>
    <row r="947" spans="1:26" x14ac:dyDescent="0.25">
      <c r="A947" s="160" t="s">
        <v>1314</v>
      </c>
      <c r="B947" s="160" t="s">
        <v>2105</v>
      </c>
      <c r="C947" s="113">
        <v>67</v>
      </c>
      <c r="D947" s="16">
        <v>67</v>
      </c>
      <c r="E947" s="113">
        <v>1</v>
      </c>
      <c r="F947" s="113">
        <v>0</v>
      </c>
      <c r="G947" s="113">
        <v>0</v>
      </c>
      <c r="H947" s="113">
        <v>64</v>
      </c>
      <c r="I947" s="113">
        <v>2</v>
      </c>
      <c r="J947" s="113">
        <v>0</v>
      </c>
      <c r="K947" s="113">
        <v>0</v>
      </c>
      <c r="L947" s="159">
        <f t="shared" si="130"/>
        <v>67</v>
      </c>
      <c r="S947" s="88" t="s">
        <v>8763</v>
      </c>
      <c r="T947" s="89">
        <v>35</v>
      </c>
      <c r="U947" s="89">
        <v>122</v>
      </c>
      <c r="V947" s="89">
        <v>49</v>
      </c>
      <c r="W947" s="89">
        <v>105</v>
      </c>
      <c r="X947" s="89">
        <v>241</v>
      </c>
      <c r="Y947" s="89">
        <v>4</v>
      </c>
      <c r="Z947" s="11">
        <f t="shared" si="131"/>
        <v>556</v>
      </c>
    </row>
    <row r="948" spans="1:26" x14ac:dyDescent="0.25">
      <c r="A948" s="160" t="s">
        <v>1314</v>
      </c>
      <c r="B948" s="160" t="s">
        <v>8472</v>
      </c>
      <c r="C948" s="113">
        <v>1</v>
      </c>
      <c r="D948" s="16">
        <v>1</v>
      </c>
      <c r="E948" s="113">
        <v>0</v>
      </c>
      <c r="F948" s="113">
        <v>0</v>
      </c>
      <c r="G948" s="113">
        <v>0</v>
      </c>
      <c r="H948" s="113">
        <v>1</v>
      </c>
      <c r="I948" s="113">
        <v>0</v>
      </c>
      <c r="J948" s="113">
        <v>0</v>
      </c>
      <c r="K948" s="113">
        <v>0</v>
      </c>
      <c r="L948" s="159">
        <f t="shared" si="130"/>
        <v>1</v>
      </c>
      <c r="S948" s="11" t="s">
        <v>8764</v>
      </c>
      <c r="T948" s="16">
        <v>1</v>
      </c>
      <c r="U948" s="16">
        <v>0</v>
      </c>
      <c r="V948" s="16">
        <v>0</v>
      </c>
      <c r="W948" s="16">
        <v>182</v>
      </c>
      <c r="X948" s="16">
        <v>915</v>
      </c>
      <c r="Y948" s="16">
        <v>0</v>
      </c>
      <c r="Z948" s="11">
        <f t="shared" si="131"/>
        <v>1098</v>
      </c>
    </row>
    <row r="949" spans="1:26" x14ac:dyDescent="0.25">
      <c r="A949" s="160" t="s">
        <v>1314</v>
      </c>
      <c r="B949" s="160" t="s">
        <v>7432</v>
      </c>
      <c r="C949" s="113">
        <v>3</v>
      </c>
      <c r="D949" s="16">
        <v>2</v>
      </c>
      <c r="E949" s="113">
        <v>0</v>
      </c>
      <c r="F949" s="113">
        <v>0</v>
      </c>
      <c r="G949" s="113">
        <v>0</v>
      </c>
      <c r="H949" s="113">
        <v>1</v>
      </c>
      <c r="I949" s="113">
        <v>0</v>
      </c>
      <c r="J949" s="113">
        <v>0</v>
      </c>
      <c r="K949" s="113">
        <v>1</v>
      </c>
      <c r="L949" s="159">
        <f t="shared" si="130"/>
        <v>2</v>
      </c>
      <c r="T949" s="7">
        <f t="shared" ref="T949:Y949" si="132">SUM(T939:T948)</f>
        <v>40</v>
      </c>
      <c r="U949" s="7">
        <f t="shared" si="132"/>
        <v>124</v>
      </c>
      <c r="V949" s="7">
        <f t="shared" si="132"/>
        <v>51</v>
      </c>
      <c r="W949" s="7">
        <f t="shared" si="132"/>
        <v>309</v>
      </c>
      <c r="X949" s="7">
        <f t="shared" si="132"/>
        <v>1186</v>
      </c>
      <c r="Y949" s="7">
        <f t="shared" si="132"/>
        <v>10</v>
      </c>
      <c r="Z949" s="11">
        <f t="shared" si="131"/>
        <v>1720</v>
      </c>
    </row>
    <row r="950" spans="1:26" x14ac:dyDescent="0.25">
      <c r="A950" s="160" t="s">
        <v>1314</v>
      </c>
      <c r="B950" s="160" t="s">
        <v>1728</v>
      </c>
      <c r="C950" s="113">
        <v>951</v>
      </c>
      <c r="D950" s="16">
        <v>946</v>
      </c>
      <c r="E950" s="113">
        <v>0</v>
      </c>
      <c r="F950" s="113">
        <v>0</v>
      </c>
      <c r="G950" s="113">
        <v>0</v>
      </c>
      <c r="H950" s="113">
        <v>33</v>
      </c>
      <c r="I950" s="113">
        <v>913</v>
      </c>
      <c r="J950" s="113">
        <v>0</v>
      </c>
      <c r="K950" s="113">
        <v>0</v>
      </c>
      <c r="L950" s="159">
        <f t="shared" si="130"/>
        <v>946</v>
      </c>
      <c r="M950" s="9">
        <f>SUM(L946:L950)</f>
        <v>1099</v>
      </c>
    </row>
    <row r="951" spans="1:26" x14ac:dyDescent="0.25">
      <c r="A951" s="100" t="s">
        <v>9787</v>
      </c>
      <c r="B951" s="161"/>
      <c r="C951" s="161">
        <f t="shared" ref="C951:K951" si="133">SUM(C939:C950)</f>
        <v>1804</v>
      </c>
      <c r="D951" s="161">
        <f t="shared" si="133"/>
        <v>1725</v>
      </c>
      <c r="E951" s="161">
        <f t="shared" si="133"/>
        <v>40</v>
      </c>
      <c r="F951" s="161">
        <f t="shared" si="133"/>
        <v>124</v>
      </c>
      <c r="G951" s="161">
        <f t="shared" si="133"/>
        <v>51</v>
      </c>
      <c r="H951" s="161">
        <f t="shared" si="133"/>
        <v>309</v>
      </c>
      <c r="I951" s="161">
        <f t="shared" si="133"/>
        <v>1186</v>
      </c>
      <c r="J951" s="161">
        <f t="shared" si="133"/>
        <v>10</v>
      </c>
      <c r="K951" s="161">
        <f t="shared" si="133"/>
        <v>5</v>
      </c>
      <c r="L951" s="159">
        <f t="shared" si="130"/>
        <v>1725</v>
      </c>
      <c r="M951" s="9">
        <f>SUM(M939:M950)</f>
        <v>1725</v>
      </c>
    </row>
    <row r="952" spans="1:26" x14ac:dyDescent="0.25">
      <c r="I952" s="7" t="s">
        <v>9926</v>
      </c>
    </row>
    <row r="953" spans="1:26" x14ac:dyDescent="0.25">
      <c r="S953" s="11" t="s">
        <v>9786</v>
      </c>
      <c r="T953" s="11" t="s">
        <v>195</v>
      </c>
      <c r="U953" s="11" t="s">
        <v>140</v>
      </c>
      <c r="V953" s="11" t="s">
        <v>157</v>
      </c>
      <c r="W953" s="11" t="s">
        <v>89</v>
      </c>
      <c r="X953" s="11" t="s">
        <v>343</v>
      </c>
      <c r="Y953" s="11" t="s">
        <v>8745</v>
      </c>
      <c r="Z953" s="11" t="s">
        <v>8746</v>
      </c>
    </row>
    <row r="954" spans="1:26" x14ac:dyDescent="0.25">
      <c r="S954" s="11" t="s">
        <v>8756</v>
      </c>
      <c r="T954" s="16">
        <v>0</v>
      </c>
      <c r="U954" s="16">
        <v>0</v>
      </c>
      <c r="V954" s="16">
        <v>0</v>
      </c>
      <c r="W954" s="16">
        <v>0</v>
      </c>
      <c r="X954" s="16">
        <v>0</v>
      </c>
      <c r="Y954" s="16">
        <v>0</v>
      </c>
      <c r="Z954" s="11">
        <f t="shared" ref="Z954:Z963" si="134">SUM(T954:Y954)</f>
        <v>0</v>
      </c>
    </row>
    <row r="955" spans="1:26" x14ac:dyDescent="0.25">
      <c r="S955" s="88" t="s">
        <v>8757</v>
      </c>
      <c r="T955" s="89">
        <v>0</v>
      </c>
      <c r="U955" s="89">
        <v>0</v>
      </c>
      <c r="V955" s="89">
        <v>0</v>
      </c>
      <c r="W955" s="90">
        <v>0</v>
      </c>
      <c r="X955" s="89">
        <v>0</v>
      </c>
      <c r="Y955" s="89">
        <v>0</v>
      </c>
      <c r="Z955" s="11">
        <f t="shared" si="134"/>
        <v>0</v>
      </c>
    </row>
    <row r="956" spans="1:26" x14ac:dyDescent="0.25">
      <c r="S956" s="11" t="s">
        <v>8758</v>
      </c>
      <c r="T956" s="110">
        <v>0</v>
      </c>
      <c r="U956" s="110">
        <v>0</v>
      </c>
      <c r="V956" s="110">
        <v>0</v>
      </c>
      <c r="W956" s="16">
        <v>0</v>
      </c>
      <c r="X956" s="110">
        <v>0</v>
      </c>
      <c r="Y956" s="110">
        <v>0</v>
      </c>
      <c r="Z956" s="11">
        <f t="shared" si="134"/>
        <v>0</v>
      </c>
    </row>
    <row r="957" spans="1:26" x14ac:dyDescent="0.25">
      <c r="S957" s="88" t="s">
        <v>8759</v>
      </c>
      <c r="T957" s="111">
        <v>0</v>
      </c>
      <c r="U957" s="111">
        <v>0</v>
      </c>
      <c r="V957" s="111">
        <v>0</v>
      </c>
      <c r="W957" s="111">
        <v>0</v>
      </c>
      <c r="X957" s="111">
        <v>0</v>
      </c>
      <c r="Y957" s="111">
        <v>0</v>
      </c>
      <c r="Z957" s="11">
        <f t="shared" si="134"/>
        <v>0</v>
      </c>
    </row>
    <row r="958" spans="1:26" x14ac:dyDescent="0.25">
      <c r="S958" s="94" t="s">
        <v>8760</v>
      </c>
      <c r="T958" s="95">
        <v>0</v>
      </c>
      <c r="U958" s="95">
        <v>0</v>
      </c>
      <c r="V958" s="95">
        <v>0</v>
      </c>
      <c r="W958" s="95">
        <v>0</v>
      </c>
      <c r="X958" s="95">
        <v>0</v>
      </c>
      <c r="Y958" s="95">
        <v>0</v>
      </c>
      <c r="Z958" s="94">
        <f t="shared" si="134"/>
        <v>0</v>
      </c>
    </row>
    <row r="959" spans="1:26" x14ac:dyDescent="0.25">
      <c r="S959" s="88" t="s">
        <v>8761</v>
      </c>
      <c r="T959" s="112">
        <v>0</v>
      </c>
      <c r="U959" s="112">
        <v>0</v>
      </c>
      <c r="V959" s="112">
        <v>0</v>
      </c>
      <c r="W959" s="112">
        <v>0</v>
      </c>
      <c r="X959" s="112">
        <v>0</v>
      </c>
      <c r="Y959" s="112">
        <v>0</v>
      </c>
      <c r="Z959" s="11">
        <f t="shared" si="134"/>
        <v>0</v>
      </c>
    </row>
    <row r="960" spans="1:26" x14ac:dyDescent="0.25">
      <c r="S960" s="11" t="s">
        <v>8762</v>
      </c>
      <c r="T960" s="113">
        <v>1</v>
      </c>
      <c r="U960" s="113">
        <v>0</v>
      </c>
      <c r="V960" s="113">
        <v>1</v>
      </c>
      <c r="W960" s="113">
        <v>6</v>
      </c>
      <c r="X960" s="113">
        <v>0</v>
      </c>
      <c r="Y960" s="113">
        <v>2</v>
      </c>
      <c r="Z960" s="11">
        <f t="shared" si="134"/>
        <v>10</v>
      </c>
    </row>
    <row r="961" spans="19:27" x14ac:dyDescent="0.25">
      <c r="S961" s="88" t="s">
        <v>8763</v>
      </c>
      <c r="T961" s="112">
        <v>3</v>
      </c>
      <c r="U961" s="112">
        <v>2</v>
      </c>
      <c r="V961" s="112">
        <v>1</v>
      </c>
      <c r="W961" s="112">
        <v>10</v>
      </c>
      <c r="X961" s="112">
        <v>0</v>
      </c>
      <c r="Y961" s="112">
        <v>4</v>
      </c>
      <c r="Z961" s="11">
        <f t="shared" si="134"/>
        <v>20</v>
      </c>
    </row>
    <row r="962" spans="19:27" x14ac:dyDescent="0.25">
      <c r="S962" s="11" t="s">
        <v>8764</v>
      </c>
      <c r="T962" s="113">
        <v>0</v>
      </c>
      <c r="U962" s="113">
        <v>0</v>
      </c>
      <c r="V962" s="113">
        <v>0</v>
      </c>
      <c r="W962" s="113">
        <v>83</v>
      </c>
      <c r="X962" s="113">
        <v>0</v>
      </c>
      <c r="Y962" s="113">
        <v>0</v>
      </c>
      <c r="Z962" s="11">
        <f t="shared" si="134"/>
        <v>83</v>
      </c>
      <c r="AA962" s="7">
        <f>SUM(Z954:Z962)</f>
        <v>113</v>
      </c>
    </row>
    <row r="963" spans="19:27" x14ac:dyDescent="0.25">
      <c r="T963" s="137">
        <f t="shared" ref="T963:Y963" si="135">SUM(T954:T962)</f>
        <v>4</v>
      </c>
      <c r="U963" s="137">
        <f t="shared" si="135"/>
        <v>2</v>
      </c>
      <c r="V963" s="137">
        <f t="shared" si="135"/>
        <v>2</v>
      </c>
      <c r="W963" s="137">
        <f t="shared" si="135"/>
        <v>99</v>
      </c>
      <c r="X963" s="137">
        <f t="shared" si="135"/>
        <v>0</v>
      </c>
      <c r="Y963" s="137">
        <f t="shared" si="135"/>
        <v>6</v>
      </c>
      <c r="Z963" s="94">
        <f t="shared" si="134"/>
        <v>113</v>
      </c>
    </row>
    <row r="967" spans="19:27" x14ac:dyDescent="0.25">
      <c r="S967" s="11" t="s">
        <v>9788</v>
      </c>
      <c r="T967" s="11" t="s">
        <v>195</v>
      </c>
      <c r="U967" s="11" t="s">
        <v>140</v>
      </c>
      <c r="V967" s="11" t="s">
        <v>157</v>
      </c>
      <c r="W967" s="11" t="s">
        <v>89</v>
      </c>
      <c r="X967" s="11" t="s">
        <v>343</v>
      </c>
      <c r="Y967" s="11" t="s">
        <v>8745</v>
      </c>
      <c r="Z967" s="11" t="s">
        <v>9789</v>
      </c>
    </row>
    <row r="968" spans="19:27" x14ac:dyDescent="0.25">
      <c r="S968" s="11" t="s">
        <v>8756</v>
      </c>
      <c r="T968" s="16">
        <v>0</v>
      </c>
      <c r="U968" s="16">
        <v>0</v>
      </c>
      <c r="V968" s="16">
        <v>0</v>
      </c>
      <c r="W968" s="16">
        <v>0</v>
      </c>
      <c r="X968" s="16">
        <v>0</v>
      </c>
      <c r="Y968" s="16">
        <v>0</v>
      </c>
      <c r="Z968" s="11">
        <f t="shared" ref="Z968:Z977" si="136">SUM(T968:W968)+Y968</f>
        <v>0</v>
      </c>
      <c r="AA968" s="11" t="s">
        <v>8756</v>
      </c>
    </row>
    <row r="969" spans="19:27" x14ac:dyDescent="0.25">
      <c r="S969" s="88" t="s">
        <v>8757</v>
      </c>
      <c r="T969" s="89">
        <v>0</v>
      </c>
      <c r="U969" s="89">
        <v>0</v>
      </c>
      <c r="V969" s="89">
        <v>0</v>
      </c>
      <c r="W969" s="89">
        <v>0</v>
      </c>
      <c r="X969" s="89">
        <v>0</v>
      </c>
      <c r="Y969" s="89">
        <v>0</v>
      </c>
      <c r="Z969" s="11">
        <f t="shared" si="136"/>
        <v>0</v>
      </c>
      <c r="AA969" s="88" t="s">
        <v>8757</v>
      </c>
    </row>
    <row r="970" spans="19:27" x14ac:dyDescent="0.25">
      <c r="S970" s="11" t="s">
        <v>8758</v>
      </c>
      <c r="T970" s="16">
        <v>0</v>
      </c>
      <c r="U970" s="16">
        <v>0</v>
      </c>
      <c r="V970" s="16">
        <v>0</v>
      </c>
      <c r="W970" s="16">
        <v>0</v>
      </c>
      <c r="X970" s="16">
        <v>0</v>
      </c>
      <c r="Y970" s="16">
        <v>0</v>
      </c>
      <c r="Z970" s="11">
        <f t="shared" si="136"/>
        <v>0</v>
      </c>
      <c r="AA970" s="11" t="s">
        <v>8758</v>
      </c>
    </row>
    <row r="971" spans="19:27" x14ac:dyDescent="0.25">
      <c r="S971" s="88" t="s">
        <v>8759</v>
      </c>
      <c r="T971" s="89">
        <v>0</v>
      </c>
      <c r="U971" s="89">
        <v>0</v>
      </c>
      <c r="V971" s="89">
        <v>0</v>
      </c>
      <c r="W971" s="89">
        <v>0</v>
      </c>
      <c r="X971" s="89">
        <v>0</v>
      </c>
      <c r="Y971" s="89">
        <v>0</v>
      </c>
      <c r="Z971" s="11">
        <f t="shared" si="136"/>
        <v>0</v>
      </c>
      <c r="AA971" s="88" t="s">
        <v>8759</v>
      </c>
    </row>
    <row r="972" spans="19:27" x14ac:dyDescent="0.25">
      <c r="S972" s="11" t="s">
        <v>8760</v>
      </c>
      <c r="T972" s="16">
        <v>0</v>
      </c>
      <c r="U972" s="16">
        <v>0</v>
      </c>
      <c r="V972" s="16">
        <v>0</v>
      </c>
      <c r="W972" s="16">
        <v>0</v>
      </c>
      <c r="X972" s="16">
        <v>0</v>
      </c>
      <c r="Y972" s="16">
        <v>0</v>
      </c>
      <c r="Z972" s="11">
        <f t="shared" si="136"/>
        <v>0</v>
      </c>
      <c r="AA972" s="11" t="s">
        <v>8760</v>
      </c>
    </row>
    <row r="973" spans="19:27" x14ac:dyDescent="0.25">
      <c r="S973" s="88" t="s">
        <v>8761</v>
      </c>
      <c r="T973" s="89">
        <v>1</v>
      </c>
      <c r="U973" s="89">
        <v>0</v>
      </c>
      <c r="V973" s="89">
        <v>1</v>
      </c>
      <c r="W973" s="89">
        <v>9</v>
      </c>
      <c r="X973" s="89">
        <v>1</v>
      </c>
      <c r="Y973" s="89">
        <v>2</v>
      </c>
      <c r="Z973" s="11">
        <f t="shared" si="136"/>
        <v>13</v>
      </c>
      <c r="AA973" s="88" t="s">
        <v>8761</v>
      </c>
    </row>
    <row r="974" spans="19:27" x14ac:dyDescent="0.25">
      <c r="S974" s="11" t="s">
        <v>8762</v>
      </c>
      <c r="T974" s="16">
        <v>2</v>
      </c>
      <c r="U974" s="16">
        <v>2</v>
      </c>
      <c r="V974" s="16">
        <v>0</v>
      </c>
      <c r="W974" s="16">
        <v>7</v>
      </c>
      <c r="X974" s="16">
        <v>29</v>
      </c>
      <c r="Y974" s="16">
        <v>2</v>
      </c>
      <c r="Z974" s="11">
        <f t="shared" si="136"/>
        <v>13</v>
      </c>
      <c r="AA974" s="11" t="s">
        <v>8762</v>
      </c>
    </row>
    <row r="975" spans="19:27" x14ac:dyDescent="0.25">
      <c r="S975" s="88" t="s">
        <v>8763</v>
      </c>
      <c r="T975" s="89">
        <v>32</v>
      </c>
      <c r="U975" s="89">
        <v>120</v>
      </c>
      <c r="V975" s="89">
        <v>48</v>
      </c>
      <c r="W975" s="89">
        <v>95</v>
      </c>
      <c r="X975" s="89">
        <v>241</v>
      </c>
      <c r="Y975" s="89">
        <v>0</v>
      </c>
      <c r="Z975" s="11">
        <f t="shared" si="136"/>
        <v>295</v>
      </c>
      <c r="AA975" s="88" t="s">
        <v>8763</v>
      </c>
    </row>
    <row r="976" spans="19:27" x14ac:dyDescent="0.25">
      <c r="S976" s="11" t="s">
        <v>8764</v>
      </c>
      <c r="T976" s="16">
        <v>1</v>
      </c>
      <c r="U976" s="16">
        <v>0</v>
      </c>
      <c r="V976" s="16">
        <v>0</v>
      </c>
      <c r="W976" s="16">
        <v>99</v>
      </c>
      <c r="X976" s="16">
        <v>915</v>
      </c>
      <c r="Y976" s="16">
        <v>0</v>
      </c>
      <c r="Z976" s="11">
        <f t="shared" si="136"/>
        <v>100</v>
      </c>
      <c r="AA976" s="11" t="s">
        <v>8764</v>
      </c>
    </row>
    <row r="977" spans="1:26" x14ac:dyDescent="0.25">
      <c r="T977" s="7">
        <f t="shared" ref="T977:Y977" si="137">SUM(T968:T976)</f>
        <v>36</v>
      </c>
      <c r="U977" s="7">
        <f t="shared" si="137"/>
        <v>122</v>
      </c>
      <c r="V977" s="7">
        <f t="shared" si="137"/>
        <v>49</v>
      </c>
      <c r="W977" s="7">
        <f t="shared" si="137"/>
        <v>210</v>
      </c>
      <c r="X977" s="7">
        <f t="shared" si="137"/>
        <v>1186</v>
      </c>
      <c r="Y977" s="7">
        <f t="shared" si="137"/>
        <v>4</v>
      </c>
      <c r="Z977" s="11">
        <f t="shared" si="136"/>
        <v>421</v>
      </c>
    </row>
    <row r="978" spans="1:26" x14ac:dyDescent="0.25">
      <c r="Z978" s="7">
        <f>SUM(Z968:Z976)</f>
        <v>421</v>
      </c>
    </row>
    <row r="982" spans="1:26" ht="39.6" x14ac:dyDescent="0.25">
      <c r="A982" s="75" t="s">
        <v>9939</v>
      </c>
      <c r="B982" s="75" t="s">
        <v>8893</v>
      </c>
      <c r="C982" s="75" t="s">
        <v>8743</v>
      </c>
      <c r="D982" s="157" t="s">
        <v>9775</v>
      </c>
      <c r="E982" s="76" t="s">
        <v>9776</v>
      </c>
      <c r="F982" s="75" t="s">
        <v>9777</v>
      </c>
      <c r="G982" s="75" t="s">
        <v>9778</v>
      </c>
      <c r="H982" s="75" t="s">
        <v>9779</v>
      </c>
      <c r="I982" s="75" t="s">
        <v>9780</v>
      </c>
      <c r="J982" s="75" t="s">
        <v>9927</v>
      </c>
      <c r="K982" s="77" t="s">
        <v>9781</v>
      </c>
      <c r="L982" s="93" t="s">
        <v>9782</v>
      </c>
      <c r="M982" s="13" t="s">
        <v>9940</v>
      </c>
      <c r="S982" s="7" t="s">
        <v>9939</v>
      </c>
    </row>
    <row r="983" spans="1:26" x14ac:dyDescent="0.25">
      <c r="A983" s="160" t="s">
        <v>9795</v>
      </c>
      <c r="B983" s="160" t="s">
        <v>1728</v>
      </c>
      <c r="C983" s="113">
        <v>1</v>
      </c>
      <c r="D983" s="16">
        <v>1</v>
      </c>
      <c r="E983" s="113">
        <v>0</v>
      </c>
      <c r="F983" s="113">
        <v>0</v>
      </c>
      <c r="G983" s="113">
        <v>0</v>
      </c>
      <c r="H983" s="113">
        <v>0</v>
      </c>
      <c r="I983" s="113">
        <v>1</v>
      </c>
      <c r="J983" s="113">
        <v>0</v>
      </c>
      <c r="K983" s="113">
        <v>0</v>
      </c>
      <c r="L983" s="159">
        <f t="shared" ref="L983:L996" si="138">SUM(E983:K983)</f>
        <v>1</v>
      </c>
      <c r="M983" s="9">
        <v>1</v>
      </c>
      <c r="S983" s="11" t="s">
        <v>9784</v>
      </c>
      <c r="T983" s="11" t="s">
        <v>195</v>
      </c>
      <c r="U983" s="11" t="s">
        <v>140</v>
      </c>
      <c r="V983" s="11" t="s">
        <v>157</v>
      </c>
      <c r="W983" s="11" t="s">
        <v>89</v>
      </c>
      <c r="X983" s="11" t="s">
        <v>343</v>
      </c>
      <c r="Y983" s="11" t="s">
        <v>8745</v>
      </c>
      <c r="Z983" s="11" t="s">
        <v>8746</v>
      </c>
    </row>
    <row r="984" spans="1:26" x14ac:dyDescent="0.25">
      <c r="A984" s="158" t="s">
        <v>95</v>
      </c>
      <c r="B984" s="158" t="s">
        <v>8472</v>
      </c>
      <c r="C984" s="112">
        <v>2</v>
      </c>
      <c r="D984" s="89">
        <v>2</v>
      </c>
      <c r="E984" s="112">
        <v>0</v>
      </c>
      <c r="F984" s="112">
        <v>2</v>
      </c>
      <c r="G984" s="112">
        <v>0</v>
      </c>
      <c r="H984" s="112">
        <v>0</v>
      </c>
      <c r="I984" s="112">
        <v>0</v>
      </c>
      <c r="J984" s="112">
        <v>0</v>
      </c>
      <c r="K984" s="112">
        <v>0</v>
      </c>
      <c r="L984" s="159">
        <f t="shared" si="138"/>
        <v>2</v>
      </c>
      <c r="M984" s="9"/>
      <c r="S984" s="11" t="s">
        <v>8756</v>
      </c>
      <c r="T984" s="16">
        <v>0</v>
      </c>
      <c r="U984" s="16">
        <v>0</v>
      </c>
      <c r="V984" s="16">
        <v>0</v>
      </c>
      <c r="W984" s="16">
        <v>0</v>
      </c>
      <c r="X984" s="16">
        <v>0</v>
      </c>
      <c r="Y984" s="16">
        <v>0</v>
      </c>
      <c r="Z984" s="11">
        <f t="shared" ref="Z984:Z993" si="139">SUM(T984:Y984)</f>
        <v>0</v>
      </c>
    </row>
    <row r="985" spans="1:26" x14ac:dyDescent="0.25">
      <c r="A985" s="158" t="s">
        <v>95</v>
      </c>
      <c r="B985" s="158" t="s">
        <v>1728</v>
      </c>
      <c r="C985" s="112">
        <v>30</v>
      </c>
      <c r="D985" s="89">
        <v>30</v>
      </c>
      <c r="E985" s="112">
        <v>6</v>
      </c>
      <c r="F985" s="112">
        <v>4</v>
      </c>
      <c r="G985" s="112">
        <v>0</v>
      </c>
      <c r="H985" s="112">
        <v>15</v>
      </c>
      <c r="I985" s="112">
        <v>4</v>
      </c>
      <c r="J985" s="112">
        <v>1</v>
      </c>
      <c r="K985" s="112">
        <v>0</v>
      </c>
      <c r="L985" s="159">
        <f t="shared" si="138"/>
        <v>30</v>
      </c>
      <c r="M985" s="9">
        <v>32</v>
      </c>
      <c r="S985" s="88" t="s">
        <v>8757</v>
      </c>
      <c r="T985" s="89">
        <v>0</v>
      </c>
      <c r="U985" s="89">
        <v>0</v>
      </c>
      <c r="V985" s="89">
        <v>0</v>
      </c>
      <c r="W985" s="89">
        <v>0</v>
      </c>
      <c r="X985" s="89">
        <v>0</v>
      </c>
      <c r="Y985" s="89">
        <v>0</v>
      </c>
      <c r="Z985" s="11">
        <f t="shared" si="139"/>
        <v>0</v>
      </c>
    </row>
    <row r="986" spans="1:26" x14ac:dyDescent="0.25">
      <c r="A986" s="160" t="s">
        <v>2145</v>
      </c>
      <c r="B986" s="160" t="s">
        <v>6281</v>
      </c>
      <c r="C986" s="113">
        <v>22</v>
      </c>
      <c r="D986" s="16">
        <v>22</v>
      </c>
      <c r="E986" s="113">
        <v>6</v>
      </c>
      <c r="F986" s="113">
        <v>2</v>
      </c>
      <c r="G986" s="113">
        <v>0</v>
      </c>
      <c r="H986" s="113">
        <v>13</v>
      </c>
      <c r="I986" s="113">
        <v>0</v>
      </c>
      <c r="J986" s="113">
        <v>1</v>
      </c>
      <c r="K986" s="113">
        <v>0</v>
      </c>
      <c r="L986" s="159">
        <f t="shared" si="138"/>
        <v>22</v>
      </c>
      <c r="M986" s="9"/>
      <c r="S986" s="11" t="s">
        <v>8758</v>
      </c>
      <c r="T986" s="16">
        <v>0</v>
      </c>
      <c r="U986" s="16">
        <v>0</v>
      </c>
      <c r="V986" s="16">
        <v>0</v>
      </c>
      <c r="W986" s="16">
        <v>0</v>
      </c>
      <c r="X986" s="16">
        <v>1</v>
      </c>
      <c r="Y986" s="16">
        <v>0</v>
      </c>
      <c r="Z986" s="11">
        <f t="shared" si="139"/>
        <v>1</v>
      </c>
    </row>
    <row r="987" spans="1:26" x14ac:dyDescent="0.25">
      <c r="A987" s="160" t="s">
        <v>2145</v>
      </c>
      <c r="B987" s="160" t="s">
        <v>8472</v>
      </c>
      <c r="C987" s="113">
        <v>2</v>
      </c>
      <c r="D987" s="16">
        <v>2</v>
      </c>
      <c r="E987" s="113">
        <v>0</v>
      </c>
      <c r="F987" s="113">
        <v>2</v>
      </c>
      <c r="G987" s="113">
        <v>0</v>
      </c>
      <c r="H987" s="113">
        <v>0</v>
      </c>
      <c r="I987" s="113">
        <v>0</v>
      </c>
      <c r="J987" s="113">
        <v>0</v>
      </c>
      <c r="K987" s="113">
        <v>0</v>
      </c>
      <c r="L987" s="159">
        <f t="shared" si="138"/>
        <v>2</v>
      </c>
      <c r="M987" s="9"/>
      <c r="S987" s="88" t="s">
        <v>8759</v>
      </c>
      <c r="T987" s="89">
        <v>0</v>
      </c>
      <c r="U987" s="89">
        <v>0</v>
      </c>
      <c r="V987" s="89">
        <v>0</v>
      </c>
      <c r="W987" s="89">
        <v>0</v>
      </c>
      <c r="X987" s="89">
        <v>0</v>
      </c>
      <c r="Y987" s="89">
        <v>0</v>
      </c>
      <c r="Z987" s="11">
        <f t="shared" si="139"/>
        <v>0</v>
      </c>
    </row>
    <row r="988" spans="1:26" x14ac:dyDescent="0.25">
      <c r="A988" s="160" t="s">
        <v>2145</v>
      </c>
      <c r="B988" s="160" t="s">
        <v>1728</v>
      </c>
      <c r="C988" s="113">
        <v>42</v>
      </c>
      <c r="D988" s="16">
        <v>41</v>
      </c>
      <c r="E988" s="113">
        <v>2</v>
      </c>
      <c r="F988" s="113">
        <v>10</v>
      </c>
      <c r="G988" s="113">
        <v>1</v>
      </c>
      <c r="H988" s="113">
        <v>8</v>
      </c>
      <c r="I988" s="113">
        <v>20</v>
      </c>
      <c r="J988" s="113">
        <v>0</v>
      </c>
      <c r="K988" s="113">
        <v>0</v>
      </c>
      <c r="L988" s="159">
        <f t="shared" si="138"/>
        <v>41</v>
      </c>
      <c r="M988" s="9">
        <f>SUM(L986:L988)</f>
        <v>65</v>
      </c>
      <c r="S988" s="11" t="s">
        <v>8760</v>
      </c>
      <c r="T988" s="16">
        <v>0</v>
      </c>
      <c r="U988" s="16">
        <v>0</v>
      </c>
      <c r="V988" s="16">
        <v>0</v>
      </c>
      <c r="W988" s="16">
        <v>0</v>
      </c>
      <c r="X988" s="16">
        <v>0</v>
      </c>
      <c r="Y988" s="16">
        <v>0</v>
      </c>
      <c r="Z988" s="11">
        <f t="shared" si="139"/>
        <v>0</v>
      </c>
    </row>
    <row r="989" spans="1:26" x14ac:dyDescent="0.25">
      <c r="A989" s="158" t="s">
        <v>2220</v>
      </c>
      <c r="B989" s="158" t="s">
        <v>6281</v>
      </c>
      <c r="C989" s="112">
        <v>38</v>
      </c>
      <c r="D989" s="89">
        <v>38</v>
      </c>
      <c r="E989" s="112">
        <v>8</v>
      </c>
      <c r="F989" s="112">
        <v>13</v>
      </c>
      <c r="G989" s="112">
        <v>1</v>
      </c>
      <c r="H989" s="112">
        <v>15</v>
      </c>
      <c r="I989" s="112">
        <v>0</v>
      </c>
      <c r="J989" s="112">
        <v>1</v>
      </c>
      <c r="K989" s="112">
        <v>0</v>
      </c>
      <c r="L989" s="159">
        <f t="shared" si="138"/>
        <v>38</v>
      </c>
      <c r="M989" s="9"/>
      <c r="S989" s="88" t="s">
        <v>8761</v>
      </c>
      <c r="T989" s="89">
        <v>6</v>
      </c>
      <c r="U989" s="89">
        <v>6</v>
      </c>
      <c r="V989" s="89">
        <v>0</v>
      </c>
      <c r="W989" s="89">
        <v>15</v>
      </c>
      <c r="X989" s="89">
        <v>4</v>
      </c>
      <c r="Y989" s="89">
        <v>1</v>
      </c>
      <c r="Z989" s="11">
        <f t="shared" si="139"/>
        <v>32</v>
      </c>
    </row>
    <row r="990" spans="1:26" x14ac:dyDescent="0.25">
      <c r="A990" s="158" t="s">
        <v>2220</v>
      </c>
      <c r="B990" s="158" t="s">
        <v>2105</v>
      </c>
      <c r="C990" s="112">
        <v>38</v>
      </c>
      <c r="D990" s="89">
        <v>38</v>
      </c>
      <c r="E990" s="112">
        <v>0</v>
      </c>
      <c r="F990" s="112">
        <v>3</v>
      </c>
      <c r="G990" s="112">
        <v>0</v>
      </c>
      <c r="H990" s="112">
        <v>7</v>
      </c>
      <c r="I990" s="112">
        <v>28</v>
      </c>
      <c r="J990" s="112">
        <v>0</v>
      </c>
      <c r="K990" s="112">
        <v>0</v>
      </c>
      <c r="L990" s="159">
        <f t="shared" si="138"/>
        <v>38</v>
      </c>
      <c r="M990" s="9"/>
      <c r="S990" s="11" t="s">
        <v>8762</v>
      </c>
      <c r="T990" s="16">
        <v>8</v>
      </c>
      <c r="U990" s="16">
        <v>14</v>
      </c>
      <c r="V990" s="16">
        <v>1</v>
      </c>
      <c r="W990" s="16">
        <v>21</v>
      </c>
      <c r="X990" s="16">
        <v>20</v>
      </c>
      <c r="Y990" s="16">
        <v>1</v>
      </c>
      <c r="Z990" s="11">
        <f t="shared" si="139"/>
        <v>65</v>
      </c>
    </row>
    <row r="991" spans="1:26" x14ac:dyDescent="0.25">
      <c r="A991" s="158" t="s">
        <v>2220</v>
      </c>
      <c r="B991" s="158" t="s">
        <v>8472</v>
      </c>
      <c r="C991" s="112">
        <v>1</v>
      </c>
      <c r="D991" s="89">
        <v>1</v>
      </c>
      <c r="E991" s="112">
        <v>0</v>
      </c>
      <c r="F991" s="112">
        <v>1</v>
      </c>
      <c r="G991" s="112">
        <v>0</v>
      </c>
      <c r="H991" s="112">
        <v>0</v>
      </c>
      <c r="I991" s="112">
        <v>0</v>
      </c>
      <c r="J991" s="112">
        <v>0</v>
      </c>
      <c r="K991" s="112">
        <v>0</v>
      </c>
      <c r="L991" s="159">
        <f t="shared" si="138"/>
        <v>1</v>
      </c>
      <c r="S991" s="88" t="s">
        <v>8763</v>
      </c>
      <c r="T991" s="89">
        <v>61</v>
      </c>
      <c r="U991" s="89">
        <v>209</v>
      </c>
      <c r="V991" s="89">
        <v>109</v>
      </c>
      <c r="W991" s="89">
        <v>158</v>
      </c>
      <c r="X991" s="89">
        <v>693</v>
      </c>
      <c r="Y991" s="89">
        <v>1</v>
      </c>
      <c r="Z991" s="11">
        <f t="shared" si="139"/>
        <v>1231</v>
      </c>
    </row>
    <row r="992" spans="1:26" x14ac:dyDescent="0.25">
      <c r="A992" s="158" t="s">
        <v>2220</v>
      </c>
      <c r="B992" s="158" t="s">
        <v>7432</v>
      </c>
      <c r="C992" s="112">
        <v>3</v>
      </c>
      <c r="D992" s="89">
        <v>3</v>
      </c>
      <c r="E992" s="112">
        <v>0</v>
      </c>
      <c r="F992" s="112">
        <v>0</v>
      </c>
      <c r="G992" s="112">
        <v>0</v>
      </c>
      <c r="H992" s="112">
        <v>2</v>
      </c>
      <c r="I992" s="112">
        <v>1</v>
      </c>
      <c r="J992" s="112">
        <v>0</v>
      </c>
      <c r="K992" s="112">
        <v>0</v>
      </c>
      <c r="L992" s="159">
        <f t="shared" si="138"/>
        <v>3</v>
      </c>
      <c r="M992" s="9"/>
      <c r="S992" s="11" t="s">
        <v>8764</v>
      </c>
      <c r="T992" s="16">
        <v>0</v>
      </c>
      <c r="U992" s="16">
        <v>0</v>
      </c>
      <c r="V992" s="16">
        <v>0</v>
      </c>
      <c r="W992" s="16">
        <v>167</v>
      </c>
      <c r="X992" s="16">
        <v>305</v>
      </c>
      <c r="Y992" s="16">
        <v>0</v>
      </c>
      <c r="Z992" s="11">
        <f t="shared" si="139"/>
        <v>472</v>
      </c>
    </row>
    <row r="993" spans="1:27" x14ac:dyDescent="0.25">
      <c r="A993" s="158" t="s">
        <v>2220</v>
      </c>
      <c r="B993" s="158" t="s">
        <v>1728</v>
      </c>
      <c r="C993" s="112">
        <v>1160</v>
      </c>
      <c r="D993" s="89">
        <v>1152</v>
      </c>
      <c r="E993" s="112">
        <v>53</v>
      </c>
      <c r="F993" s="112">
        <v>192</v>
      </c>
      <c r="G993" s="112">
        <v>108</v>
      </c>
      <c r="H993" s="112">
        <v>134</v>
      </c>
      <c r="I993" s="112">
        <v>664</v>
      </c>
      <c r="J993" s="112">
        <v>0</v>
      </c>
      <c r="K993" s="112">
        <v>1</v>
      </c>
      <c r="L993" s="159">
        <f t="shared" si="138"/>
        <v>1152</v>
      </c>
      <c r="M993" s="9">
        <f>SUM(L989:L993)</f>
        <v>1232</v>
      </c>
      <c r="T993" s="7">
        <f t="shared" ref="T993:Y993" si="140">SUM(T983:T992)</f>
        <v>75</v>
      </c>
      <c r="U993" s="7">
        <f t="shared" si="140"/>
        <v>229</v>
      </c>
      <c r="V993" s="7">
        <f t="shared" si="140"/>
        <v>110</v>
      </c>
      <c r="W993" s="7">
        <f t="shared" si="140"/>
        <v>361</v>
      </c>
      <c r="X993" s="7">
        <f t="shared" si="140"/>
        <v>1023</v>
      </c>
      <c r="Y993" s="7">
        <f t="shared" si="140"/>
        <v>3</v>
      </c>
      <c r="Z993" s="11">
        <f t="shared" si="139"/>
        <v>1801</v>
      </c>
    </row>
    <row r="994" spans="1:27" x14ac:dyDescent="0.25">
      <c r="A994" s="160" t="s">
        <v>1314</v>
      </c>
      <c r="B994" s="160" t="s">
        <v>6281</v>
      </c>
      <c r="C994" s="113">
        <v>72</v>
      </c>
      <c r="D994" s="16">
        <v>72</v>
      </c>
      <c r="E994" s="113">
        <v>0</v>
      </c>
      <c r="F994" s="113">
        <v>0</v>
      </c>
      <c r="G994" s="113">
        <v>0</v>
      </c>
      <c r="H994" s="113">
        <v>72</v>
      </c>
      <c r="I994" s="113">
        <v>0</v>
      </c>
      <c r="J994" s="113">
        <v>0</v>
      </c>
      <c r="K994" s="113">
        <v>0</v>
      </c>
      <c r="L994" s="159">
        <f t="shared" si="138"/>
        <v>72</v>
      </c>
    </row>
    <row r="995" spans="1:27" x14ac:dyDescent="0.25">
      <c r="A995" s="160" t="s">
        <v>1314</v>
      </c>
      <c r="B995" s="160" t="s">
        <v>2105</v>
      </c>
      <c r="C995" s="113">
        <v>101</v>
      </c>
      <c r="D995" s="16">
        <v>100</v>
      </c>
      <c r="E995" s="113">
        <v>0</v>
      </c>
      <c r="F995" s="113">
        <v>0</v>
      </c>
      <c r="G995" s="113">
        <v>0</v>
      </c>
      <c r="H995" s="113">
        <v>93</v>
      </c>
      <c r="I995" s="113">
        <v>7</v>
      </c>
      <c r="J995" s="113">
        <v>0</v>
      </c>
      <c r="K995" s="113">
        <v>0</v>
      </c>
      <c r="L995" s="159">
        <f t="shared" si="138"/>
        <v>100</v>
      </c>
    </row>
    <row r="996" spans="1:27" x14ac:dyDescent="0.25">
      <c r="A996" s="160" t="s">
        <v>1314</v>
      </c>
      <c r="B996" s="160" t="s">
        <v>1728</v>
      </c>
      <c r="C996" s="113">
        <v>300</v>
      </c>
      <c r="D996" s="16">
        <v>300</v>
      </c>
      <c r="E996" s="113">
        <v>0</v>
      </c>
      <c r="F996" s="113">
        <v>0</v>
      </c>
      <c r="G996" s="113">
        <v>0</v>
      </c>
      <c r="H996" s="113">
        <v>2</v>
      </c>
      <c r="I996" s="113">
        <v>298</v>
      </c>
      <c r="J996" s="113">
        <v>0</v>
      </c>
      <c r="K996" s="113">
        <v>0</v>
      </c>
      <c r="L996" s="159">
        <f t="shared" si="138"/>
        <v>300</v>
      </c>
      <c r="M996" s="9">
        <f>SUM(L994:L996)</f>
        <v>472</v>
      </c>
    </row>
    <row r="997" spans="1:27" x14ac:dyDescent="0.25">
      <c r="A997" s="100" t="s">
        <v>9787</v>
      </c>
      <c r="B997" s="161"/>
      <c r="C997" s="161">
        <v>1812</v>
      </c>
      <c r="D997" s="161">
        <v>1802</v>
      </c>
      <c r="E997" s="161">
        <f t="shared" ref="E997:M997" si="141">SUM(E983:E996)</f>
        <v>75</v>
      </c>
      <c r="F997" s="161">
        <f t="shared" si="141"/>
        <v>229</v>
      </c>
      <c r="G997" s="161">
        <f t="shared" si="141"/>
        <v>110</v>
      </c>
      <c r="H997" s="161">
        <f t="shared" si="141"/>
        <v>361</v>
      </c>
      <c r="I997" s="161">
        <f t="shared" si="141"/>
        <v>1023</v>
      </c>
      <c r="J997" s="161">
        <f t="shared" si="141"/>
        <v>3</v>
      </c>
      <c r="K997" s="161">
        <f t="shared" si="141"/>
        <v>1</v>
      </c>
      <c r="L997" s="161">
        <f t="shared" si="141"/>
        <v>1802</v>
      </c>
      <c r="M997" s="9">
        <f t="shared" si="141"/>
        <v>1802</v>
      </c>
      <c r="S997" s="11" t="s">
        <v>9786</v>
      </c>
      <c r="T997" s="11" t="s">
        <v>195</v>
      </c>
      <c r="U997" s="11" t="s">
        <v>140</v>
      </c>
      <c r="V997" s="11" t="s">
        <v>157</v>
      </c>
      <c r="W997" s="11" t="s">
        <v>89</v>
      </c>
      <c r="X997" s="11" t="s">
        <v>343</v>
      </c>
      <c r="Y997" s="11" t="s">
        <v>8745</v>
      </c>
      <c r="Z997" s="11" t="s">
        <v>8746</v>
      </c>
    </row>
    <row r="998" spans="1:27" x14ac:dyDescent="0.25">
      <c r="I998" s="7" t="s">
        <v>9941</v>
      </c>
      <c r="S998" s="11" t="s">
        <v>8756</v>
      </c>
      <c r="T998" s="16">
        <v>0</v>
      </c>
      <c r="U998" s="16">
        <v>0</v>
      </c>
      <c r="V998" s="16">
        <v>0</v>
      </c>
      <c r="W998" s="16">
        <v>0</v>
      </c>
      <c r="X998" s="16">
        <v>0</v>
      </c>
      <c r="Y998" s="16">
        <v>0</v>
      </c>
      <c r="Z998" s="11">
        <f t="shared" ref="Z998:Z1007" si="142">SUM(T998:Y998)</f>
        <v>0</v>
      </c>
    </row>
    <row r="999" spans="1:27" x14ac:dyDescent="0.25">
      <c r="S999" s="88" t="s">
        <v>8757</v>
      </c>
      <c r="T999" s="89">
        <v>0</v>
      </c>
      <c r="U999" s="89">
        <v>0</v>
      </c>
      <c r="V999" s="89">
        <v>0</v>
      </c>
      <c r="W999" s="90">
        <v>0</v>
      </c>
      <c r="X999" s="89">
        <v>0</v>
      </c>
      <c r="Y999" s="89">
        <v>0</v>
      </c>
      <c r="Z999" s="11">
        <f t="shared" si="142"/>
        <v>0</v>
      </c>
    </row>
    <row r="1000" spans="1:27" x14ac:dyDescent="0.25">
      <c r="S1000" s="11" t="s">
        <v>8758</v>
      </c>
      <c r="T1000" s="110">
        <v>0</v>
      </c>
      <c r="U1000" s="110">
        <v>0</v>
      </c>
      <c r="V1000" s="110">
        <v>0</v>
      </c>
      <c r="W1000" s="16">
        <v>0</v>
      </c>
      <c r="X1000" s="110">
        <v>0</v>
      </c>
      <c r="Y1000" s="110">
        <v>0</v>
      </c>
      <c r="Z1000" s="11">
        <f t="shared" si="142"/>
        <v>0</v>
      </c>
    </row>
    <row r="1001" spans="1:27" x14ac:dyDescent="0.25">
      <c r="S1001" s="88" t="s">
        <v>8759</v>
      </c>
      <c r="T1001" s="111">
        <v>0</v>
      </c>
      <c r="U1001" s="111">
        <v>0</v>
      </c>
      <c r="V1001" s="111">
        <v>0</v>
      </c>
      <c r="W1001" s="111">
        <v>0</v>
      </c>
      <c r="X1001" s="111">
        <v>0</v>
      </c>
      <c r="Y1001" s="111">
        <v>0</v>
      </c>
      <c r="Z1001" s="11">
        <f t="shared" si="142"/>
        <v>0</v>
      </c>
    </row>
    <row r="1002" spans="1:27" x14ac:dyDescent="0.25">
      <c r="S1002" s="94" t="s">
        <v>8760</v>
      </c>
      <c r="T1002" s="95">
        <v>0</v>
      </c>
      <c r="U1002" s="95">
        <v>0</v>
      </c>
      <c r="V1002" s="95">
        <v>0</v>
      </c>
      <c r="W1002" s="95">
        <v>0</v>
      </c>
      <c r="X1002" s="95">
        <v>0</v>
      </c>
      <c r="Y1002" s="95">
        <v>0</v>
      </c>
      <c r="Z1002" s="94">
        <f t="shared" si="142"/>
        <v>0</v>
      </c>
    </row>
    <row r="1003" spans="1:27" x14ac:dyDescent="0.25">
      <c r="S1003" s="88" t="s">
        <v>8761</v>
      </c>
      <c r="T1003" s="112">
        <v>0</v>
      </c>
      <c r="U1003" s="112">
        <v>0</v>
      </c>
      <c r="V1003" s="112">
        <v>0</v>
      </c>
      <c r="W1003" s="112">
        <v>0</v>
      </c>
      <c r="X1003" s="112">
        <v>0</v>
      </c>
      <c r="Y1003" s="112">
        <v>0</v>
      </c>
      <c r="Z1003" s="11">
        <f t="shared" si="142"/>
        <v>0</v>
      </c>
    </row>
    <row r="1004" spans="1:27" x14ac:dyDescent="0.25">
      <c r="S1004" s="11" t="s">
        <v>8762</v>
      </c>
      <c r="T1004" s="16">
        <v>6</v>
      </c>
      <c r="U1004" s="16">
        <v>2</v>
      </c>
      <c r="V1004" s="16">
        <v>0</v>
      </c>
      <c r="W1004" s="16">
        <v>13</v>
      </c>
      <c r="X1004" s="16">
        <v>0</v>
      </c>
      <c r="Y1004" s="16">
        <v>1</v>
      </c>
      <c r="Z1004" s="11">
        <f t="shared" si="142"/>
        <v>22</v>
      </c>
    </row>
    <row r="1005" spans="1:27" x14ac:dyDescent="0.25">
      <c r="S1005" s="88" t="s">
        <v>8763</v>
      </c>
      <c r="T1005" s="112">
        <v>8</v>
      </c>
      <c r="U1005" s="112">
        <v>13</v>
      </c>
      <c r="V1005" s="112">
        <v>1</v>
      </c>
      <c r="W1005" s="112">
        <v>15</v>
      </c>
      <c r="X1005" s="112">
        <v>0</v>
      </c>
      <c r="Y1005" s="112">
        <v>1</v>
      </c>
      <c r="Z1005" s="11">
        <f t="shared" si="142"/>
        <v>38</v>
      </c>
    </row>
    <row r="1006" spans="1:27" x14ac:dyDescent="0.25">
      <c r="S1006" s="11" t="s">
        <v>8764</v>
      </c>
      <c r="T1006" s="113">
        <v>0</v>
      </c>
      <c r="U1006" s="113">
        <v>0</v>
      </c>
      <c r="V1006" s="113">
        <v>0</v>
      </c>
      <c r="W1006" s="113">
        <v>72</v>
      </c>
      <c r="X1006" s="113">
        <v>0</v>
      </c>
      <c r="Y1006" s="113">
        <v>0</v>
      </c>
      <c r="Z1006" s="11">
        <f t="shared" si="142"/>
        <v>72</v>
      </c>
      <c r="AA1006" s="7">
        <f>SUM(Z998:Z1006)</f>
        <v>132</v>
      </c>
    </row>
    <row r="1007" spans="1:27" x14ac:dyDescent="0.25">
      <c r="T1007" s="137">
        <f t="shared" ref="T1007:Y1007" si="143">SUM(T998:T1006)</f>
        <v>14</v>
      </c>
      <c r="U1007" s="137">
        <f t="shared" si="143"/>
        <v>15</v>
      </c>
      <c r="V1007" s="137">
        <f t="shared" si="143"/>
        <v>1</v>
      </c>
      <c r="W1007" s="137">
        <f t="shared" si="143"/>
        <v>100</v>
      </c>
      <c r="X1007" s="137">
        <f t="shared" si="143"/>
        <v>0</v>
      </c>
      <c r="Y1007" s="137">
        <f t="shared" si="143"/>
        <v>2</v>
      </c>
      <c r="Z1007" s="94">
        <f t="shared" si="142"/>
        <v>132</v>
      </c>
    </row>
    <row r="1011" spans="19:27" x14ac:dyDescent="0.25">
      <c r="S1011" s="11" t="s">
        <v>9788</v>
      </c>
      <c r="T1011" s="11" t="s">
        <v>195</v>
      </c>
      <c r="U1011" s="11" t="s">
        <v>140</v>
      </c>
      <c r="V1011" s="11" t="s">
        <v>157</v>
      </c>
      <c r="W1011" s="11" t="s">
        <v>89</v>
      </c>
      <c r="X1011" s="11" t="s">
        <v>343</v>
      </c>
      <c r="Y1011" s="11" t="s">
        <v>8745</v>
      </c>
      <c r="Z1011" s="11" t="s">
        <v>9789</v>
      </c>
    </row>
    <row r="1012" spans="19:27" x14ac:dyDescent="0.25">
      <c r="S1012" s="11" t="s">
        <v>8756</v>
      </c>
      <c r="T1012" s="16">
        <v>0</v>
      </c>
      <c r="U1012" s="16">
        <v>0</v>
      </c>
      <c r="V1012" s="16">
        <v>0</v>
      </c>
      <c r="W1012" s="16">
        <v>0</v>
      </c>
      <c r="X1012" s="16">
        <v>0</v>
      </c>
      <c r="Y1012" s="16">
        <v>0</v>
      </c>
      <c r="Z1012" s="11">
        <f t="shared" ref="Z1012:Z1021" si="144">SUM(T1012:W1012)+Y1012</f>
        <v>0</v>
      </c>
      <c r="AA1012" s="11" t="s">
        <v>8756</v>
      </c>
    </row>
    <row r="1013" spans="19:27" x14ac:dyDescent="0.25">
      <c r="S1013" s="88" t="s">
        <v>8757</v>
      </c>
      <c r="T1013" s="89">
        <v>0</v>
      </c>
      <c r="U1013" s="89">
        <v>0</v>
      </c>
      <c r="V1013" s="89">
        <v>0</v>
      </c>
      <c r="W1013" s="89">
        <v>0</v>
      </c>
      <c r="X1013" s="89">
        <v>0</v>
      </c>
      <c r="Y1013" s="89">
        <v>0</v>
      </c>
      <c r="Z1013" s="11">
        <f t="shared" si="144"/>
        <v>0</v>
      </c>
      <c r="AA1013" s="88" t="s">
        <v>8757</v>
      </c>
    </row>
    <row r="1014" spans="19:27" x14ac:dyDescent="0.25">
      <c r="S1014" s="11" t="s">
        <v>8758</v>
      </c>
      <c r="T1014" s="16">
        <v>0</v>
      </c>
      <c r="U1014" s="16">
        <v>0</v>
      </c>
      <c r="V1014" s="16">
        <v>0</v>
      </c>
      <c r="W1014" s="16">
        <v>0</v>
      </c>
      <c r="X1014" s="16">
        <v>1</v>
      </c>
      <c r="Y1014" s="16">
        <v>0</v>
      </c>
      <c r="Z1014" s="11">
        <f t="shared" si="144"/>
        <v>0</v>
      </c>
      <c r="AA1014" s="11" t="s">
        <v>8758</v>
      </c>
    </row>
    <row r="1015" spans="19:27" x14ac:dyDescent="0.25">
      <c r="S1015" s="88" t="s">
        <v>8759</v>
      </c>
      <c r="T1015" s="89">
        <v>0</v>
      </c>
      <c r="U1015" s="89">
        <v>0</v>
      </c>
      <c r="V1015" s="89">
        <v>0</v>
      </c>
      <c r="W1015" s="89">
        <v>0</v>
      </c>
      <c r="X1015" s="89">
        <v>0</v>
      </c>
      <c r="Y1015" s="89">
        <v>0</v>
      </c>
      <c r="Z1015" s="11">
        <f t="shared" si="144"/>
        <v>0</v>
      </c>
      <c r="AA1015" s="88" t="s">
        <v>8759</v>
      </c>
    </row>
    <row r="1016" spans="19:27" x14ac:dyDescent="0.25">
      <c r="S1016" s="11" t="s">
        <v>8760</v>
      </c>
      <c r="T1016" s="16">
        <v>0</v>
      </c>
      <c r="U1016" s="16">
        <v>0</v>
      </c>
      <c r="V1016" s="16">
        <v>0</v>
      </c>
      <c r="W1016" s="16">
        <v>0</v>
      </c>
      <c r="X1016" s="16">
        <v>0</v>
      </c>
      <c r="Y1016" s="16">
        <v>0</v>
      </c>
      <c r="Z1016" s="11">
        <f t="shared" si="144"/>
        <v>0</v>
      </c>
      <c r="AA1016" s="11" t="s">
        <v>8760</v>
      </c>
    </row>
    <row r="1017" spans="19:27" x14ac:dyDescent="0.25">
      <c r="S1017" s="88" t="s">
        <v>8761</v>
      </c>
      <c r="T1017" s="89">
        <v>6</v>
      </c>
      <c r="U1017" s="89">
        <v>6</v>
      </c>
      <c r="V1017" s="89">
        <v>0</v>
      </c>
      <c r="W1017" s="89">
        <v>15</v>
      </c>
      <c r="X1017" s="89">
        <v>4</v>
      </c>
      <c r="Y1017" s="89">
        <v>1</v>
      </c>
      <c r="Z1017" s="11">
        <f t="shared" si="144"/>
        <v>28</v>
      </c>
      <c r="AA1017" s="88" t="s">
        <v>8761</v>
      </c>
    </row>
    <row r="1018" spans="19:27" x14ac:dyDescent="0.25">
      <c r="S1018" s="11" t="s">
        <v>8762</v>
      </c>
      <c r="T1018" s="16">
        <v>2</v>
      </c>
      <c r="U1018" s="16">
        <v>12</v>
      </c>
      <c r="V1018" s="16">
        <v>1</v>
      </c>
      <c r="W1018" s="16">
        <v>8</v>
      </c>
      <c r="X1018" s="16">
        <v>20</v>
      </c>
      <c r="Y1018" s="16">
        <v>0</v>
      </c>
      <c r="Z1018" s="11">
        <f t="shared" si="144"/>
        <v>23</v>
      </c>
      <c r="AA1018" s="11" t="s">
        <v>8762</v>
      </c>
    </row>
    <row r="1019" spans="19:27" x14ac:dyDescent="0.25">
      <c r="S1019" s="88" t="s">
        <v>8763</v>
      </c>
      <c r="T1019" s="89">
        <v>53</v>
      </c>
      <c r="U1019" s="89">
        <v>196</v>
      </c>
      <c r="V1019" s="89">
        <v>108</v>
      </c>
      <c r="W1019" s="89">
        <v>143</v>
      </c>
      <c r="X1019" s="89">
        <v>693</v>
      </c>
      <c r="Y1019" s="89">
        <v>0</v>
      </c>
      <c r="Z1019" s="11">
        <f t="shared" si="144"/>
        <v>500</v>
      </c>
      <c r="AA1019" s="88" t="s">
        <v>8763</v>
      </c>
    </row>
    <row r="1020" spans="19:27" x14ac:dyDescent="0.25">
      <c r="S1020" s="11" t="s">
        <v>8764</v>
      </c>
      <c r="T1020" s="16">
        <v>0</v>
      </c>
      <c r="U1020" s="16">
        <v>0</v>
      </c>
      <c r="V1020" s="16">
        <v>0</v>
      </c>
      <c r="W1020" s="16">
        <v>95</v>
      </c>
      <c r="X1020" s="16">
        <v>305</v>
      </c>
      <c r="Y1020" s="16">
        <v>0</v>
      </c>
      <c r="Z1020" s="11">
        <f t="shared" si="144"/>
        <v>95</v>
      </c>
      <c r="AA1020" s="11" t="s">
        <v>8764</v>
      </c>
    </row>
    <row r="1021" spans="19:27" x14ac:dyDescent="0.25">
      <c r="T1021" s="7">
        <f t="shared" ref="T1021:Y1021" si="145">SUM(T1012:T1020)</f>
        <v>61</v>
      </c>
      <c r="U1021" s="7">
        <f t="shared" si="145"/>
        <v>214</v>
      </c>
      <c r="V1021" s="7">
        <f t="shared" si="145"/>
        <v>109</v>
      </c>
      <c r="W1021" s="7">
        <f t="shared" si="145"/>
        <v>261</v>
      </c>
      <c r="X1021" s="7">
        <f t="shared" si="145"/>
        <v>1023</v>
      </c>
      <c r="Y1021" s="7">
        <f t="shared" si="145"/>
        <v>1</v>
      </c>
      <c r="Z1021" s="11">
        <f t="shared" si="144"/>
        <v>646</v>
      </c>
    </row>
    <row r="1022" spans="19:27" x14ac:dyDescent="0.25">
      <c r="Z1022" s="7">
        <f>SUM(Z1012:Z1020)</f>
        <v>646</v>
      </c>
    </row>
    <row r="1028" spans="1:26" ht="39.6" x14ac:dyDescent="0.25">
      <c r="A1028" s="75" t="s">
        <v>9942</v>
      </c>
      <c r="B1028" s="75" t="s">
        <v>8893</v>
      </c>
      <c r="C1028" s="75" t="s">
        <v>8743</v>
      </c>
      <c r="D1028" s="157" t="s">
        <v>9775</v>
      </c>
      <c r="E1028" s="76" t="s">
        <v>9776</v>
      </c>
      <c r="F1028" s="75" t="s">
        <v>9777</v>
      </c>
      <c r="G1028" s="75" t="s">
        <v>9778</v>
      </c>
      <c r="H1028" s="75" t="s">
        <v>9779</v>
      </c>
      <c r="I1028" s="75" t="s">
        <v>9780</v>
      </c>
      <c r="J1028" s="75" t="s">
        <v>9927</v>
      </c>
      <c r="K1028" s="77" t="s">
        <v>9781</v>
      </c>
      <c r="L1028" s="93" t="s">
        <v>9782</v>
      </c>
      <c r="M1028" s="13" t="s">
        <v>9943</v>
      </c>
      <c r="S1028" s="7" t="s">
        <v>9942</v>
      </c>
    </row>
    <row r="1029" spans="1:26" x14ac:dyDescent="0.25">
      <c r="A1029" s="160" t="s">
        <v>9819</v>
      </c>
      <c r="B1029" s="160" t="s">
        <v>1728</v>
      </c>
      <c r="C1029" s="162">
        <v>4</v>
      </c>
      <c r="D1029" s="16">
        <v>4</v>
      </c>
      <c r="E1029" s="163">
        <v>0</v>
      </c>
      <c r="F1029" s="162">
        <v>0</v>
      </c>
      <c r="G1029" s="162">
        <v>4</v>
      </c>
      <c r="H1029" s="162">
        <v>0</v>
      </c>
      <c r="I1029" s="162">
        <v>0</v>
      </c>
      <c r="J1029" s="162">
        <v>0</v>
      </c>
      <c r="K1029" s="162">
        <v>0</v>
      </c>
      <c r="L1029" s="159">
        <f t="shared" ref="L1029:L1048" si="146">SUM(E1029:K1029)</f>
        <v>4</v>
      </c>
      <c r="M1029" s="9">
        <v>4</v>
      </c>
      <c r="S1029" s="11" t="s">
        <v>9784</v>
      </c>
      <c r="T1029" s="11" t="s">
        <v>195</v>
      </c>
      <c r="U1029" s="11" t="s">
        <v>140</v>
      </c>
      <c r="V1029" s="11" t="s">
        <v>157</v>
      </c>
      <c r="W1029" s="11" t="s">
        <v>89</v>
      </c>
      <c r="X1029" s="11" t="s">
        <v>343</v>
      </c>
      <c r="Y1029" s="11" t="s">
        <v>8745</v>
      </c>
      <c r="Z1029" s="11" t="s">
        <v>8746</v>
      </c>
    </row>
    <row r="1030" spans="1:26" x14ac:dyDescent="0.25">
      <c r="A1030" s="164" t="s">
        <v>9820</v>
      </c>
      <c r="B1030" s="164" t="s">
        <v>1728</v>
      </c>
      <c r="C1030" s="111">
        <v>5</v>
      </c>
      <c r="D1030" s="89">
        <v>5</v>
      </c>
      <c r="E1030" s="165">
        <v>0</v>
      </c>
      <c r="F1030" s="111">
        <v>0</v>
      </c>
      <c r="G1030" s="111">
        <v>4</v>
      </c>
      <c r="H1030" s="111">
        <v>1</v>
      </c>
      <c r="I1030" s="111">
        <v>0</v>
      </c>
      <c r="J1030" s="111">
        <v>0</v>
      </c>
      <c r="K1030" s="111">
        <v>0</v>
      </c>
      <c r="L1030" s="159">
        <f t="shared" si="146"/>
        <v>5</v>
      </c>
      <c r="M1030" s="9">
        <v>5</v>
      </c>
      <c r="S1030" s="11" t="s">
        <v>8756</v>
      </c>
      <c r="T1030" s="16">
        <v>0</v>
      </c>
      <c r="U1030" s="16">
        <v>0</v>
      </c>
      <c r="V1030" s="16">
        <v>4</v>
      </c>
      <c r="W1030" s="16">
        <v>0</v>
      </c>
      <c r="X1030" s="16">
        <v>0</v>
      </c>
      <c r="Y1030" s="16">
        <v>0</v>
      </c>
      <c r="Z1030" s="11">
        <f t="shared" ref="Z1030:Z1039" si="147">SUM(T1030:Y1030)</f>
        <v>4</v>
      </c>
    </row>
    <row r="1031" spans="1:26" x14ac:dyDescent="0.25">
      <c r="A1031" s="160" t="s">
        <v>9795</v>
      </c>
      <c r="B1031" s="160" t="s">
        <v>1728</v>
      </c>
      <c r="C1031" s="113">
        <v>4</v>
      </c>
      <c r="D1031" s="16">
        <v>4</v>
      </c>
      <c r="E1031" s="113">
        <v>0</v>
      </c>
      <c r="F1031" s="113">
        <v>0</v>
      </c>
      <c r="G1031" s="113">
        <v>4</v>
      </c>
      <c r="H1031" s="113">
        <v>0</v>
      </c>
      <c r="I1031" s="113">
        <v>0</v>
      </c>
      <c r="J1031" s="113">
        <v>0</v>
      </c>
      <c r="K1031" s="113">
        <v>0</v>
      </c>
      <c r="L1031" s="159">
        <f t="shared" si="146"/>
        <v>4</v>
      </c>
      <c r="M1031" s="9"/>
      <c r="S1031" s="88" t="s">
        <v>8757</v>
      </c>
      <c r="T1031" s="89">
        <v>0</v>
      </c>
      <c r="U1031" s="89">
        <v>0</v>
      </c>
      <c r="V1031" s="89">
        <v>4</v>
      </c>
      <c r="W1031" s="89">
        <v>1</v>
      </c>
      <c r="X1031" s="89">
        <v>0</v>
      </c>
      <c r="Y1031" s="89">
        <v>0</v>
      </c>
      <c r="Z1031" s="11">
        <f t="shared" si="147"/>
        <v>5</v>
      </c>
    </row>
    <row r="1032" spans="1:26" x14ac:dyDescent="0.25">
      <c r="A1032" s="160" t="s">
        <v>9795</v>
      </c>
      <c r="B1032" s="160" t="s">
        <v>6281</v>
      </c>
      <c r="C1032" s="113">
        <v>1</v>
      </c>
      <c r="D1032" s="16">
        <v>1</v>
      </c>
      <c r="E1032" s="113">
        <v>0</v>
      </c>
      <c r="F1032" s="113">
        <v>0</v>
      </c>
      <c r="G1032" s="113">
        <v>0</v>
      </c>
      <c r="H1032" s="113">
        <v>1</v>
      </c>
      <c r="I1032" s="113">
        <v>0</v>
      </c>
      <c r="J1032" s="113">
        <v>0</v>
      </c>
      <c r="K1032" s="113">
        <v>0</v>
      </c>
      <c r="L1032" s="159">
        <f t="shared" si="146"/>
        <v>1</v>
      </c>
      <c r="M1032" s="9">
        <v>5</v>
      </c>
      <c r="S1032" s="11" t="s">
        <v>8758</v>
      </c>
      <c r="T1032" s="16">
        <v>0</v>
      </c>
      <c r="U1032" s="16">
        <v>0</v>
      </c>
      <c r="V1032" s="16">
        <v>4</v>
      </c>
      <c r="W1032" s="16">
        <v>1</v>
      </c>
      <c r="X1032" s="16">
        <v>0</v>
      </c>
      <c r="Y1032" s="16">
        <v>0</v>
      </c>
      <c r="Z1032" s="11">
        <f t="shared" si="147"/>
        <v>5</v>
      </c>
    </row>
    <row r="1033" spans="1:26" x14ac:dyDescent="0.25">
      <c r="A1033" s="158" t="s">
        <v>9815</v>
      </c>
      <c r="B1033" s="158" t="s">
        <v>1728</v>
      </c>
      <c r="C1033" s="112">
        <v>4</v>
      </c>
      <c r="D1033" s="89">
        <v>4</v>
      </c>
      <c r="E1033" s="112">
        <v>0</v>
      </c>
      <c r="F1033" s="112">
        <v>0</v>
      </c>
      <c r="G1033" s="112">
        <v>4</v>
      </c>
      <c r="H1033" s="112">
        <v>0</v>
      </c>
      <c r="I1033" s="112">
        <v>0</v>
      </c>
      <c r="J1033" s="112">
        <v>0</v>
      </c>
      <c r="K1033" s="112">
        <v>0</v>
      </c>
      <c r="L1033" s="159">
        <f t="shared" si="146"/>
        <v>4</v>
      </c>
      <c r="M1033" s="9"/>
      <c r="S1033" s="88" t="s">
        <v>8759</v>
      </c>
      <c r="T1033" s="89">
        <v>0</v>
      </c>
      <c r="U1033" s="89">
        <v>0</v>
      </c>
      <c r="V1033" s="89">
        <v>4</v>
      </c>
      <c r="W1033" s="89">
        <v>1</v>
      </c>
      <c r="X1033" s="89">
        <v>0</v>
      </c>
      <c r="Y1033" s="89">
        <v>0</v>
      </c>
      <c r="Z1033" s="11">
        <f t="shared" si="147"/>
        <v>5</v>
      </c>
    </row>
    <row r="1034" spans="1:26" x14ac:dyDescent="0.25">
      <c r="A1034" s="158" t="s">
        <v>9815</v>
      </c>
      <c r="B1034" s="158" t="s">
        <v>6281</v>
      </c>
      <c r="C1034" s="112">
        <v>1</v>
      </c>
      <c r="D1034" s="89">
        <v>1</v>
      </c>
      <c r="E1034" s="112">
        <v>0</v>
      </c>
      <c r="F1034" s="112">
        <v>0</v>
      </c>
      <c r="G1034" s="112">
        <v>0</v>
      </c>
      <c r="H1034" s="112">
        <v>1</v>
      </c>
      <c r="I1034" s="112">
        <v>0</v>
      </c>
      <c r="J1034" s="112">
        <v>0</v>
      </c>
      <c r="K1034" s="112">
        <v>0</v>
      </c>
      <c r="L1034" s="159">
        <f t="shared" si="146"/>
        <v>1</v>
      </c>
      <c r="M1034" s="9">
        <v>5</v>
      </c>
      <c r="S1034" s="11" t="s">
        <v>8760</v>
      </c>
      <c r="T1034" s="16">
        <v>0</v>
      </c>
      <c r="U1034" s="16">
        <v>1</v>
      </c>
      <c r="V1034" s="16">
        <v>4</v>
      </c>
      <c r="W1034" s="16">
        <v>3</v>
      </c>
      <c r="X1034" s="16">
        <v>0</v>
      </c>
      <c r="Y1034" s="16">
        <v>0</v>
      </c>
      <c r="Z1034" s="11">
        <f t="shared" si="147"/>
        <v>8</v>
      </c>
    </row>
    <row r="1035" spans="1:26" x14ac:dyDescent="0.25">
      <c r="A1035" s="160" t="s">
        <v>9808</v>
      </c>
      <c r="B1035" s="160" t="s">
        <v>1728</v>
      </c>
      <c r="C1035" s="162">
        <v>7</v>
      </c>
      <c r="D1035" s="16">
        <v>7</v>
      </c>
      <c r="E1035" s="163">
        <v>0</v>
      </c>
      <c r="F1035" s="162">
        <v>1</v>
      </c>
      <c r="G1035" s="162">
        <v>4</v>
      </c>
      <c r="H1035" s="162">
        <v>2</v>
      </c>
      <c r="I1035" s="162">
        <v>0</v>
      </c>
      <c r="J1035" s="162">
        <v>0</v>
      </c>
      <c r="K1035" s="162">
        <v>0</v>
      </c>
      <c r="L1035" s="159">
        <f t="shared" si="146"/>
        <v>7</v>
      </c>
      <c r="M1035" s="9"/>
      <c r="S1035" s="88" t="s">
        <v>8761</v>
      </c>
      <c r="T1035" s="89">
        <v>2</v>
      </c>
      <c r="U1035" s="89">
        <v>4</v>
      </c>
      <c r="V1035" s="89">
        <v>4</v>
      </c>
      <c r="W1035" s="89">
        <v>16</v>
      </c>
      <c r="X1035" s="89">
        <v>5</v>
      </c>
      <c r="Y1035" s="89">
        <v>5</v>
      </c>
      <c r="Z1035" s="11">
        <f t="shared" si="147"/>
        <v>36</v>
      </c>
    </row>
    <row r="1036" spans="1:26" x14ac:dyDescent="0.25">
      <c r="A1036" s="160" t="s">
        <v>9808</v>
      </c>
      <c r="B1036" s="160" t="s">
        <v>6281</v>
      </c>
      <c r="C1036" s="110">
        <v>1</v>
      </c>
      <c r="D1036" s="16">
        <v>1</v>
      </c>
      <c r="E1036" s="166">
        <v>0</v>
      </c>
      <c r="F1036" s="110">
        <v>0</v>
      </c>
      <c r="G1036" s="110">
        <v>0</v>
      </c>
      <c r="H1036" s="110">
        <v>1</v>
      </c>
      <c r="I1036" s="110">
        <v>0</v>
      </c>
      <c r="J1036" s="110">
        <v>0</v>
      </c>
      <c r="K1036" s="110">
        <v>0</v>
      </c>
      <c r="L1036" s="159">
        <f t="shared" si="146"/>
        <v>1</v>
      </c>
      <c r="M1036" s="9">
        <v>8</v>
      </c>
      <c r="S1036" s="11" t="s">
        <v>8762</v>
      </c>
      <c r="T1036" s="16">
        <v>14</v>
      </c>
      <c r="U1036" s="16">
        <v>13</v>
      </c>
      <c r="V1036" s="16">
        <v>4</v>
      </c>
      <c r="W1036" s="16">
        <v>33</v>
      </c>
      <c r="X1036" s="16">
        <v>54</v>
      </c>
      <c r="Y1036" s="16">
        <v>5</v>
      </c>
      <c r="Z1036" s="11">
        <f t="shared" si="147"/>
        <v>123</v>
      </c>
    </row>
    <row r="1037" spans="1:26" x14ac:dyDescent="0.25">
      <c r="A1037" s="158" t="s">
        <v>95</v>
      </c>
      <c r="B1037" s="158" t="s">
        <v>6281</v>
      </c>
      <c r="C1037" s="112">
        <v>4</v>
      </c>
      <c r="D1037" s="89">
        <v>4</v>
      </c>
      <c r="E1037" s="112">
        <v>0</v>
      </c>
      <c r="F1037" s="112">
        <v>1</v>
      </c>
      <c r="G1037" s="112">
        <v>0</v>
      </c>
      <c r="H1037" s="112">
        <v>3</v>
      </c>
      <c r="I1037" s="112">
        <v>0</v>
      </c>
      <c r="J1037" s="112">
        <v>0</v>
      </c>
      <c r="K1037" s="112">
        <v>0</v>
      </c>
      <c r="L1037" s="159">
        <f t="shared" si="146"/>
        <v>4</v>
      </c>
      <c r="M1037" s="9"/>
      <c r="S1037" s="88" t="s">
        <v>8763</v>
      </c>
      <c r="T1037" s="89">
        <v>83</v>
      </c>
      <c r="U1037" s="89">
        <v>201</v>
      </c>
      <c r="V1037" s="89">
        <v>116</v>
      </c>
      <c r="W1037" s="89">
        <v>162</v>
      </c>
      <c r="X1037" s="89">
        <v>827</v>
      </c>
      <c r="Y1037" s="89">
        <v>5</v>
      </c>
      <c r="Z1037" s="11">
        <f t="shared" si="147"/>
        <v>1394</v>
      </c>
    </row>
    <row r="1038" spans="1:26" x14ac:dyDescent="0.25">
      <c r="A1038" s="158" t="s">
        <v>95</v>
      </c>
      <c r="B1038" s="158" t="s">
        <v>7432</v>
      </c>
      <c r="C1038" s="112">
        <v>1</v>
      </c>
      <c r="D1038" s="89">
        <v>1</v>
      </c>
      <c r="E1038" s="112">
        <v>0</v>
      </c>
      <c r="F1038" s="112">
        <v>0</v>
      </c>
      <c r="G1038" s="112">
        <v>0</v>
      </c>
      <c r="H1038" s="112">
        <v>1</v>
      </c>
      <c r="I1038" s="112">
        <v>0</v>
      </c>
      <c r="J1038" s="112">
        <v>0</v>
      </c>
      <c r="K1038" s="112">
        <v>0</v>
      </c>
      <c r="L1038" s="159">
        <f t="shared" si="146"/>
        <v>1</v>
      </c>
      <c r="M1038" s="9"/>
      <c r="S1038" s="11" t="s">
        <v>8764</v>
      </c>
      <c r="T1038" s="16">
        <v>1</v>
      </c>
      <c r="U1038" s="16">
        <v>0</v>
      </c>
      <c r="V1038" s="16">
        <v>0</v>
      </c>
      <c r="W1038" s="16">
        <v>109</v>
      </c>
      <c r="X1038" s="16">
        <v>16</v>
      </c>
      <c r="Y1038" s="16">
        <v>3</v>
      </c>
      <c r="Z1038" s="11">
        <f t="shared" si="147"/>
        <v>129</v>
      </c>
    </row>
    <row r="1039" spans="1:26" x14ac:dyDescent="0.25">
      <c r="A1039" s="158" t="s">
        <v>95</v>
      </c>
      <c r="B1039" s="158" t="s">
        <v>1728</v>
      </c>
      <c r="C1039" s="112">
        <v>31</v>
      </c>
      <c r="D1039" s="89">
        <v>31</v>
      </c>
      <c r="E1039" s="112">
        <v>2</v>
      </c>
      <c r="F1039" s="112">
        <v>3</v>
      </c>
      <c r="G1039" s="112">
        <v>4</v>
      </c>
      <c r="H1039" s="112">
        <v>12</v>
      </c>
      <c r="I1039" s="112">
        <v>5</v>
      </c>
      <c r="J1039" s="112">
        <v>5</v>
      </c>
      <c r="K1039" s="112">
        <v>0</v>
      </c>
      <c r="L1039" s="159">
        <f t="shared" si="146"/>
        <v>31</v>
      </c>
      <c r="M1039" s="9">
        <f>SUM(L1037:L1039)</f>
        <v>36</v>
      </c>
      <c r="T1039" s="7">
        <f t="shared" ref="T1039:Y1039" si="148">SUM(T1030:T1038)</f>
        <v>100</v>
      </c>
      <c r="U1039" s="7">
        <f t="shared" si="148"/>
        <v>219</v>
      </c>
      <c r="V1039" s="7">
        <f t="shared" si="148"/>
        <v>144</v>
      </c>
      <c r="W1039" s="7">
        <f t="shared" si="148"/>
        <v>326</v>
      </c>
      <c r="X1039" s="7">
        <f t="shared" si="148"/>
        <v>902</v>
      </c>
      <c r="Y1039" s="7">
        <f t="shared" si="148"/>
        <v>18</v>
      </c>
      <c r="Z1039" s="11">
        <f t="shared" si="147"/>
        <v>1709</v>
      </c>
    </row>
    <row r="1040" spans="1:26" x14ac:dyDescent="0.25">
      <c r="A1040" s="160" t="s">
        <v>2145</v>
      </c>
      <c r="B1040" s="160" t="s">
        <v>6281</v>
      </c>
      <c r="C1040" s="113">
        <v>24</v>
      </c>
      <c r="D1040" s="16">
        <v>24</v>
      </c>
      <c r="E1040" s="113">
        <v>2</v>
      </c>
      <c r="F1040" s="113">
        <v>3</v>
      </c>
      <c r="G1040" s="113">
        <v>0</v>
      </c>
      <c r="H1040" s="113">
        <v>14</v>
      </c>
      <c r="I1040" s="113">
        <v>0</v>
      </c>
      <c r="J1040" s="113">
        <v>5</v>
      </c>
      <c r="K1040" s="113">
        <v>0</v>
      </c>
      <c r="L1040" s="159">
        <f t="shared" si="146"/>
        <v>24</v>
      </c>
      <c r="M1040" s="9"/>
    </row>
    <row r="1041" spans="1:27" x14ac:dyDescent="0.25">
      <c r="A1041" s="160" t="s">
        <v>2145</v>
      </c>
      <c r="B1041" s="160" t="s">
        <v>1728</v>
      </c>
      <c r="C1041" s="113">
        <v>99</v>
      </c>
      <c r="D1041" s="16">
        <v>99</v>
      </c>
      <c r="E1041" s="113">
        <v>12</v>
      </c>
      <c r="F1041" s="113">
        <v>10</v>
      </c>
      <c r="G1041" s="113">
        <v>4</v>
      </c>
      <c r="H1041" s="113">
        <v>19</v>
      </c>
      <c r="I1041" s="113">
        <v>54</v>
      </c>
      <c r="J1041" s="113">
        <v>0</v>
      </c>
      <c r="K1041" s="113">
        <v>0</v>
      </c>
      <c r="L1041" s="159">
        <f t="shared" si="146"/>
        <v>99</v>
      </c>
      <c r="M1041" s="9">
        <f>SUM(L1040:L1041)</f>
        <v>123</v>
      </c>
    </row>
    <row r="1042" spans="1:27" x14ac:dyDescent="0.25">
      <c r="A1042" s="158" t="s">
        <v>2220</v>
      </c>
      <c r="B1042" s="158" t="s">
        <v>6281</v>
      </c>
      <c r="C1042" s="112">
        <v>58</v>
      </c>
      <c r="D1042" s="89">
        <v>58</v>
      </c>
      <c r="E1042" s="112">
        <v>14</v>
      </c>
      <c r="F1042" s="112">
        <v>11</v>
      </c>
      <c r="G1042" s="112">
        <v>0</v>
      </c>
      <c r="H1042" s="112">
        <v>28</v>
      </c>
      <c r="I1042" s="112">
        <v>0</v>
      </c>
      <c r="J1042" s="112">
        <v>5</v>
      </c>
      <c r="K1042" s="112">
        <v>0</v>
      </c>
      <c r="L1042" s="159">
        <f t="shared" si="146"/>
        <v>58</v>
      </c>
      <c r="M1042" s="9"/>
    </row>
    <row r="1043" spans="1:27" x14ac:dyDescent="0.25">
      <c r="A1043" s="158" t="s">
        <v>2220</v>
      </c>
      <c r="B1043" s="158" t="s">
        <v>2105</v>
      </c>
      <c r="C1043" s="112">
        <v>42</v>
      </c>
      <c r="D1043" s="89">
        <v>41</v>
      </c>
      <c r="E1043" s="112">
        <v>0</v>
      </c>
      <c r="F1043" s="112">
        <v>0</v>
      </c>
      <c r="G1043" s="112">
        <v>0</v>
      </c>
      <c r="H1043" s="112">
        <v>23</v>
      </c>
      <c r="I1043" s="112">
        <v>18</v>
      </c>
      <c r="J1043" s="112">
        <v>0</v>
      </c>
      <c r="K1043" s="112">
        <v>0</v>
      </c>
      <c r="L1043" s="159">
        <f t="shared" si="146"/>
        <v>41</v>
      </c>
      <c r="M1043" s="9"/>
      <c r="S1043" s="11" t="s">
        <v>9786</v>
      </c>
      <c r="T1043" s="11" t="s">
        <v>195</v>
      </c>
      <c r="U1043" s="11" t="s">
        <v>140</v>
      </c>
      <c r="V1043" s="11" t="s">
        <v>157</v>
      </c>
      <c r="W1043" s="11" t="s">
        <v>89</v>
      </c>
      <c r="X1043" s="11" t="s">
        <v>343</v>
      </c>
      <c r="Y1043" s="11" t="s">
        <v>8745</v>
      </c>
      <c r="Z1043" s="11" t="s">
        <v>8746</v>
      </c>
    </row>
    <row r="1044" spans="1:27" x14ac:dyDescent="0.25">
      <c r="A1044" s="158" t="s">
        <v>2220</v>
      </c>
      <c r="B1044" s="158" t="s">
        <v>7432</v>
      </c>
      <c r="C1044" s="112">
        <v>2</v>
      </c>
      <c r="D1044" s="89">
        <v>2</v>
      </c>
      <c r="E1044" s="112">
        <v>0</v>
      </c>
      <c r="F1044" s="112">
        <v>1</v>
      </c>
      <c r="G1044" s="112">
        <v>0</v>
      </c>
      <c r="H1044" s="112">
        <v>1</v>
      </c>
      <c r="I1044" s="112">
        <v>0</v>
      </c>
      <c r="J1044" s="112">
        <v>0</v>
      </c>
      <c r="K1044" s="112">
        <v>0</v>
      </c>
      <c r="L1044" s="159">
        <f t="shared" si="146"/>
        <v>2</v>
      </c>
      <c r="M1044" s="9"/>
      <c r="S1044" s="11" t="s">
        <v>8756</v>
      </c>
      <c r="T1044" s="16">
        <v>0</v>
      </c>
      <c r="U1044" s="16">
        <v>0</v>
      </c>
      <c r="V1044" s="16">
        <v>0</v>
      </c>
      <c r="W1044" s="16">
        <v>0</v>
      </c>
      <c r="X1044" s="16">
        <v>0</v>
      </c>
      <c r="Y1044" s="16">
        <v>0</v>
      </c>
      <c r="Z1044" s="11">
        <f t="shared" ref="Z1044:Z1053" si="149">SUM(T1044:Y1044)</f>
        <v>0</v>
      </c>
    </row>
    <row r="1045" spans="1:27" x14ac:dyDescent="0.25">
      <c r="A1045" s="158" t="s">
        <v>2220</v>
      </c>
      <c r="B1045" s="158" t="s">
        <v>1728</v>
      </c>
      <c r="C1045" s="112">
        <v>1324</v>
      </c>
      <c r="D1045" s="89">
        <v>1293</v>
      </c>
      <c r="E1045" s="112">
        <v>69</v>
      </c>
      <c r="F1045" s="112">
        <v>189</v>
      </c>
      <c r="G1045" s="112">
        <v>116</v>
      </c>
      <c r="H1045" s="112">
        <v>110</v>
      </c>
      <c r="I1045" s="112">
        <v>809</v>
      </c>
      <c r="J1045" s="112">
        <v>0</v>
      </c>
      <c r="K1045" s="112">
        <v>0</v>
      </c>
      <c r="L1045" s="159">
        <f t="shared" si="146"/>
        <v>1293</v>
      </c>
      <c r="M1045" s="9">
        <f>SUM(L1042:L1045)</f>
        <v>1394</v>
      </c>
      <c r="S1045" s="88" t="s">
        <v>8757</v>
      </c>
      <c r="T1045" s="89">
        <v>0</v>
      </c>
      <c r="U1045" s="89">
        <v>0</v>
      </c>
      <c r="V1045" s="89">
        <v>0</v>
      </c>
      <c r="W1045" s="90">
        <v>0</v>
      </c>
      <c r="X1045" s="89">
        <v>0</v>
      </c>
      <c r="Y1045" s="89">
        <v>0</v>
      </c>
      <c r="Z1045" s="11">
        <f t="shared" si="149"/>
        <v>0</v>
      </c>
    </row>
    <row r="1046" spans="1:27" x14ac:dyDescent="0.25">
      <c r="A1046" s="160" t="s">
        <v>1314</v>
      </c>
      <c r="B1046" s="160" t="s">
        <v>6281</v>
      </c>
      <c r="C1046" s="113">
        <v>103</v>
      </c>
      <c r="D1046" s="16">
        <v>103</v>
      </c>
      <c r="E1046" s="113">
        <v>0</v>
      </c>
      <c r="F1046" s="113">
        <v>0</v>
      </c>
      <c r="G1046" s="113">
        <v>0</v>
      </c>
      <c r="H1046" s="113">
        <v>103</v>
      </c>
      <c r="I1046" s="113">
        <v>0</v>
      </c>
      <c r="J1046" s="113">
        <v>0</v>
      </c>
      <c r="K1046" s="113">
        <v>0</v>
      </c>
      <c r="L1046" s="159">
        <f t="shared" si="146"/>
        <v>103</v>
      </c>
      <c r="S1046" s="11" t="s">
        <v>8758</v>
      </c>
      <c r="T1046" s="110">
        <v>0</v>
      </c>
      <c r="U1046" s="110">
        <v>0</v>
      </c>
      <c r="V1046" s="110">
        <v>0</v>
      </c>
      <c r="W1046" s="16">
        <v>1</v>
      </c>
      <c r="X1046" s="110">
        <v>0</v>
      </c>
      <c r="Y1046" s="110">
        <v>0</v>
      </c>
      <c r="Z1046" s="11">
        <f t="shared" si="149"/>
        <v>1</v>
      </c>
    </row>
    <row r="1047" spans="1:27" x14ac:dyDescent="0.25">
      <c r="A1047" s="160" t="s">
        <v>1314</v>
      </c>
      <c r="B1047" s="160" t="s">
        <v>2105</v>
      </c>
      <c r="C1047" s="113">
        <v>5</v>
      </c>
      <c r="D1047" s="16">
        <v>5</v>
      </c>
      <c r="E1047" s="113">
        <v>0</v>
      </c>
      <c r="F1047" s="113">
        <v>0</v>
      </c>
      <c r="G1047" s="113">
        <v>0</v>
      </c>
      <c r="H1047" s="113">
        <v>5</v>
      </c>
      <c r="I1047" s="113">
        <v>0</v>
      </c>
      <c r="J1047" s="113">
        <v>0</v>
      </c>
      <c r="K1047" s="113">
        <v>0</v>
      </c>
      <c r="L1047" s="159">
        <f t="shared" si="146"/>
        <v>5</v>
      </c>
      <c r="S1047" s="88" t="s">
        <v>8759</v>
      </c>
      <c r="T1047" s="111">
        <v>0</v>
      </c>
      <c r="U1047" s="111">
        <v>0</v>
      </c>
      <c r="V1047" s="111">
        <v>0</v>
      </c>
      <c r="W1047" s="111">
        <v>1</v>
      </c>
      <c r="X1047" s="111">
        <v>0</v>
      </c>
      <c r="Y1047" s="111">
        <v>0</v>
      </c>
      <c r="Z1047" s="11">
        <f t="shared" si="149"/>
        <v>1</v>
      </c>
    </row>
    <row r="1048" spans="1:27" x14ac:dyDescent="0.25">
      <c r="A1048" s="160" t="s">
        <v>1314</v>
      </c>
      <c r="B1048" s="160" t="s">
        <v>1728</v>
      </c>
      <c r="C1048" s="113">
        <v>21</v>
      </c>
      <c r="D1048" s="16">
        <v>21</v>
      </c>
      <c r="E1048" s="113">
        <v>1</v>
      </c>
      <c r="F1048" s="113">
        <v>0</v>
      </c>
      <c r="G1048" s="113">
        <v>0</v>
      </c>
      <c r="H1048" s="113">
        <v>1</v>
      </c>
      <c r="I1048" s="113">
        <v>16</v>
      </c>
      <c r="J1048" s="113">
        <v>3</v>
      </c>
      <c r="K1048" s="113"/>
      <c r="L1048" s="159">
        <f t="shared" si="146"/>
        <v>21</v>
      </c>
      <c r="M1048" s="9">
        <f>SUM(L1046:L1048)</f>
        <v>129</v>
      </c>
      <c r="S1048" s="94" t="s">
        <v>8760</v>
      </c>
      <c r="T1048" s="95">
        <v>0</v>
      </c>
      <c r="U1048" s="95">
        <v>0</v>
      </c>
      <c r="V1048" s="95">
        <v>0</v>
      </c>
      <c r="W1048" s="95">
        <v>1</v>
      </c>
      <c r="X1048" s="95">
        <v>0</v>
      </c>
      <c r="Y1048" s="95">
        <v>0</v>
      </c>
      <c r="Z1048" s="94">
        <f t="shared" si="149"/>
        <v>1</v>
      </c>
    </row>
    <row r="1049" spans="1:27" x14ac:dyDescent="0.25">
      <c r="A1049" s="100" t="s">
        <v>9787</v>
      </c>
      <c r="B1049" s="161"/>
      <c r="C1049" s="161">
        <v>1741</v>
      </c>
      <c r="D1049" s="161">
        <v>1709</v>
      </c>
      <c r="E1049" s="161">
        <f t="shared" ref="E1049:M1049" si="150">SUM(E1029:E1048)</f>
        <v>100</v>
      </c>
      <c r="F1049" s="161">
        <f t="shared" si="150"/>
        <v>219</v>
      </c>
      <c r="G1049" s="161">
        <f t="shared" si="150"/>
        <v>144</v>
      </c>
      <c r="H1049" s="161">
        <f t="shared" si="150"/>
        <v>326</v>
      </c>
      <c r="I1049" s="161">
        <f t="shared" si="150"/>
        <v>902</v>
      </c>
      <c r="J1049" s="161">
        <f t="shared" si="150"/>
        <v>18</v>
      </c>
      <c r="K1049" s="161">
        <f t="shared" si="150"/>
        <v>0</v>
      </c>
      <c r="L1049" s="161">
        <f t="shared" si="150"/>
        <v>1709</v>
      </c>
      <c r="M1049" s="9">
        <f t="shared" si="150"/>
        <v>1709</v>
      </c>
      <c r="S1049" s="88" t="s">
        <v>8761</v>
      </c>
      <c r="T1049" s="112">
        <v>0</v>
      </c>
      <c r="U1049" s="112">
        <v>1</v>
      </c>
      <c r="V1049" s="112">
        <v>0</v>
      </c>
      <c r="W1049" s="112">
        <v>3</v>
      </c>
      <c r="X1049" s="112">
        <v>0</v>
      </c>
      <c r="Y1049" s="112">
        <v>0</v>
      </c>
      <c r="Z1049" s="11">
        <f t="shared" si="149"/>
        <v>4</v>
      </c>
    </row>
    <row r="1050" spans="1:27" x14ac:dyDescent="0.25">
      <c r="I1050" s="7" t="s">
        <v>9944</v>
      </c>
      <c r="S1050" s="11" t="s">
        <v>8762</v>
      </c>
      <c r="T1050" s="113">
        <v>2</v>
      </c>
      <c r="U1050" s="113">
        <v>3</v>
      </c>
      <c r="V1050" s="113">
        <v>0</v>
      </c>
      <c r="W1050" s="113">
        <v>14</v>
      </c>
      <c r="X1050" s="113">
        <v>0</v>
      </c>
      <c r="Y1050" s="113">
        <v>5</v>
      </c>
      <c r="Z1050" s="11">
        <f t="shared" si="149"/>
        <v>24</v>
      </c>
    </row>
    <row r="1051" spans="1:27" x14ac:dyDescent="0.25">
      <c r="S1051" s="88" t="s">
        <v>8763</v>
      </c>
      <c r="T1051" s="112">
        <v>14</v>
      </c>
      <c r="U1051" s="112">
        <v>11</v>
      </c>
      <c r="V1051" s="112">
        <v>0</v>
      </c>
      <c r="W1051" s="112">
        <v>28</v>
      </c>
      <c r="X1051" s="112">
        <v>0</v>
      </c>
      <c r="Y1051" s="112">
        <v>5</v>
      </c>
      <c r="Z1051" s="11">
        <f t="shared" si="149"/>
        <v>58</v>
      </c>
    </row>
    <row r="1052" spans="1:27" x14ac:dyDescent="0.25">
      <c r="S1052" s="11" t="s">
        <v>8764</v>
      </c>
      <c r="T1052" s="113">
        <v>0</v>
      </c>
      <c r="U1052" s="113">
        <v>0</v>
      </c>
      <c r="V1052" s="113">
        <v>0</v>
      </c>
      <c r="W1052" s="113">
        <v>103</v>
      </c>
      <c r="X1052" s="113">
        <v>0</v>
      </c>
      <c r="Y1052" s="113">
        <v>0</v>
      </c>
      <c r="Z1052" s="11">
        <f t="shared" si="149"/>
        <v>103</v>
      </c>
      <c r="AA1052" s="7">
        <f>SUM(Z1044:Z1052)</f>
        <v>192</v>
      </c>
    </row>
    <row r="1053" spans="1:27" x14ac:dyDescent="0.25">
      <c r="T1053" s="137">
        <f t="shared" ref="T1053:Y1053" si="151">SUM(T1044:T1052)</f>
        <v>16</v>
      </c>
      <c r="U1053" s="137">
        <f t="shared" si="151"/>
        <v>15</v>
      </c>
      <c r="V1053" s="137">
        <f t="shared" si="151"/>
        <v>0</v>
      </c>
      <c r="W1053" s="137">
        <f t="shared" si="151"/>
        <v>151</v>
      </c>
      <c r="X1053" s="137">
        <f t="shared" si="151"/>
        <v>0</v>
      </c>
      <c r="Y1053" s="137">
        <f t="shared" si="151"/>
        <v>10</v>
      </c>
      <c r="Z1053" s="94">
        <f t="shared" si="149"/>
        <v>192</v>
      </c>
    </row>
    <row r="1057" spans="19:27" x14ac:dyDescent="0.25">
      <c r="S1057" s="11" t="s">
        <v>9788</v>
      </c>
      <c r="T1057" s="11" t="s">
        <v>195</v>
      </c>
      <c r="U1057" s="11" t="s">
        <v>140</v>
      </c>
      <c r="V1057" s="11" t="s">
        <v>157</v>
      </c>
      <c r="W1057" s="11" t="s">
        <v>89</v>
      </c>
      <c r="X1057" s="11" t="s">
        <v>343</v>
      </c>
      <c r="Y1057" s="11" t="s">
        <v>8745</v>
      </c>
      <c r="Z1057" s="11" t="s">
        <v>9789</v>
      </c>
    </row>
    <row r="1058" spans="19:27" x14ac:dyDescent="0.25">
      <c r="S1058" s="11" t="s">
        <v>8756</v>
      </c>
      <c r="T1058" s="16">
        <v>0</v>
      </c>
      <c r="U1058" s="16">
        <v>0</v>
      </c>
      <c r="V1058" s="16">
        <v>4</v>
      </c>
      <c r="W1058" s="16">
        <v>0</v>
      </c>
      <c r="X1058" s="16">
        <v>0</v>
      </c>
      <c r="Y1058" s="16">
        <v>0</v>
      </c>
      <c r="Z1058" s="11">
        <f t="shared" ref="Z1058:Z1067" si="152">SUM(T1058:W1058)+Y1058</f>
        <v>4</v>
      </c>
      <c r="AA1058" s="11" t="s">
        <v>8756</v>
      </c>
    </row>
    <row r="1059" spans="19:27" x14ac:dyDescent="0.25">
      <c r="S1059" s="88" t="s">
        <v>8757</v>
      </c>
      <c r="T1059" s="89">
        <v>0</v>
      </c>
      <c r="U1059" s="89">
        <v>0</v>
      </c>
      <c r="V1059" s="89">
        <v>4</v>
      </c>
      <c r="W1059" s="89">
        <v>1</v>
      </c>
      <c r="X1059" s="89">
        <v>0</v>
      </c>
      <c r="Y1059" s="89">
        <v>0</v>
      </c>
      <c r="Z1059" s="11">
        <f t="shared" si="152"/>
        <v>5</v>
      </c>
      <c r="AA1059" s="88" t="s">
        <v>8757</v>
      </c>
    </row>
    <row r="1060" spans="19:27" x14ac:dyDescent="0.25">
      <c r="S1060" s="11" t="s">
        <v>8758</v>
      </c>
      <c r="T1060" s="16">
        <v>0</v>
      </c>
      <c r="U1060" s="16">
        <v>0</v>
      </c>
      <c r="V1060" s="16">
        <v>4</v>
      </c>
      <c r="W1060" s="16">
        <v>0</v>
      </c>
      <c r="X1060" s="16">
        <v>0</v>
      </c>
      <c r="Y1060" s="16">
        <v>0</v>
      </c>
      <c r="Z1060" s="11">
        <f t="shared" si="152"/>
        <v>4</v>
      </c>
      <c r="AA1060" s="11" t="s">
        <v>8758</v>
      </c>
    </row>
    <row r="1061" spans="19:27" x14ac:dyDescent="0.25">
      <c r="S1061" s="88" t="s">
        <v>8759</v>
      </c>
      <c r="T1061" s="89">
        <v>0</v>
      </c>
      <c r="U1061" s="89">
        <v>0</v>
      </c>
      <c r="V1061" s="89">
        <v>4</v>
      </c>
      <c r="W1061" s="89">
        <v>0</v>
      </c>
      <c r="X1061" s="89">
        <v>0</v>
      </c>
      <c r="Y1061" s="89">
        <v>0</v>
      </c>
      <c r="Z1061" s="11">
        <f t="shared" si="152"/>
        <v>4</v>
      </c>
      <c r="AA1061" s="88" t="s">
        <v>8759</v>
      </c>
    </row>
    <row r="1062" spans="19:27" x14ac:dyDescent="0.25">
      <c r="S1062" s="11" t="s">
        <v>8760</v>
      </c>
      <c r="T1062" s="16">
        <v>0</v>
      </c>
      <c r="U1062" s="16">
        <v>1</v>
      </c>
      <c r="V1062" s="16">
        <v>4</v>
      </c>
      <c r="W1062" s="16">
        <v>2</v>
      </c>
      <c r="X1062" s="16">
        <v>0</v>
      </c>
      <c r="Y1062" s="16">
        <v>0</v>
      </c>
      <c r="Z1062" s="11">
        <f t="shared" si="152"/>
        <v>7</v>
      </c>
      <c r="AA1062" s="11" t="s">
        <v>8760</v>
      </c>
    </row>
    <row r="1063" spans="19:27" x14ac:dyDescent="0.25">
      <c r="S1063" s="88" t="s">
        <v>8761</v>
      </c>
      <c r="T1063" s="89">
        <v>2</v>
      </c>
      <c r="U1063" s="89">
        <v>3</v>
      </c>
      <c r="V1063" s="89">
        <v>4</v>
      </c>
      <c r="W1063" s="89">
        <v>13</v>
      </c>
      <c r="X1063" s="89">
        <v>5</v>
      </c>
      <c r="Y1063" s="89">
        <v>5</v>
      </c>
      <c r="Z1063" s="11">
        <f t="shared" si="152"/>
        <v>27</v>
      </c>
      <c r="AA1063" s="88" t="s">
        <v>8761</v>
      </c>
    </row>
    <row r="1064" spans="19:27" x14ac:dyDescent="0.25">
      <c r="S1064" s="11" t="s">
        <v>8762</v>
      </c>
      <c r="T1064" s="16">
        <v>12</v>
      </c>
      <c r="U1064" s="16">
        <v>10</v>
      </c>
      <c r="V1064" s="16">
        <v>4</v>
      </c>
      <c r="W1064" s="16">
        <v>19</v>
      </c>
      <c r="X1064" s="16">
        <v>54</v>
      </c>
      <c r="Y1064" s="16">
        <v>0</v>
      </c>
      <c r="Z1064" s="11">
        <f t="shared" si="152"/>
        <v>45</v>
      </c>
      <c r="AA1064" s="11" t="s">
        <v>8762</v>
      </c>
    </row>
    <row r="1065" spans="19:27" x14ac:dyDescent="0.25">
      <c r="S1065" s="88" t="s">
        <v>8763</v>
      </c>
      <c r="T1065" s="89">
        <v>69</v>
      </c>
      <c r="U1065" s="89">
        <v>190</v>
      </c>
      <c r="V1065" s="89">
        <v>116</v>
      </c>
      <c r="W1065" s="89">
        <v>134</v>
      </c>
      <c r="X1065" s="89">
        <v>827</v>
      </c>
      <c r="Y1065" s="89">
        <v>0</v>
      </c>
      <c r="Z1065" s="11">
        <f t="shared" si="152"/>
        <v>509</v>
      </c>
      <c r="AA1065" s="88" t="s">
        <v>8763</v>
      </c>
    </row>
    <row r="1066" spans="19:27" x14ac:dyDescent="0.25">
      <c r="S1066" s="11" t="s">
        <v>8764</v>
      </c>
      <c r="T1066" s="16">
        <v>1</v>
      </c>
      <c r="U1066" s="16">
        <v>0</v>
      </c>
      <c r="V1066" s="16">
        <v>0</v>
      </c>
      <c r="W1066" s="16">
        <v>6</v>
      </c>
      <c r="X1066" s="16">
        <v>16</v>
      </c>
      <c r="Y1066" s="16">
        <v>3</v>
      </c>
      <c r="Z1066" s="11">
        <f t="shared" si="152"/>
        <v>10</v>
      </c>
      <c r="AA1066" s="11" t="s">
        <v>8764</v>
      </c>
    </row>
    <row r="1067" spans="19:27" x14ac:dyDescent="0.25">
      <c r="T1067" s="7">
        <f t="shared" ref="T1067:Y1067" si="153">SUM(T1058:T1066)</f>
        <v>84</v>
      </c>
      <c r="U1067" s="7">
        <f t="shared" si="153"/>
        <v>204</v>
      </c>
      <c r="V1067" s="7">
        <f t="shared" si="153"/>
        <v>144</v>
      </c>
      <c r="W1067" s="7">
        <f t="shared" si="153"/>
        <v>175</v>
      </c>
      <c r="X1067" s="7">
        <f t="shared" si="153"/>
        <v>902</v>
      </c>
      <c r="Y1067" s="7">
        <f t="shared" si="153"/>
        <v>8</v>
      </c>
      <c r="Z1067" s="11">
        <f t="shared" si="152"/>
        <v>615</v>
      </c>
    </row>
    <row r="1068" spans="19:27" x14ac:dyDescent="0.25">
      <c r="Z1068" s="7">
        <f>SUM(Z1058:Z1066)</f>
        <v>615</v>
      </c>
    </row>
    <row r="1074" spans="1:26" ht="39.6" x14ac:dyDescent="0.25">
      <c r="A1074" s="75" t="s">
        <v>9891</v>
      </c>
      <c r="B1074" s="75" t="s">
        <v>8893</v>
      </c>
      <c r="C1074" s="75" t="s">
        <v>8743</v>
      </c>
      <c r="D1074" s="157" t="s">
        <v>9775</v>
      </c>
      <c r="E1074" s="76" t="s">
        <v>9776</v>
      </c>
      <c r="F1074" s="75" t="s">
        <v>9777</v>
      </c>
      <c r="G1074" s="75" t="s">
        <v>9778</v>
      </c>
      <c r="H1074" s="75" t="s">
        <v>9779</v>
      </c>
      <c r="I1074" s="75" t="s">
        <v>9780</v>
      </c>
      <c r="J1074" s="75" t="s">
        <v>9927</v>
      </c>
      <c r="K1074" s="77" t="s">
        <v>9781</v>
      </c>
      <c r="L1074" s="93" t="s">
        <v>9782</v>
      </c>
      <c r="M1074" s="13" t="s">
        <v>9945</v>
      </c>
      <c r="S1074" s="7" t="s">
        <v>9891</v>
      </c>
    </row>
    <row r="1075" spans="1:26" x14ac:dyDescent="0.25">
      <c r="A1075" s="160" t="s">
        <v>9808</v>
      </c>
      <c r="B1075" s="160" t="s">
        <v>1728</v>
      </c>
      <c r="C1075" s="162">
        <v>4</v>
      </c>
      <c r="D1075" s="16">
        <v>4</v>
      </c>
      <c r="E1075" s="163">
        <v>0</v>
      </c>
      <c r="F1075" s="162">
        <v>0</v>
      </c>
      <c r="G1075" s="162">
        <v>0</v>
      </c>
      <c r="H1075" s="162">
        <v>4</v>
      </c>
      <c r="I1075" s="162">
        <v>0</v>
      </c>
      <c r="J1075" s="162">
        <v>0</v>
      </c>
      <c r="K1075" s="162">
        <v>0</v>
      </c>
      <c r="L1075" s="159">
        <f t="shared" ref="L1075:L1089" si="154">SUM(E1075:K1075)</f>
        <v>4</v>
      </c>
      <c r="M1075" s="9">
        <v>4</v>
      </c>
      <c r="S1075" s="11" t="s">
        <v>9784</v>
      </c>
      <c r="T1075" s="11" t="s">
        <v>195</v>
      </c>
      <c r="U1075" s="11" t="s">
        <v>140</v>
      </c>
      <c r="V1075" s="11" t="s">
        <v>157</v>
      </c>
      <c r="W1075" s="11" t="s">
        <v>89</v>
      </c>
      <c r="X1075" s="11" t="s">
        <v>343</v>
      </c>
      <c r="Y1075" s="11" t="s">
        <v>8745</v>
      </c>
      <c r="Z1075" s="11" t="s">
        <v>8746</v>
      </c>
    </row>
    <row r="1076" spans="1:26" x14ac:dyDescent="0.25">
      <c r="A1076" s="164" t="s">
        <v>95</v>
      </c>
      <c r="B1076" s="164" t="s">
        <v>6281</v>
      </c>
      <c r="C1076" s="111">
        <v>4</v>
      </c>
      <c r="D1076" s="89">
        <v>4</v>
      </c>
      <c r="E1076" s="165">
        <v>0</v>
      </c>
      <c r="F1076" s="111">
        <v>0</v>
      </c>
      <c r="G1076" s="111">
        <v>0</v>
      </c>
      <c r="H1076" s="111">
        <v>4</v>
      </c>
      <c r="I1076" s="111">
        <v>0</v>
      </c>
      <c r="J1076" s="111">
        <v>0</v>
      </c>
      <c r="K1076" s="111">
        <v>0</v>
      </c>
      <c r="L1076" s="159">
        <f t="shared" si="154"/>
        <v>4</v>
      </c>
      <c r="M1076" s="9"/>
      <c r="S1076" s="11" t="s">
        <v>8756</v>
      </c>
      <c r="T1076" s="16">
        <v>0</v>
      </c>
      <c r="U1076" s="16">
        <v>0</v>
      </c>
      <c r="V1076" s="16">
        <v>0</v>
      </c>
      <c r="W1076" s="16">
        <v>0</v>
      </c>
      <c r="X1076" s="16">
        <v>0</v>
      </c>
      <c r="Y1076" s="16">
        <v>0</v>
      </c>
      <c r="Z1076" s="11">
        <f t="shared" ref="Z1076:Z1085" si="155">SUM(T1076:Y1076)</f>
        <v>0</v>
      </c>
    </row>
    <row r="1077" spans="1:26" x14ac:dyDescent="0.25">
      <c r="A1077" s="158" t="s">
        <v>95</v>
      </c>
      <c r="B1077" s="158" t="s">
        <v>2105</v>
      </c>
      <c r="C1077" s="112">
        <v>1</v>
      </c>
      <c r="D1077" s="89">
        <v>1</v>
      </c>
      <c r="E1077" s="112">
        <v>0</v>
      </c>
      <c r="F1077" s="112">
        <v>0</v>
      </c>
      <c r="G1077" s="112">
        <v>0</v>
      </c>
      <c r="H1077" s="112">
        <v>1</v>
      </c>
      <c r="I1077" s="112">
        <v>0</v>
      </c>
      <c r="J1077" s="112">
        <v>0</v>
      </c>
      <c r="K1077" s="112">
        <v>0</v>
      </c>
      <c r="L1077" s="159">
        <f t="shared" si="154"/>
        <v>1</v>
      </c>
      <c r="M1077" s="9"/>
      <c r="S1077" s="88" t="s">
        <v>8757</v>
      </c>
      <c r="T1077" s="89">
        <v>0</v>
      </c>
      <c r="U1077" s="89">
        <v>0</v>
      </c>
      <c r="V1077" s="89">
        <v>0</v>
      </c>
      <c r="W1077" s="89">
        <v>0</v>
      </c>
      <c r="X1077" s="89">
        <v>0</v>
      </c>
      <c r="Y1077" s="89">
        <v>0</v>
      </c>
      <c r="Z1077" s="11">
        <f t="shared" si="155"/>
        <v>0</v>
      </c>
    </row>
    <row r="1078" spans="1:26" x14ac:dyDescent="0.25">
      <c r="A1078" s="158" t="s">
        <v>95</v>
      </c>
      <c r="B1078" s="158" t="s">
        <v>7432</v>
      </c>
      <c r="C1078" s="112">
        <v>1</v>
      </c>
      <c r="D1078" s="89">
        <v>1</v>
      </c>
      <c r="E1078" s="112">
        <v>0</v>
      </c>
      <c r="F1078" s="112">
        <v>0</v>
      </c>
      <c r="G1078" s="112">
        <v>0</v>
      </c>
      <c r="H1078" s="112">
        <v>1</v>
      </c>
      <c r="I1078" s="112">
        <v>0</v>
      </c>
      <c r="J1078" s="112">
        <v>0</v>
      </c>
      <c r="K1078" s="112">
        <v>0</v>
      </c>
      <c r="L1078" s="159">
        <f t="shared" si="154"/>
        <v>1</v>
      </c>
      <c r="M1078" s="9"/>
      <c r="S1078" s="11" t="s">
        <v>8758</v>
      </c>
      <c r="T1078" s="16">
        <v>0</v>
      </c>
      <c r="U1078" s="16">
        <v>0</v>
      </c>
      <c r="V1078" s="16">
        <v>0</v>
      </c>
      <c r="W1078" s="16">
        <v>0</v>
      </c>
      <c r="X1078" s="16">
        <v>0</v>
      </c>
      <c r="Y1078" s="16">
        <v>0</v>
      </c>
      <c r="Z1078" s="11">
        <f t="shared" si="155"/>
        <v>0</v>
      </c>
    </row>
    <row r="1079" spans="1:26" x14ac:dyDescent="0.25">
      <c r="A1079" s="158" t="s">
        <v>95</v>
      </c>
      <c r="B1079" s="158" t="s">
        <v>1728</v>
      </c>
      <c r="C1079" s="112">
        <v>27</v>
      </c>
      <c r="D1079" s="89">
        <v>27</v>
      </c>
      <c r="E1079" s="112">
        <v>1</v>
      </c>
      <c r="F1079" s="112">
        <v>6</v>
      </c>
      <c r="G1079" s="112">
        <v>1</v>
      </c>
      <c r="H1079" s="112">
        <v>18</v>
      </c>
      <c r="I1079" s="112">
        <v>1</v>
      </c>
      <c r="J1079" s="112">
        <v>0</v>
      </c>
      <c r="K1079" s="112">
        <v>0</v>
      </c>
      <c r="L1079" s="159">
        <f t="shared" si="154"/>
        <v>27</v>
      </c>
      <c r="M1079" s="9">
        <f>SUM(L1076:L1079)</f>
        <v>33</v>
      </c>
      <c r="S1079" s="88" t="s">
        <v>8759</v>
      </c>
      <c r="T1079" s="89">
        <v>0</v>
      </c>
      <c r="U1079" s="89">
        <v>0</v>
      </c>
      <c r="V1079" s="89">
        <v>0</v>
      </c>
      <c r="W1079" s="89">
        <v>0</v>
      </c>
      <c r="X1079" s="89">
        <v>0</v>
      </c>
      <c r="Y1079" s="89">
        <v>0</v>
      </c>
      <c r="Z1079" s="11">
        <f t="shared" si="155"/>
        <v>0</v>
      </c>
    </row>
    <row r="1080" spans="1:26" x14ac:dyDescent="0.25">
      <c r="A1080" s="160" t="s">
        <v>2145</v>
      </c>
      <c r="B1080" s="160" t="s">
        <v>6281</v>
      </c>
      <c r="C1080" s="113">
        <v>27</v>
      </c>
      <c r="D1080" s="16">
        <v>27</v>
      </c>
      <c r="E1080" s="113">
        <v>0</v>
      </c>
      <c r="F1080" s="113">
        <v>6</v>
      </c>
      <c r="G1080" s="113">
        <v>1</v>
      </c>
      <c r="H1080" s="113">
        <v>18</v>
      </c>
      <c r="I1080" s="113">
        <v>1</v>
      </c>
      <c r="J1080" s="113">
        <v>1</v>
      </c>
      <c r="K1080" s="113">
        <v>0</v>
      </c>
      <c r="L1080" s="159">
        <f t="shared" si="154"/>
        <v>27</v>
      </c>
      <c r="M1080" s="9"/>
      <c r="S1080" s="11" t="s">
        <v>8760</v>
      </c>
      <c r="T1080" s="16">
        <v>0</v>
      </c>
      <c r="U1080" s="16">
        <v>0</v>
      </c>
      <c r="V1080" s="16">
        <v>0</v>
      </c>
      <c r="W1080" s="16">
        <v>4</v>
      </c>
      <c r="X1080" s="16">
        <v>0</v>
      </c>
      <c r="Y1080" s="16">
        <v>0</v>
      </c>
      <c r="Z1080" s="11">
        <f t="shared" si="155"/>
        <v>4</v>
      </c>
    </row>
    <row r="1081" spans="1:26" x14ac:dyDescent="0.25">
      <c r="A1081" s="160" t="s">
        <v>2145</v>
      </c>
      <c r="B1081" s="160" t="s">
        <v>2105</v>
      </c>
      <c r="C1081" s="113">
        <v>6</v>
      </c>
      <c r="D1081" s="16">
        <v>6</v>
      </c>
      <c r="E1081" s="113">
        <v>0</v>
      </c>
      <c r="F1081" s="113">
        <v>0</v>
      </c>
      <c r="G1081" s="113">
        <v>0</v>
      </c>
      <c r="H1081" s="113">
        <v>2</v>
      </c>
      <c r="I1081" s="113">
        <v>4</v>
      </c>
      <c r="J1081" s="113">
        <v>0</v>
      </c>
      <c r="K1081" s="113">
        <v>0</v>
      </c>
      <c r="L1081" s="159">
        <f t="shared" si="154"/>
        <v>6</v>
      </c>
      <c r="M1081" s="9"/>
      <c r="S1081" s="88" t="s">
        <v>8761</v>
      </c>
      <c r="T1081" s="89">
        <v>1</v>
      </c>
      <c r="U1081" s="89">
        <v>6</v>
      </c>
      <c r="V1081" s="89">
        <v>1</v>
      </c>
      <c r="W1081" s="89">
        <v>24</v>
      </c>
      <c r="X1081" s="89">
        <v>1</v>
      </c>
      <c r="Y1081" s="89">
        <v>0</v>
      </c>
      <c r="Z1081" s="11">
        <f t="shared" si="155"/>
        <v>33</v>
      </c>
    </row>
    <row r="1082" spans="1:26" x14ac:dyDescent="0.25">
      <c r="A1082" s="160" t="s">
        <v>2145</v>
      </c>
      <c r="B1082" s="160" t="s">
        <v>1728</v>
      </c>
      <c r="C1082" s="113">
        <v>86</v>
      </c>
      <c r="D1082" s="16">
        <v>85</v>
      </c>
      <c r="E1082" s="113">
        <v>13</v>
      </c>
      <c r="F1082" s="113">
        <v>10</v>
      </c>
      <c r="G1082" s="113">
        <v>1</v>
      </c>
      <c r="H1082" s="113">
        <v>28</v>
      </c>
      <c r="I1082" s="113">
        <v>33</v>
      </c>
      <c r="J1082" s="113">
        <v>0</v>
      </c>
      <c r="K1082" s="113">
        <v>0</v>
      </c>
      <c r="L1082" s="159">
        <f t="shared" si="154"/>
        <v>85</v>
      </c>
      <c r="M1082" s="9">
        <f>SUM(L1080:L1082)</f>
        <v>118</v>
      </c>
      <c r="S1082" s="11" t="s">
        <v>8762</v>
      </c>
      <c r="T1082" s="16">
        <v>13</v>
      </c>
      <c r="U1082" s="16">
        <v>16</v>
      </c>
      <c r="V1082" s="16">
        <v>2</v>
      </c>
      <c r="W1082" s="16">
        <v>48</v>
      </c>
      <c r="X1082" s="16">
        <v>38</v>
      </c>
      <c r="Y1082" s="16">
        <v>1</v>
      </c>
      <c r="Z1082" s="11">
        <f t="shared" si="155"/>
        <v>118</v>
      </c>
    </row>
    <row r="1083" spans="1:26" x14ac:dyDescent="0.25">
      <c r="A1083" s="158" t="s">
        <v>2220</v>
      </c>
      <c r="B1083" s="158" t="s">
        <v>6281</v>
      </c>
      <c r="C1083" s="112">
        <v>68</v>
      </c>
      <c r="D1083" s="89">
        <v>68</v>
      </c>
      <c r="E1083" s="112">
        <v>13</v>
      </c>
      <c r="F1083" s="112">
        <v>13</v>
      </c>
      <c r="G1083" s="112">
        <v>1</v>
      </c>
      <c r="H1083" s="112">
        <v>38</v>
      </c>
      <c r="I1083" s="112">
        <v>2</v>
      </c>
      <c r="J1083" s="112">
        <v>1</v>
      </c>
      <c r="K1083" s="112">
        <v>0</v>
      </c>
      <c r="L1083" s="159">
        <f t="shared" si="154"/>
        <v>68</v>
      </c>
      <c r="M1083" s="9"/>
      <c r="S1083" s="88" t="s">
        <v>8763</v>
      </c>
      <c r="T1083" s="89">
        <v>48</v>
      </c>
      <c r="U1083" s="89">
        <v>524</v>
      </c>
      <c r="V1083" s="89">
        <v>79</v>
      </c>
      <c r="W1083" s="89">
        <v>260</v>
      </c>
      <c r="X1083" s="89">
        <v>869</v>
      </c>
      <c r="Y1083" s="89">
        <v>3</v>
      </c>
      <c r="Z1083" s="11">
        <f t="shared" si="155"/>
        <v>1783</v>
      </c>
    </row>
    <row r="1084" spans="1:26" x14ac:dyDescent="0.25">
      <c r="A1084" s="158" t="s">
        <v>2220</v>
      </c>
      <c r="B1084" s="158" t="s">
        <v>2105</v>
      </c>
      <c r="C1084" s="112">
        <v>127</v>
      </c>
      <c r="D1084" s="89">
        <v>121</v>
      </c>
      <c r="E1084" s="112">
        <v>0</v>
      </c>
      <c r="F1084" s="112">
        <v>11</v>
      </c>
      <c r="G1084" s="112">
        <v>3</v>
      </c>
      <c r="H1084" s="112">
        <v>96</v>
      </c>
      <c r="I1084" s="112">
        <v>11</v>
      </c>
      <c r="J1084" s="112">
        <v>0</v>
      </c>
      <c r="K1084" s="112">
        <v>0</v>
      </c>
      <c r="L1084" s="159">
        <f t="shared" si="154"/>
        <v>121</v>
      </c>
      <c r="M1084" s="9"/>
      <c r="S1084" s="11" t="s">
        <v>8764</v>
      </c>
      <c r="T1084" s="16">
        <v>0</v>
      </c>
      <c r="U1084" s="16">
        <v>0</v>
      </c>
      <c r="V1084" s="16">
        <v>0</v>
      </c>
      <c r="W1084" s="16">
        <v>30</v>
      </c>
      <c r="X1084" s="16">
        <v>0</v>
      </c>
      <c r="Y1084" s="16">
        <v>0</v>
      </c>
      <c r="Z1084" s="11">
        <f t="shared" si="155"/>
        <v>30</v>
      </c>
    </row>
    <row r="1085" spans="1:26" x14ac:dyDescent="0.25">
      <c r="A1085" s="158" t="s">
        <v>2220</v>
      </c>
      <c r="B1085" s="158" t="s">
        <v>8472</v>
      </c>
      <c r="C1085" s="112">
        <v>6</v>
      </c>
      <c r="D1085" s="89">
        <v>4</v>
      </c>
      <c r="E1085" s="112">
        <v>0</v>
      </c>
      <c r="F1085" s="112">
        <v>3</v>
      </c>
      <c r="G1085" s="112">
        <v>0</v>
      </c>
      <c r="H1085" s="112">
        <v>1</v>
      </c>
      <c r="I1085" s="112">
        <v>0</v>
      </c>
      <c r="J1085" s="112">
        <v>0</v>
      </c>
      <c r="K1085" s="112">
        <v>0</v>
      </c>
      <c r="L1085" s="159">
        <f t="shared" si="154"/>
        <v>4</v>
      </c>
      <c r="M1085" s="9"/>
      <c r="T1085" s="7">
        <f t="shared" ref="T1085:Y1085" si="156">SUM(T1076:T1084)</f>
        <v>62</v>
      </c>
      <c r="U1085" s="7">
        <f t="shared" si="156"/>
        <v>546</v>
      </c>
      <c r="V1085" s="7">
        <f t="shared" si="156"/>
        <v>82</v>
      </c>
      <c r="W1085" s="7">
        <f t="shared" si="156"/>
        <v>366</v>
      </c>
      <c r="X1085" s="7">
        <f t="shared" si="156"/>
        <v>908</v>
      </c>
      <c r="Y1085" s="7">
        <f t="shared" si="156"/>
        <v>4</v>
      </c>
      <c r="Z1085" s="11">
        <f t="shared" si="155"/>
        <v>1968</v>
      </c>
    </row>
    <row r="1086" spans="1:26" x14ac:dyDescent="0.25">
      <c r="A1086" s="158" t="s">
        <v>2220</v>
      </c>
      <c r="B1086" s="158" t="s">
        <v>7432</v>
      </c>
      <c r="C1086" s="112">
        <v>1</v>
      </c>
      <c r="D1086" s="89">
        <v>1</v>
      </c>
      <c r="E1086" s="112">
        <v>0</v>
      </c>
      <c r="F1086" s="112">
        <v>1</v>
      </c>
      <c r="G1086" s="112">
        <v>0</v>
      </c>
      <c r="H1086" s="112">
        <v>0</v>
      </c>
      <c r="I1086" s="112">
        <v>0</v>
      </c>
      <c r="J1086" s="112">
        <v>0</v>
      </c>
      <c r="K1086" s="112">
        <v>0</v>
      </c>
      <c r="L1086" s="159">
        <f t="shared" si="154"/>
        <v>1</v>
      </c>
      <c r="M1086" s="9"/>
    </row>
    <row r="1087" spans="1:26" x14ac:dyDescent="0.25">
      <c r="A1087" s="158" t="s">
        <v>2220</v>
      </c>
      <c r="B1087" s="158" t="s">
        <v>1728</v>
      </c>
      <c r="C1087" s="112">
        <v>1628</v>
      </c>
      <c r="D1087" s="89">
        <v>1589</v>
      </c>
      <c r="E1087" s="112">
        <v>35</v>
      </c>
      <c r="F1087" s="112">
        <v>496</v>
      </c>
      <c r="G1087" s="112">
        <v>75</v>
      </c>
      <c r="H1087" s="112">
        <v>125</v>
      </c>
      <c r="I1087" s="112">
        <v>856</v>
      </c>
      <c r="J1087" s="112">
        <v>2</v>
      </c>
      <c r="K1087" s="112">
        <v>0</v>
      </c>
      <c r="L1087" s="159">
        <f t="shared" si="154"/>
        <v>1589</v>
      </c>
      <c r="M1087" s="9">
        <f>SUM(L1083:L1087)</f>
        <v>1783</v>
      </c>
    </row>
    <row r="1088" spans="1:26" x14ac:dyDescent="0.25">
      <c r="A1088" s="160" t="s">
        <v>1314</v>
      </c>
      <c r="B1088" s="160" t="s">
        <v>2105</v>
      </c>
      <c r="C1088" s="113">
        <v>25</v>
      </c>
      <c r="D1088" s="16">
        <v>25</v>
      </c>
      <c r="E1088" s="113">
        <v>0</v>
      </c>
      <c r="F1088" s="113">
        <v>0</v>
      </c>
      <c r="G1088" s="113">
        <v>0</v>
      </c>
      <c r="H1088" s="113">
        <v>25</v>
      </c>
      <c r="I1088" s="113">
        <v>0</v>
      </c>
      <c r="J1088" s="113">
        <v>0</v>
      </c>
      <c r="K1088" s="113">
        <v>0</v>
      </c>
      <c r="L1088" s="159">
        <f t="shared" si="154"/>
        <v>25</v>
      </c>
    </row>
    <row r="1089" spans="1:27" x14ac:dyDescent="0.25">
      <c r="A1089" s="160" t="s">
        <v>1314</v>
      </c>
      <c r="B1089" s="160" t="s">
        <v>1728</v>
      </c>
      <c r="C1089" s="113">
        <v>5</v>
      </c>
      <c r="D1089" s="16">
        <v>5</v>
      </c>
      <c r="E1089" s="113">
        <v>0</v>
      </c>
      <c r="F1089" s="113">
        <v>0</v>
      </c>
      <c r="G1089" s="113">
        <v>0</v>
      </c>
      <c r="H1089" s="113">
        <v>5</v>
      </c>
      <c r="I1089" s="113">
        <v>0</v>
      </c>
      <c r="J1089" s="113">
        <v>0</v>
      </c>
      <c r="K1089" s="113">
        <v>0</v>
      </c>
      <c r="L1089" s="159">
        <f t="shared" si="154"/>
        <v>5</v>
      </c>
      <c r="M1089" s="9">
        <f>SUM(L1088:L1089)</f>
        <v>30</v>
      </c>
      <c r="S1089" s="11" t="s">
        <v>9786</v>
      </c>
      <c r="T1089" s="11" t="s">
        <v>195</v>
      </c>
      <c r="U1089" s="11" t="s">
        <v>140</v>
      </c>
      <c r="V1089" s="11" t="s">
        <v>157</v>
      </c>
      <c r="W1089" s="11" t="s">
        <v>89</v>
      </c>
      <c r="X1089" s="11" t="s">
        <v>343</v>
      </c>
      <c r="Y1089" s="11" t="s">
        <v>8745</v>
      </c>
      <c r="Z1089" s="11" t="s">
        <v>8746</v>
      </c>
    </row>
    <row r="1090" spans="1:27" x14ac:dyDescent="0.25">
      <c r="A1090" s="100" t="s">
        <v>9787</v>
      </c>
      <c r="B1090" s="161"/>
      <c r="C1090" s="161">
        <v>2016</v>
      </c>
      <c r="D1090" s="161">
        <v>1968</v>
      </c>
      <c r="E1090" s="161">
        <f t="shared" ref="E1090:K1090" si="157">SUM(E1075:E1089)</f>
        <v>62</v>
      </c>
      <c r="F1090" s="161">
        <f t="shared" si="157"/>
        <v>546</v>
      </c>
      <c r="G1090" s="161">
        <f t="shared" si="157"/>
        <v>82</v>
      </c>
      <c r="H1090" s="161">
        <f t="shared" si="157"/>
        <v>366</v>
      </c>
      <c r="I1090" s="161">
        <f t="shared" si="157"/>
        <v>908</v>
      </c>
      <c r="J1090" s="161">
        <f t="shared" si="157"/>
        <v>4</v>
      </c>
      <c r="K1090" s="161">
        <f t="shared" si="157"/>
        <v>0</v>
      </c>
      <c r="L1090" s="161">
        <f>SUM(L1074:L1089)</f>
        <v>1968</v>
      </c>
      <c r="M1090" s="9">
        <f>SUM(M1075:M1089)</f>
        <v>1968</v>
      </c>
      <c r="S1090" s="11" t="s">
        <v>8756</v>
      </c>
      <c r="T1090" s="16">
        <v>0</v>
      </c>
      <c r="U1090" s="16">
        <v>0</v>
      </c>
      <c r="V1090" s="16">
        <v>0</v>
      </c>
      <c r="W1090" s="16">
        <v>0</v>
      </c>
      <c r="X1090" s="16">
        <v>0</v>
      </c>
      <c r="Y1090" s="16">
        <v>0</v>
      </c>
      <c r="Z1090" s="11">
        <f t="shared" ref="Z1090:Z1099" si="158">SUM(T1090:Y1090)</f>
        <v>0</v>
      </c>
    </row>
    <row r="1091" spans="1:27" x14ac:dyDescent="0.25">
      <c r="I1091" s="7" t="s">
        <v>9946</v>
      </c>
      <c r="S1091" s="88" t="s">
        <v>8757</v>
      </c>
      <c r="T1091" s="89">
        <v>0</v>
      </c>
      <c r="U1091" s="89">
        <v>0</v>
      </c>
      <c r="V1091" s="89">
        <v>0</v>
      </c>
      <c r="W1091" s="90">
        <v>0</v>
      </c>
      <c r="X1091" s="89">
        <v>0</v>
      </c>
      <c r="Y1091" s="89">
        <v>0</v>
      </c>
      <c r="Z1091" s="11">
        <f t="shared" si="158"/>
        <v>0</v>
      </c>
    </row>
    <row r="1092" spans="1:27" x14ac:dyDescent="0.25">
      <c r="S1092" s="11" t="s">
        <v>8758</v>
      </c>
      <c r="T1092" s="110">
        <v>0</v>
      </c>
      <c r="U1092" s="110">
        <v>0</v>
      </c>
      <c r="V1092" s="110">
        <v>0</v>
      </c>
      <c r="W1092" s="16">
        <v>0</v>
      </c>
      <c r="X1092" s="110">
        <v>0</v>
      </c>
      <c r="Y1092" s="110">
        <v>0</v>
      </c>
      <c r="Z1092" s="11">
        <f t="shared" si="158"/>
        <v>0</v>
      </c>
    </row>
    <row r="1093" spans="1:27" x14ac:dyDescent="0.25">
      <c r="S1093" s="88" t="s">
        <v>8759</v>
      </c>
      <c r="T1093" s="111">
        <v>0</v>
      </c>
      <c r="U1093" s="111">
        <v>0</v>
      </c>
      <c r="V1093" s="111">
        <v>0</v>
      </c>
      <c r="W1093" s="111">
        <v>0</v>
      </c>
      <c r="X1093" s="111">
        <v>0</v>
      </c>
      <c r="Y1093" s="111">
        <v>0</v>
      </c>
      <c r="Z1093" s="11">
        <f t="shared" si="158"/>
        <v>0</v>
      </c>
    </row>
    <row r="1094" spans="1:27" x14ac:dyDescent="0.25">
      <c r="S1094" s="94" t="s">
        <v>8760</v>
      </c>
      <c r="T1094" s="95">
        <v>0</v>
      </c>
      <c r="U1094" s="95">
        <v>0</v>
      </c>
      <c r="V1094" s="95">
        <v>0</v>
      </c>
      <c r="W1094" s="95">
        <v>0</v>
      </c>
      <c r="X1094" s="95">
        <v>0</v>
      </c>
      <c r="Y1094" s="95">
        <v>0</v>
      </c>
      <c r="Z1094" s="94">
        <f t="shared" si="158"/>
        <v>0</v>
      </c>
    </row>
    <row r="1095" spans="1:27" x14ac:dyDescent="0.25">
      <c r="S1095" s="88" t="s">
        <v>8761</v>
      </c>
      <c r="T1095" s="112">
        <v>0</v>
      </c>
      <c r="U1095" s="112">
        <v>0</v>
      </c>
      <c r="V1095" s="112">
        <v>0</v>
      </c>
      <c r="W1095" s="112">
        <v>4</v>
      </c>
      <c r="X1095" s="112">
        <v>0</v>
      </c>
      <c r="Y1095" s="112">
        <v>0</v>
      </c>
      <c r="Z1095" s="11">
        <f t="shared" si="158"/>
        <v>4</v>
      </c>
    </row>
    <row r="1096" spans="1:27" x14ac:dyDescent="0.25">
      <c r="S1096" s="11" t="s">
        <v>8762</v>
      </c>
      <c r="T1096" s="113">
        <v>0</v>
      </c>
      <c r="U1096" s="113">
        <v>6</v>
      </c>
      <c r="V1096" s="113">
        <v>1</v>
      </c>
      <c r="W1096" s="113">
        <v>18</v>
      </c>
      <c r="X1096" s="113">
        <v>1</v>
      </c>
      <c r="Y1096" s="113">
        <v>1</v>
      </c>
      <c r="Z1096" s="11">
        <f t="shared" si="158"/>
        <v>27</v>
      </c>
    </row>
    <row r="1097" spans="1:27" x14ac:dyDescent="0.25">
      <c r="S1097" s="88" t="s">
        <v>8763</v>
      </c>
      <c r="T1097" s="112">
        <v>13</v>
      </c>
      <c r="U1097" s="112">
        <v>13</v>
      </c>
      <c r="V1097" s="112">
        <v>1</v>
      </c>
      <c r="W1097" s="112">
        <v>38</v>
      </c>
      <c r="X1097" s="112">
        <v>2</v>
      </c>
      <c r="Y1097" s="112">
        <v>1</v>
      </c>
      <c r="Z1097" s="11">
        <f t="shared" si="158"/>
        <v>68</v>
      </c>
    </row>
    <row r="1098" spans="1:27" x14ac:dyDescent="0.25">
      <c r="S1098" s="11" t="s">
        <v>8764</v>
      </c>
      <c r="T1098" s="113">
        <v>0</v>
      </c>
      <c r="U1098" s="113">
        <v>0</v>
      </c>
      <c r="V1098" s="113">
        <v>0</v>
      </c>
      <c r="W1098" s="113">
        <v>0</v>
      </c>
      <c r="X1098" s="113">
        <v>0</v>
      </c>
      <c r="Y1098" s="113">
        <v>0</v>
      </c>
      <c r="Z1098" s="11">
        <f t="shared" si="158"/>
        <v>0</v>
      </c>
      <c r="AA1098" s="7">
        <f>SUM(Z1090:Z1098)</f>
        <v>99</v>
      </c>
    </row>
    <row r="1099" spans="1:27" x14ac:dyDescent="0.25">
      <c r="T1099" s="137">
        <f t="shared" ref="T1099:Y1099" si="159">SUM(T1090:T1098)</f>
        <v>13</v>
      </c>
      <c r="U1099" s="137">
        <f t="shared" si="159"/>
        <v>19</v>
      </c>
      <c r="V1099" s="137">
        <f t="shared" si="159"/>
        <v>2</v>
      </c>
      <c r="W1099" s="137">
        <f t="shared" si="159"/>
        <v>60</v>
      </c>
      <c r="X1099" s="137">
        <f t="shared" si="159"/>
        <v>3</v>
      </c>
      <c r="Y1099" s="137">
        <f t="shared" si="159"/>
        <v>2</v>
      </c>
      <c r="Z1099" s="94">
        <f t="shared" si="158"/>
        <v>99</v>
      </c>
    </row>
    <row r="1103" spans="1:27" x14ac:dyDescent="0.25">
      <c r="S1103" s="11" t="s">
        <v>9788</v>
      </c>
      <c r="T1103" s="11" t="s">
        <v>195</v>
      </c>
      <c r="U1103" s="11" t="s">
        <v>140</v>
      </c>
      <c r="V1103" s="11" t="s">
        <v>157</v>
      </c>
      <c r="W1103" s="11" t="s">
        <v>89</v>
      </c>
      <c r="X1103" s="11" t="s">
        <v>343</v>
      </c>
      <c r="Y1103" s="11" t="s">
        <v>8745</v>
      </c>
      <c r="Z1103" s="11" t="s">
        <v>9789</v>
      </c>
    </row>
    <row r="1104" spans="1:27" x14ac:dyDescent="0.25">
      <c r="S1104" s="11" t="s">
        <v>8756</v>
      </c>
      <c r="T1104" s="16">
        <v>0</v>
      </c>
      <c r="U1104" s="16">
        <v>0</v>
      </c>
      <c r="V1104" s="16">
        <v>0</v>
      </c>
      <c r="W1104" s="16">
        <v>0</v>
      </c>
      <c r="X1104" s="16">
        <v>0</v>
      </c>
      <c r="Y1104" s="16">
        <v>0</v>
      </c>
      <c r="Z1104" s="11">
        <f t="shared" ref="Z1104:Z1113" si="160">SUM(T1104:W1104)+Y1104</f>
        <v>0</v>
      </c>
      <c r="AA1104" s="11" t="s">
        <v>8756</v>
      </c>
    </row>
    <row r="1105" spans="19:27" x14ac:dyDescent="0.25">
      <c r="S1105" s="88" t="s">
        <v>8757</v>
      </c>
      <c r="T1105" s="89">
        <v>0</v>
      </c>
      <c r="U1105" s="89">
        <v>0</v>
      </c>
      <c r="V1105" s="89">
        <v>0</v>
      </c>
      <c r="W1105" s="89">
        <v>0</v>
      </c>
      <c r="X1105" s="89">
        <v>0</v>
      </c>
      <c r="Y1105" s="89">
        <v>0</v>
      </c>
      <c r="Z1105" s="11">
        <f t="shared" si="160"/>
        <v>0</v>
      </c>
      <c r="AA1105" s="88" t="s">
        <v>8757</v>
      </c>
    </row>
    <row r="1106" spans="19:27" x14ac:dyDescent="0.25">
      <c r="S1106" s="11" t="s">
        <v>8758</v>
      </c>
      <c r="T1106" s="16">
        <v>0</v>
      </c>
      <c r="U1106" s="16">
        <v>0</v>
      </c>
      <c r="V1106" s="16">
        <v>0</v>
      </c>
      <c r="W1106" s="16">
        <v>0</v>
      </c>
      <c r="X1106" s="16">
        <v>0</v>
      </c>
      <c r="Y1106" s="16">
        <v>0</v>
      </c>
      <c r="Z1106" s="11">
        <f t="shared" si="160"/>
        <v>0</v>
      </c>
      <c r="AA1106" s="11" t="s">
        <v>8758</v>
      </c>
    </row>
    <row r="1107" spans="19:27" x14ac:dyDescent="0.25">
      <c r="S1107" s="88" t="s">
        <v>8759</v>
      </c>
      <c r="T1107" s="89">
        <v>0</v>
      </c>
      <c r="U1107" s="89">
        <v>0</v>
      </c>
      <c r="V1107" s="89">
        <v>0</v>
      </c>
      <c r="W1107" s="89">
        <v>0</v>
      </c>
      <c r="X1107" s="89">
        <v>0</v>
      </c>
      <c r="Y1107" s="89">
        <v>0</v>
      </c>
      <c r="Z1107" s="11">
        <f t="shared" si="160"/>
        <v>0</v>
      </c>
      <c r="AA1107" s="88" t="s">
        <v>8759</v>
      </c>
    </row>
    <row r="1108" spans="19:27" x14ac:dyDescent="0.25">
      <c r="S1108" s="11" t="s">
        <v>8760</v>
      </c>
      <c r="T1108" s="16">
        <v>0</v>
      </c>
      <c r="U1108" s="16">
        <v>0</v>
      </c>
      <c r="V1108" s="16">
        <v>0</v>
      </c>
      <c r="W1108" s="16">
        <v>4</v>
      </c>
      <c r="X1108" s="16">
        <v>0</v>
      </c>
      <c r="Y1108" s="16">
        <v>0</v>
      </c>
      <c r="Z1108" s="11">
        <f t="shared" si="160"/>
        <v>4</v>
      </c>
      <c r="AA1108" s="11" t="s">
        <v>8760</v>
      </c>
    </row>
    <row r="1109" spans="19:27" x14ac:dyDescent="0.25">
      <c r="S1109" s="88" t="s">
        <v>8761</v>
      </c>
      <c r="T1109" s="89">
        <v>1</v>
      </c>
      <c r="U1109" s="89">
        <v>6</v>
      </c>
      <c r="V1109" s="89">
        <v>1</v>
      </c>
      <c r="W1109" s="89">
        <v>20</v>
      </c>
      <c r="X1109" s="89">
        <v>1</v>
      </c>
      <c r="Y1109" s="89">
        <v>0</v>
      </c>
      <c r="Z1109" s="11">
        <f t="shared" si="160"/>
        <v>28</v>
      </c>
      <c r="AA1109" s="88" t="s">
        <v>8761</v>
      </c>
    </row>
    <row r="1110" spans="19:27" x14ac:dyDescent="0.25">
      <c r="S1110" s="11" t="s">
        <v>8762</v>
      </c>
      <c r="T1110" s="16">
        <v>13</v>
      </c>
      <c r="U1110" s="16">
        <v>10</v>
      </c>
      <c r="V1110" s="16">
        <v>1</v>
      </c>
      <c r="W1110" s="16">
        <v>30</v>
      </c>
      <c r="X1110" s="16">
        <v>37</v>
      </c>
      <c r="Y1110" s="16">
        <v>0</v>
      </c>
      <c r="Z1110" s="11">
        <f t="shared" si="160"/>
        <v>54</v>
      </c>
      <c r="AA1110" s="11" t="s">
        <v>8762</v>
      </c>
    </row>
    <row r="1111" spans="19:27" x14ac:dyDescent="0.25">
      <c r="S1111" s="88" t="s">
        <v>8763</v>
      </c>
      <c r="T1111" s="89">
        <v>35</v>
      </c>
      <c r="U1111" s="89">
        <v>511</v>
      </c>
      <c r="V1111" s="89">
        <v>78</v>
      </c>
      <c r="W1111" s="89">
        <v>222</v>
      </c>
      <c r="X1111" s="89">
        <v>867</v>
      </c>
      <c r="Y1111" s="89">
        <v>2</v>
      </c>
      <c r="Z1111" s="11">
        <f t="shared" si="160"/>
        <v>848</v>
      </c>
      <c r="AA1111" s="88" t="s">
        <v>8763</v>
      </c>
    </row>
    <row r="1112" spans="19:27" x14ac:dyDescent="0.25">
      <c r="S1112" s="11" t="s">
        <v>8764</v>
      </c>
      <c r="T1112" s="16">
        <v>0</v>
      </c>
      <c r="U1112" s="16">
        <v>0</v>
      </c>
      <c r="V1112" s="16">
        <v>0</v>
      </c>
      <c r="W1112" s="16">
        <v>30</v>
      </c>
      <c r="X1112" s="16">
        <v>0</v>
      </c>
      <c r="Y1112" s="16">
        <v>0</v>
      </c>
      <c r="Z1112" s="11">
        <f t="shared" si="160"/>
        <v>30</v>
      </c>
      <c r="AA1112" s="11" t="s">
        <v>8764</v>
      </c>
    </row>
    <row r="1113" spans="19:27" x14ac:dyDescent="0.25">
      <c r="T1113" s="7">
        <f t="shared" ref="T1113:Y1113" si="161">SUM(T1104:T1112)</f>
        <v>49</v>
      </c>
      <c r="U1113" s="7">
        <f t="shared" si="161"/>
        <v>527</v>
      </c>
      <c r="V1113" s="7">
        <f t="shared" si="161"/>
        <v>80</v>
      </c>
      <c r="W1113" s="7">
        <f t="shared" si="161"/>
        <v>306</v>
      </c>
      <c r="X1113" s="7">
        <f t="shared" si="161"/>
        <v>905</v>
      </c>
      <c r="Y1113" s="7">
        <f t="shared" si="161"/>
        <v>2</v>
      </c>
      <c r="Z1113" s="11">
        <f t="shared" si="160"/>
        <v>964</v>
      </c>
    </row>
    <row r="1114" spans="19:27" x14ac:dyDescent="0.25">
      <c r="Z1114" s="7">
        <f>SUM(Z1104:Z1112)</f>
        <v>964</v>
      </c>
    </row>
    <row r="1121" spans="1:26" ht="42" customHeight="1" x14ac:dyDescent="0.25">
      <c r="A1121" s="75" t="s">
        <v>9893</v>
      </c>
      <c r="B1121" s="75" t="s">
        <v>8893</v>
      </c>
      <c r="C1121" s="75" t="s">
        <v>8743</v>
      </c>
      <c r="D1121" s="157" t="s">
        <v>9775</v>
      </c>
      <c r="E1121" s="76" t="s">
        <v>9776</v>
      </c>
      <c r="F1121" s="75" t="s">
        <v>9777</v>
      </c>
      <c r="G1121" s="75" t="s">
        <v>9778</v>
      </c>
      <c r="H1121" s="75" t="s">
        <v>9779</v>
      </c>
      <c r="I1121" s="75" t="s">
        <v>9780</v>
      </c>
      <c r="J1121" s="75" t="s">
        <v>9927</v>
      </c>
      <c r="K1121" s="77" t="s">
        <v>9781</v>
      </c>
      <c r="L1121" s="93" t="s">
        <v>9782</v>
      </c>
      <c r="M1121" s="13" t="s">
        <v>9947</v>
      </c>
      <c r="S1121" s="7" t="s">
        <v>9893</v>
      </c>
    </row>
    <row r="1122" spans="1:26" x14ac:dyDescent="0.25">
      <c r="A1122" s="75" t="s">
        <v>9795</v>
      </c>
      <c r="B1122" s="75" t="s">
        <v>1728</v>
      </c>
      <c r="C1122" s="162">
        <v>1</v>
      </c>
      <c r="D1122" s="16">
        <v>1</v>
      </c>
      <c r="E1122" s="163">
        <v>0</v>
      </c>
      <c r="F1122" s="162">
        <v>0</v>
      </c>
      <c r="G1122" s="162">
        <v>0</v>
      </c>
      <c r="H1122" s="162">
        <v>1</v>
      </c>
      <c r="I1122" s="162">
        <v>0</v>
      </c>
      <c r="J1122" s="162">
        <v>0</v>
      </c>
      <c r="K1122" s="162">
        <v>0</v>
      </c>
      <c r="L1122" s="159">
        <f t="shared" ref="L1122:L1137" si="162">SUM(E1122:K1122)</f>
        <v>1</v>
      </c>
      <c r="M1122" s="9">
        <v>1</v>
      </c>
      <c r="S1122" s="11" t="s">
        <v>9784</v>
      </c>
      <c r="T1122" s="11" t="s">
        <v>195</v>
      </c>
      <c r="U1122" s="11" t="s">
        <v>140</v>
      </c>
      <c r="V1122" s="11" t="s">
        <v>157</v>
      </c>
      <c r="W1122" s="11" t="s">
        <v>89</v>
      </c>
      <c r="X1122" s="11" t="s">
        <v>343</v>
      </c>
      <c r="Y1122" s="11" t="s">
        <v>8745</v>
      </c>
      <c r="Z1122" s="11" t="s">
        <v>8746</v>
      </c>
    </row>
    <row r="1123" spans="1:26" x14ac:dyDescent="0.25">
      <c r="A1123" s="164" t="s">
        <v>9815</v>
      </c>
      <c r="B1123" s="164" t="s">
        <v>6281</v>
      </c>
      <c r="C1123" s="111">
        <v>1</v>
      </c>
      <c r="D1123" s="89">
        <v>1</v>
      </c>
      <c r="E1123" s="165">
        <v>0</v>
      </c>
      <c r="F1123" s="111">
        <v>0</v>
      </c>
      <c r="G1123" s="111">
        <v>0</v>
      </c>
      <c r="H1123" s="111">
        <v>1</v>
      </c>
      <c r="I1123" s="111">
        <v>0</v>
      </c>
      <c r="J1123" s="111">
        <v>0</v>
      </c>
      <c r="K1123" s="111">
        <v>0</v>
      </c>
      <c r="L1123" s="159">
        <f t="shared" si="162"/>
        <v>1</v>
      </c>
      <c r="M1123" s="9"/>
      <c r="S1123" s="11" t="s">
        <v>8756</v>
      </c>
      <c r="T1123" s="16">
        <v>0</v>
      </c>
      <c r="U1123" s="16">
        <v>0</v>
      </c>
      <c r="V1123" s="16">
        <v>0</v>
      </c>
      <c r="W1123" s="16">
        <v>0</v>
      </c>
      <c r="X1123" s="16">
        <v>0</v>
      </c>
      <c r="Y1123" s="16">
        <v>0</v>
      </c>
      <c r="Z1123" s="11">
        <f t="shared" ref="Z1123:Z1131" si="163">SUM(T1123:Y1123)</f>
        <v>0</v>
      </c>
    </row>
    <row r="1124" spans="1:26" x14ac:dyDescent="0.25">
      <c r="A1124" s="160" t="s">
        <v>9808</v>
      </c>
      <c r="B1124" s="160" t="s">
        <v>6281</v>
      </c>
      <c r="C1124" s="110">
        <v>1</v>
      </c>
      <c r="D1124" s="16">
        <v>1</v>
      </c>
      <c r="E1124" s="166">
        <v>0</v>
      </c>
      <c r="F1124" s="110">
        <v>0</v>
      </c>
      <c r="G1124" s="110">
        <v>0</v>
      </c>
      <c r="H1124" s="110">
        <v>1</v>
      </c>
      <c r="I1124" s="110">
        <v>0</v>
      </c>
      <c r="J1124" s="110">
        <v>0</v>
      </c>
      <c r="K1124" s="110">
        <v>0</v>
      </c>
      <c r="L1124" s="159">
        <f t="shared" si="162"/>
        <v>1</v>
      </c>
      <c r="M1124" s="9"/>
      <c r="S1124" s="88" t="s">
        <v>8757</v>
      </c>
      <c r="T1124" s="89">
        <v>0</v>
      </c>
      <c r="U1124" s="89">
        <v>0</v>
      </c>
      <c r="V1124" s="89">
        <v>0</v>
      </c>
      <c r="W1124" s="89">
        <v>0</v>
      </c>
      <c r="X1124" s="89">
        <v>0</v>
      </c>
      <c r="Y1124" s="89">
        <v>0</v>
      </c>
      <c r="Z1124" s="11">
        <f t="shared" si="163"/>
        <v>0</v>
      </c>
    </row>
    <row r="1125" spans="1:26" x14ac:dyDescent="0.25">
      <c r="A1125" s="160" t="s">
        <v>9808</v>
      </c>
      <c r="B1125" s="160" t="s">
        <v>1728</v>
      </c>
      <c r="C1125" s="110">
        <v>3</v>
      </c>
      <c r="D1125" s="16">
        <v>3</v>
      </c>
      <c r="E1125" s="166">
        <v>1</v>
      </c>
      <c r="F1125" s="110">
        <v>0</v>
      </c>
      <c r="G1125" s="110">
        <v>0</v>
      </c>
      <c r="H1125" s="110">
        <v>2</v>
      </c>
      <c r="I1125" s="110">
        <v>0</v>
      </c>
      <c r="J1125" s="110">
        <v>0</v>
      </c>
      <c r="K1125" s="110">
        <v>0</v>
      </c>
      <c r="L1125" s="159">
        <f t="shared" si="162"/>
        <v>3</v>
      </c>
      <c r="M1125" s="9">
        <v>5</v>
      </c>
      <c r="S1125" s="11" t="s">
        <v>8758</v>
      </c>
      <c r="T1125" s="16">
        <v>0</v>
      </c>
      <c r="U1125" s="16">
        <v>0</v>
      </c>
      <c r="V1125" s="16">
        <v>0</v>
      </c>
      <c r="W1125" s="16">
        <v>1</v>
      </c>
      <c r="X1125" s="16">
        <v>0</v>
      </c>
      <c r="Y1125" s="16">
        <v>0</v>
      </c>
      <c r="Z1125" s="11">
        <f t="shared" si="163"/>
        <v>1</v>
      </c>
    </row>
    <row r="1126" spans="1:26" x14ac:dyDescent="0.25">
      <c r="A1126" s="158" t="s">
        <v>95</v>
      </c>
      <c r="B1126" s="158" t="s">
        <v>6281</v>
      </c>
      <c r="C1126" s="112">
        <v>3</v>
      </c>
      <c r="D1126" s="89">
        <v>3</v>
      </c>
      <c r="E1126" s="112">
        <v>1</v>
      </c>
      <c r="F1126" s="112">
        <v>0</v>
      </c>
      <c r="G1126" s="112">
        <v>0</v>
      </c>
      <c r="H1126" s="112">
        <v>2</v>
      </c>
      <c r="I1126" s="112">
        <v>0</v>
      </c>
      <c r="J1126" s="112">
        <v>0</v>
      </c>
      <c r="K1126" s="112">
        <v>0</v>
      </c>
      <c r="L1126" s="159">
        <f t="shared" si="162"/>
        <v>3</v>
      </c>
      <c r="M1126" s="9"/>
      <c r="S1126" s="88" t="s">
        <v>8759</v>
      </c>
      <c r="T1126" s="89">
        <v>0</v>
      </c>
      <c r="U1126" s="89">
        <v>0</v>
      </c>
      <c r="V1126" s="89">
        <v>0</v>
      </c>
      <c r="W1126" s="89">
        <v>1</v>
      </c>
      <c r="X1126" s="89">
        <v>0</v>
      </c>
      <c r="Y1126" s="89">
        <v>0</v>
      </c>
      <c r="Z1126" s="11">
        <f t="shared" si="163"/>
        <v>1</v>
      </c>
    </row>
    <row r="1127" spans="1:26" x14ac:dyDescent="0.25">
      <c r="A1127" s="158" t="s">
        <v>95</v>
      </c>
      <c r="B1127" s="158" t="s">
        <v>7432</v>
      </c>
      <c r="C1127" s="112">
        <v>1</v>
      </c>
      <c r="D1127" s="89">
        <v>1</v>
      </c>
      <c r="E1127" s="112">
        <v>0</v>
      </c>
      <c r="F1127" s="112">
        <v>0</v>
      </c>
      <c r="G1127" s="112">
        <v>0</v>
      </c>
      <c r="H1127" s="112">
        <v>1</v>
      </c>
      <c r="I1127" s="112">
        <v>0</v>
      </c>
      <c r="J1127" s="112">
        <v>0</v>
      </c>
      <c r="K1127" s="112">
        <v>0</v>
      </c>
      <c r="L1127" s="159">
        <f t="shared" si="162"/>
        <v>1</v>
      </c>
      <c r="M1127" s="9"/>
      <c r="S1127" s="11" t="s">
        <v>8760</v>
      </c>
      <c r="T1127" s="16">
        <v>1</v>
      </c>
      <c r="U1127" s="16">
        <v>0</v>
      </c>
      <c r="V1127" s="16">
        <v>0</v>
      </c>
      <c r="W1127" s="16">
        <v>3</v>
      </c>
      <c r="X1127" s="16">
        <v>0</v>
      </c>
      <c r="Y1127" s="16">
        <v>0</v>
      </c>
      <c r="Z1127" s="11">
        <f t="shared" si="163"/>
        <v>4</v>
      </c>
    </row>
    <row r="1128" spans="1:26" x14ac:dyDescent="0.25">
      <c r="A1128" s="158" t="s">
        <v>95</v>
      </c>
      <c r="B1128" s="158" t="s">
        <v>1728</v>
      </c>
      <c r="C1128" s="112">
        <v>31</v>
      </c>
      <c r="D1128" s="89">
        <v>29</v>
      </c>
      <c r="E1128" s="112">
        <v>4</v>
      </c>
      <c r="F1128" s="112">
        <v>3</v>
      </c>
      <c r="G1128" s="112">
        <v>1</v>
      </c>
      <c r="H1128" s="112">
        <v>11</v>
      </c>
      <c r="I1128" s="112">
        <v>8</v>
      </c>
      <c r="J1128" s="112">
        <v>2</v>
      </c>
      <c r="K1128" s="112">
        <v>0</v>
      </c>
      <c r="L1128" s="159">
        <f t="shared" si="162"/>
        <v>29</v>
      </c>
      <c r="M1128" s="9">
        <v>33</v>
      </c>
      <c r="S1128" s="88" t="s">
        <v>8761</v>
      </c>
      <c r="T1128" s="89">
        <v>5</v>
      </c>
      <c r="U1128" s="89">
        <v>3</v>
      </c>
      <c r="V1128" s="89">
        <v>1</v>
      </c>
      <c r="W1128" s="89">
        <v>14</v>
      </c>
      <c r="X1128" s="89">
        <v>8</v>
      </c>
      <c r="Y1128" s="89">
        <v>2</v>
      </c>
      <c r="Z1128" s="11">
        <f t="shared" si="163"/>
        <v>33</v>
      </c>
    </row>
    <row r="1129" spans="1:26" x14ac:dyDescent="0.25">
      <c r="A1129" s="160" t="s">
        <v>2145</v>
      </c>
      <c r="B1129" s="160" t="s">
        <v>6281</v>
      </c>
      <c r="C1129" s="113">
        <v>24</v>
      </c>
      <c r="D1129" s="16">
        <v>24</v>
      </c>
      <c r="E1129" s="113">
        <v>5</v>
      </c>
      <c r="F1129" s="113">
        <v>3</v>
      </c>
      <c r="G1129" s="113">
        <v>1</v>
      </c>
      <c r="H1129" s="113">
        <v>12</v>
      </c>
      <c r="I1129" s="113">
        <v>1</v>
      </c>
      <c r="J1129" s="113">
        <v>2</v>
      </c>
      <c r="K1129" s="113">
        <v>0</v>
      </c>
      <c r="L1129" s="159">
        <f t="shared" si="162"/>
        <v>24</v>
      </c>
      <c r="M1129" s="9"/>
      <c r="S1129" s="11" t="s">
        <v>8762</v>
      </c>
      <c r="T1129" s="16">
        <v>17</v>
      </c>
      <c r="U1129" s="16">
        <v>20</v>
      </c>
      <c r="V1129" s="16">
        <v>3</v>
      </c>
      <c r="W1129" s="16">
        <v>32</v>
      </c>
      <c r="X1129" s="16">
        <v>59</v>
      </c>
      <c r="Y1129" s="16">
        <v>2</v>
      </c>
      <c r="Z1129" s="11">
        <f t="shared" si="163"/>
        <v>133</v>
      </c>
    </row>
    <row r="1130" spans="1:26" x14ac:dyDescent="0.25">
      <c r="A1130" s="160" t="s">
        <v>2145</v>
      </c>
      <c r="B1130" s="160" t="s">
        <v>2105</v>
      </c>
      <c r="C1130" s="113">
        <v>4</v>
      </c>
      <c r="D1130" s="16">
        <v>4</v>
      </c>
      <c r="E1130" s="113">
        <v>0</v>
      </c>
      <c r="F1130" s="113">
        <v>0</v>
      </c>
      <c r="G1130" s="113">
        <v>0</v>
      </c>
      <c r="H1130" s="113">
        <v>1</v>
      </c>
      <c r="I1130" s="113">
        <v>3</v>
      </c>
      <c r="J1130" s="113">
        <v>0</v>
      </c>
      <c r="K1130" s="113">
        <v>0</v>
      </c>
      <c r="L1130" s="159">
        <f t="shared" si="162"/>
        <v>4</v>
      </c>
      <c r="M1130" s="9"/>
      <c r="S1130" s="88" t="s">
        <v>8763</v>
      </c>
      <c r="T1130" s="89">
        <v>66</v>
      </c>
      <c r="U1130" s="89">
        <v>193</v>
      </c>
      <c r="V1130" s="89">
        <v>78</v>
      </c>
      <c r="W1130" s="89">
        <v>118</v>
      </c>
      <c r="X1130" s="89">
        <v>599</v>
      </c>
      <c r="Y1130" s="89">
        <v>14</v>
      </c>
      <c r="Z1130" s="11">
        <f t="shared" si="163"/>
        <v>1068</v>
      </c>
    </row>
    <row r="1131" spans="1:26" x14ac:dyDescent="0.25">
      <c r="A1131" s="160" t="s">
        <v>2145</v>
      </c>
      <c r="B1131" s="160" t="s">
        <v>8472</v>
      </c>
      <c r="C1131" s="113">
        <v>1</v>
      </c>
      <c r="D1131" s="16">
        <v>1</v>
      </c>
      <c r="E1131" s="113">
        <v>0</v>
      </c>
      <c r="F1131" s="113">
        <v>1</v>
      </c>
      <c r="G1131" s="113">
        <v>0</v>
      </c>
      <c r="H1131" s="113">
        <v>0</v>
      </c>
      <c r="I1131" s="113">
        <v>0</v>
      </c>
      <c r="J1131" s="113">
        <v>0</v>
      </c>
      <c r="K1131" s="113">
        <v>0</v>
      </c>
      <c r="L1131" s="159">
        <f t="shared" si="162"/>
        <v>1</v>
      </c>
      <c r="M1131" s="9"/>
      <c r="T1131" s="7">
        <f t="shared" ref="T1131:Y1131" si="164">SUM(T1123:T1130)</f>
        <v>89</v>
      </c>
      <c r="U1131" s="7">
        <f t="shared" si="164"/>
        <v>216</v>
      </c>
      <c r="V1131" s="7">
        <f t="shared" si="164"/>
        <v>82</v>
      </c>
      <c r="W1131" s="7">
        <f t="shared" si="164"/>
        <v>169</v>
      </c>
      <c r="X1131" s="7">
        <f t="shared" si="164"/>
        <v>666</v>
      </c>
      <c r="Y1131" s="7">
        <f t="shared" si="164"/>
        <v>18</v>
      </c>
      <c r="Z1131" s="11">
        <f t="shared" si="163"/>
        <v>1240</v>
      </c>
    </row>
    <row r="1132" spans="1:26" x14ac:dyDescent="0.25">
      <c r="A1132" s="160" t="s">
        <v>2145</v>
      </c>
      <c r="B1132" s="160" t="s">
        <v>1728</v>
      </c>
      <c r="C1132" s="113">
        <v>106</v>
      </c>
      <c r="D1132" s="16">
        <v>104</v>
      </c>
      <c r="E1132" s="113">
        <v>12</v>
      </c>
      <c r="F1132" s="113">
        <v>16</v>
      </c>
      <c r="G1132" s="113">
        <v>2</v>
      </c>
      <c r="H1132" s="113">
        <v>19</v>
      </c>
      <c r="I1132" s="113">
        <v>55</v>
      </c>
      <c r="J1132" s="113">
        <v>0</v>
      </c>
      <c r="K1132" s="113">
        <v>0</v>
      </c>
      <c r="L1132" s="159">
        <f t="shared" si="162"/>
        <v>104</v>
      </c>
      <c r="M1132" s="9">
        <f>SUM(L1129:L1132)</f>
        <v>133</v>
      </c>
    </row>
    <row r="1133" spans="1:26" x14ac:dyDescent="0.25">
      <c r="A1133" s="158" t="s">
        <v>2220</v>
      </c>
      <c r="B1133" s="158" t="s">
        <v>6281</v>
      </c>
      <c r="C1133" s="112">
        <v>71</v>
      </c>
      <c r="D1133" s="89">
        <v>69</v>
      </c>
      <c r="E1133" s="112">
        <v>17</v>
      </c>
      <c r="F1133" s="112">
        <v>19</v>
      </c>
      <c r="G1133" s="112">
        <v>2</v>
      </c>
      <c r="H1133" s="112">
        <v>27</v>
      </c>
      <c r="I1133" s="112">
        <v>2</v>
      </c>
      <c r="J1133" s="112">
        <v>2</v>
      </c>
      <c r="K1133" s="112">
        <v>0</v>
      </c>
      <c r="L1133" s="159">
        <f t="shared" si="162"/>
        <v>69</v>
      </c>
      <c r="M1133" s="9"/>
    </row>
    <row r="1134" spans="1:26" x14ac:dyDescent="0.25">
      <c r="A1134" s="158" t="s">
        <v>2220</v>
      </c>
      <c r="B1134" s="158" t="s">
        <v>2105</v>
      </c>
      <c r="C1134" s="112">
        <v>115</v>
      </c>
      <c r="D1134" s="89">
        <v>93</v>
      </c>
      <c r="E1134" s="112">
        <v>3</v>
      </c>
      <c r="F1134" s="112">
        <v>40</v>
      </c>
      <c r="G1134" s="112">
        <v>7</v>
      </c>
      <c r="H1134" s="112">
        <v>30</v>
      </c>
      <c r="I1134" s="112">
        <v>5</v>
      </c>
      <c r="J1134" s="112">
        <v>8</v>
      </c>
      <c r="K1134" s="112">
        <v>0</v>
      </c>
      <c r="L1134" s="159">
        <f t="shared" si="162"/>
        <v>93</v>
      </c>
      <c r="M1134" s="9"/>
      <c r="S1134" s="11" t="s">
        <v>9786</v>
      </c>
      <c r="T1134" s="11" t="s">
        <v>195</v>
      </c>
      <c r="U1134" s="11" t="s">
        <v>140</v>
      </c>
      <c r="V1134" s="11" t="s">
        <v>157</v>
      </c>
      <c r="W1134" s="11" t="s">
        <v>89</v>
      </c>
      <c r="X1134" s="11" t="s">
        <v>343</v>
      </c>
      <c r="Y1134" s="11" t="s">
        <v>8745</v>
      </c>
      <c r="Z1134" s="11" t="s">
        <v>8746</v>
      </c>
    </row>
    <row r="1135" spans="1:26" x14ac:dyDescent="0.25">
      <c r="A1135" s="158" t="s">
        <v>2220</v>
      </c>
      <c r="B1135" s="158" t="s">
        <v>8472</v>
      </c>
      <c r="C1135" s="112">
        <v>9</v>
      </c>
      <c r="D1135" s="89">
        <v>8</v>
      </c>
      <c r="E1135" s="112">
        <v>1</v>
      </c>
      <c r="F1135" s="112">
        <v>6</v>
      </c>
      <c r="G1135" s="112">
        <v>1</v>
      </c>
      <c r="H1135" s="112">
        <v>0</v>
      </c>
      <c r="I1135" s="112">
        <v>0</v>
      </c>
      <c r="J1135" s="112">
        <v>0</v>
      </c>
      <c r="K1135" s="112">
        <v>0</v>
      </c>
      <c r="L1135" s="159">
        <f t="shared" si="162"/>
        <v>8</v>
      </c>
      <c r="M1135" s="9"/>
      <c r="S1135" s="11" t="s">
        <v>8756</v>
      </c>
      <c r="T1135" s="16">
        <v>0</v>
      </c>
      <c r="U1135" s="16">
        <v>0</v>
      </c>
      <c r="V1135" s="16">
        <v>0</v>
      </c>
      <c r="W1135" s="16">
        <v>0</v>
      </c>
      <c r="X1135" s="16">
        <v>0</v>
      </c>
      <c r="Y1135" s="16">
        <v>0</v>
      </c>
      <c r="Z1135" s="11">
        <f t="shared" ref="Z1135:Z1143" si="165">SUM(T1135:Y1135)</f>
        <v>0</v>
      </c>
    </row>
    <row r="1136" spans="1:26" x14ac:dyDescent="0.25">
      <c r="A1136" s="158" t="s">
        <v>2220</v>
      </c>
      <c r="B1136" s="158" t="s">
        <v>7432</v>
      </c>
      <c r="C1136" s="112">
        <v>7</v>
      </c>
      <c r="D1136" s="89">
        <v>7</v>
      </c>
      <c r="E1136" s="112">
        <v>3</v>
      </c>
      <c r="F1136" s="112">
        <v>3</v>
      </c>
      <c r="G1136" s="112">
        <v>0</v>
      </c>
      <c r="H1136" s="112">
        <v>1</v>
      </c>
      <c r="I1136" s="112">
        <v>0</v>
      </c>
      <c r="J1136" s="112">
        <v>0</v>
      </c>
      <c r="K1136" s="112">
        <v>0</v>
      </c>
      <c r="L1136" s="159">
        <f t="shared" si="162"/>
        <v>7</v>
      </c>
      <c r="M1136" s="9"/>
      <c r="S1136" s="88" t="s">
        <v>8757</v>
      </c>
      <c r="T1136" s="89">
        <v>0</v>
      </c>
      <c r="U1136" s="89">
        <v>0</v>
      </c>
      <c r="V1136" s="89">
        <v>0</v>
      </c>
      <c r="W1136" s="90">
        <v>0</v>
      </c>
      <c r="X1136" s="89">
        <v>0</v>
      </c>
      <c r="Y1136" s="89">
        <v>0</v>
      </c>
      <c r="Z1136" s="11">
        <f t="shared" si="165"/>
        <v>0</v>
      </c>
    </row>
    <row r="1137" spans="1:27" x14ac:dyDescent="0.25">
      <c r="A1137" s="158" t="s">
        <v>2220</v>
      </c>
      <c r="B1137" s="158" t="s">
        <v>1728</v>
      </c>
      <c r="C1137" s="112">
        <v>901</v>
      </c>
      <c r="D1137" s="89">
        <v>891</v>
      </c>
      <c r="E1137" s="112">
        <v>42</v>
      </c>
      <c r="F1137" s="112">
        <v>125</v>
      </c>
      <c r="G1137" s="112">
        <v>68</v>
      </c>
      <c r="H1137" s="112">
        <v>60</v>
      </c>
      <c r="I1137" s="112">
        <v>592</v>
      </c>
      <c r="J1137" s="112">
        <v>4</v>
      </c>
      <c r="K1137" s="112">
        <v>0</v>
      </c>
      <c r="L1137" s="159">
        <f t="shared" si="162"/>
        <v>891</v>
      </c>
      <c r="M1137" s="9">
        <f>SUM(L1133:L1137)</f>
        <v>1068</v>
      </c>
      <c r="S1137" s="11" t="s">
        <v>8758</v>
      </c>
      <c r="T1137" s="110">
        <v>0</v>
      </c>
      <c r="U1137" s="110">
        <v>0</v>
      </c>
      <c r="V1137" s="110">
        <v>0</v>
      </c>
      <c r="W1137" s="16">
        <v>0</v>
      </c>
      <c r="X1137" s="110">
        <v>0</v>
      </c>
      <c r="Y1137" s="110">
        <v>0</v>
      </c>
      <c r="Z1137" s="11">
        <f t="shared" si="165"/>
        <v>0</v>
      </c>
    </row>
    <row r="1138" spans="1:27" x14ac:dyDescent="0.25">
      <c r="A1138" s="100" t="s">
        <v>9787</v>
      </c>
      <c r="B1138" s="161"/>
      <c r="C1138" s="161">
        <f t="shared" ref="C1138:M1138" si="166">SUM(C1122:C1137)</f>
        <v>1279</v>
      </c>
      <c r="D1138" s="161">
        <f t="shared" si="166"/>
        <v>1240</v>
      </c>
      <c r="E1138" s="161">
        <f t="shared" si="166"/>
        <v>89</v>
      </c>
      <c r="F1138" s="161">
        <f t="shared" si="166"/>
        <v>216</v>
      </c>
      <c r="G1138" s="161">
        <f t="shared" si="166"/>
        <v>82</v>
      </c>
      <c r="H1138" s="161">
        <f t="shared" si="166"/>
        <v>169</v>
      </c>
      <c r="I1138" s="161">
        <f t="shared" si="166"/>
        <v>666</v>
      </c>
      <c r="J1138" s="161">
        <f t="shared" si="166"/>
        <v>18</v>
      </c>
      <c r="K1138" s="161">
        <f t="shared" si="166"/>
        <v>0</v>
      </c>
      <c r="L1138" s="161">
        <f t="shared" si="166"/>
        <v>1240</v>
      </c>
      <c r="M1138" s="9">
        <f t="shared" si="166"/>
        <v>1240</v>
      </c>
      <c r="S1138" s="88" t="s">
        <v>8759</v>
      </c>
      <c r="T1138" s="111">
        <v>0</v>
      </c>
      <c r="U1138" s="111">
        <v>0</v>
      </c>
      <c r="V1138" s="111">
        <v>0</v>
      </c>
      <c r="W1138" s="111">
        <v>1</v>
      </c>
      <c r="X1138" s="111">
        <v>0</v>
      </c>
      <c r="Y1138" s="111">
        <v>0</v>
      </c>
      <c r="Z1138" s="11">
        <f t="shared" si="165"/>
        <v>1</v>
      </c>
    </row>
    <row r="1139" spans="1:27" x14ac:dyDescent="0.25">
      <c r="I1139" s="7" t="s">
        <v>9948</v>
      </c>
      <c r="S1139" s="94" t="s">
        <v>8760</v>
      </c>
      <c r="T1139" s="95">
        <v>0</v>
      </c>
      <c r="U1139" s="95">
        <v>0</v>
      </c>
      <c r="V1139" s="95">
        <v>0</v>
      </c>
      <c r="W1139" s="95">
        <v>1</v>
      </c>
      <c r="X1139" s="95">
        <v>0</v>
      </c>
      <c r="Y1139" s="95">
        <v>0</v>
      </c>
      <c r="Z1139" s="94">
        <f t="shared" si="165"/>
        <v>1</v>
      </c>
    </row>
    <row r="1140" spans="1:27" x14ac:dyDescent="0.25">
      <c r="S1140" s="88" t="s">
        <v>8761</v>
      </c>
      <c r="T1140" s="112">
        <v>1</v>
      </c>
      <c r="U1140" s="112">
        <v>0</v>
      </c>
      <c r="V1140" s="112">
        <v>0</v>
      </c>
      <c r="W1140" s="112">
        <v>2</v>
      </c>
      <c r="X1140" s="112">
        <v>0</v>
      </c>
      <c r="Y1140" s="112">
        <v>0</v>
      </c>
      <c r="Z1140" s="11">
        <f t="shared" si="165"/>
        <v>3</v>
      </c>
    </row>
    <row r="1141" spans="1:27" x14ac:dyDescent="0.25">
      <c r="S1141" s="11" t="s">
        <v>8762</v>
      </c>
      <c r="T1141" s="113">
        <v>5</v>
      </c>
      <c r="U1141" s="113">
        <v>3</v>
      </c>
      <c r="V1141" s="113">
        <v>1</v>
      </c>
      <c r="W1141" s="113">
        <v>12</v>
      </c>
      <c r="X1141" s="113">
        <v>1</v>
      </c>
      <c r="Y1141" s="113">
        <v>2</v>
      </c>
      <c r="Z1141" s="11">
        <f t="shared" si="165"/>
        <v>24</v>
      </c>
    </row>
    <row r="1142" spans="1:27" x14ac:dyDescent="0.25">
      <c r="S1142" s="88" t="s">
        <v>8763</v>
      </c>
      <c r="T1142" s="112">
        <v>17</v>
      </c>
      <c r="U1142" s="112">
        <v>19</v>
      </c>
      <c r="V1142" s="112">
        <v>2</v>
      </c>
      <c r="W1142" s="112">
        <v>27</v>
      </c>
      <c r="X1142" s="112">
        <v>2</v>
      </c>
      <c r="Y1142" s="112">
        <v>2</v>
      </c>
      <c r="Z1142" s="11">
        <f t="shared" si="165"/>
        <v>69</v>
      </c>
      <c r="AA1142" s="7">
        <f>SUM(Z1135:Z1142)</f>
        <v>98</v>
      </c>
    </row>
    <row r="1143" spans="1:27" x14ac:dyDescent="0.25">
      <c r="T1143" s="137">
        <f t="shared" ref="T1143:Y1143" si="167">SUM(T1135:T1142)</f>
        <v>23</v>
      </c>
      <c r="U1143" s="137">
        <f t="shared" si="167"/>
        <v>22</v>
      </c>
      <c r="V1143" s="137">
        <f t="shared" si="167"/>
        <v>3</v>
      </c>
      <c r="W1143" s="137">
        <f t="shared" si="167"/>
        <v>43</v>
      </c>
      <c r="X1143" s="137">
        <f t="shared" si="167"/>
        <v>3</v>
      </c>
      <c r="Y1143" s="137">
        <f t="shared" si="167"/>
        <v>4</v>
      </c>
      <c r="Z1143" s="94">
        <f t="shared" si="165"/>
        <v>98</v>
      </c>
    </row>
    <row r="1148" spans="1:27" x14ac:dyDescent="0.25">
      <c r="S1148" s="11" t="s">
        <v>9788</v>
      </c>
      <c r="T1148" s="11" t="s">
        <v>195</v>
      </c>
      <c r="U1148" s="11" t="s">
        <v>140</v>
      </c>
      <c r="V1148" s="11" t="s">
        <v>157</v>
      </c>
      <c r="W1148" s="11" t="s">
        <v>89</v>
      </c>
      <c r="X1148" s="11" t="s">
        <v>343</v>
      </c>
      <c r="Y1148" s="11" t="s">
        <v>8745</v>
      </c>
      <c r="Z1148" s="11" t="s">
        <v>9789</v>
      </c>
    </row>
    <row r="1149" spans="1:27" x14ac:dyDescent="0.25">
      <c r="S1149" s="11" t="s">
        <v>8756</v>
      </c>
      <c r="T1149" s="16">
        <v>0</v>
      </c>
      <c r="U1149" s="16">
        <v>0</v>
      </c>
      <c r="V1149" s="16">
        <v>0</v>
      </c>
      <c r="W1149" s="16">
        <v>0</v>
      </c>
      <c r="X1149" s="16">
        <v>0</v>
      </c>
      <c r="Y1149" s="16">
        <v>0</v>
      </c>
      <c r="Z1149" s="11">
        <f t="shared" ref="Z1149:Z1157" si="168">SUM(T1149:W1149)+Y1149</f>
        <v>0</v>
      </c>
      <c r="AA1149" s="11" t="s">
        <v>8756</v>
      </c>
    </row>
    <row r="1150" spans="1:27" x14ac:dyDescent="0.25">
      <c r="S1150" s="88" t="s">
        <v>8757</v>
      </c>
      <c r="T1150" s="89">
        <v>0</v>
      </c>
      <c r="U1150" s="89">
        <v>0</v>
      </c>
      <c r="V1150" s="89">
        <v>0</v>
      </c>
      <c r="W1150" s="89">
        <v>0</v>
      </c>
      <c r="X1150" s="89">
        <v>0</v>
      </c>
      <c r="Y1150" s="89">
        <v>0</v>
      </c>
      <c r="Z1150" s="11">
        <f t="shared" si="168"/>
        <v>0</v>
      </c>
      <c r="AA1150" s="88" t="s">
        <v>8757</v>
      </c>
    </row>
    <row r="1151" spans="1:27" x14ac:dyDescent="0.25">
      <c r="S1151" s="11" t="s">
        <v>8758</v>
      </c>
      <c r="T1151" s="16">
        <v>0</v>
      </c>
      <c r="U1151" s="16">
        <v>0</v>
      </c>
      <c r="V1151" s="16">
        <v>0</v>
      </c>
      <c r="W1151" s="16">
        <v>1</v>
      </c>
      <c r="X1151" s="16">
        <v>0</v>
      </c>
      <c r="Y1151" s="16">
        <v>0</v>
      </c>
      <c r="Z1151" s="11">
        <f t="shared" si="168"/>
        <v>1</v>
      </c>
      <c r="AA1151" s="11" t="s">
        <v>8758</v>
      </c>
    </row>
    <row r="1152" spans="1:27" x14ac:dyDescent="0.25">
      <c r="S1152" s="88" t="s">
        <v>8759</v>
      </c>
      <c r="T1152" s="89">
        <v>0</v>
      </c>
      <c r="U1152" s="89">
        <v>0</v>
      </c>
      <c r="V1152" s="89">
        <v>0</v>
      </c>
      <c r="W1152" s="89">
        <v>0</v>
      </c>
      <c r="X1152" s="89">
        <v>0</v>
      </c>
      <c r="Y1152" s="89">
        <v>0</v>
      </c>
      <c r="Z1152" s="11">
        <f t="shared" si="168"/>
        <v>0</v>
      </c>
      <c r="AA1152" s="88" t="s">
        <v>8759</v>
      </c>
    </row>
    <row r="1153" spans="19:27" x14ac:dyDescent="0.25">
      <c r="S1153" s="11" t="s">
        <v>8760</v>
      </c>
      <c r="T1153" s="16">
        <v>1</v>
      </c>
      <c r="U1153" s="16">
        <v>0</v>
      </c>
      <c r="V1153" s="16">
        <v>0</v>
      </c>
      <c r="W1153" s="16">
        <v>2</v>
      </c>
      <c r="X1153" s="16">
        <v>0</v>
      </c>
      <c r="Y1153" s="16">
        <v>0</v>
      </c>
      <c r="Z1153" s="11">
        <f t="shared" si="168"/>
        <v>3</v>
      </c>
      <c r="AA1153" s="11" t="s">
        <v>8760</v>
      </c>
    </row>
    <row r="1154" spans="19:27" x14ac:dyDescent="0.25">
      <c r="S1154" s="88" t="s">
        <v>8761</v>
      </c>
      <c r="T1154" s="89">
        <v>4</v>
      </c>
      <c r="U1154" s="89">
        <v>3</v>
      </c>
      <c r="V1154" s="89">
        <v>1</v>
      </c>
      <c r="W1154" s="89">
        <v>12</v>
      </c>
      <c r="X1154" s="89">
        <v>8</v>
      </c>
      <c r="Y1154" s="89">
        <v>2</v>
      </c>
      <c r="Z1154" s="11">
        <f t="shared" si="168"/>
        <v>22</v>
      </c>
      <c r="AA1154" s="88" t="s">
        <v>8761</v>
      </c>
    </row>
    <row r="1155" spans="19:27" x14ac:dyDescent="0.25">
      <c r="S1155" s="11" t="s">
        <v>8762</v>
      </c>
      <c r="T1155" s="16">
        <v>12</v>
      </c>
      <c r="U1155" s="16">
        <v>17</v>
      </c>
      <c r="V1155" s="16">
        <v>2</v>
      </c>
      <c r="W1155" s="16">
        <v>20</v>
      </c>
      <c r="X1155" s="16">
        <v>58</v>
      </c>
      <c r="Y1155" s="16">
        <v>0</v>
      </c>
      <c r="Z1155" s="11">
        <f t="shared" si="168"/>
        <v>51</v>
      </c>
      <c r="AA1155" s="11" t="s">
        <v>8762</v>
      </c>
    </row>
    <row r="1156" spans="19:27" x14ac:dyDescent="0.25">
      <c r="S1156" s="88" t="s">
        <v>8763</v>
      </c>
      <c r="T1156" s="89">
        <v>49</v>
      </c>
      <c r="U1156" s="89">
        <v>174</v>
      </c>
      <c r="V1156" s="89">
        <v>76</v>
      </c>
      <c r="W1156" s="89">
        <v>91</v>
      </c>
      <c r="X1156" s="89">
        <v>597</v>
      </c>
      <c r="Y1156" s="89">
        <v>12</v>
      </c>
      <c r="Z1156" s="11">
        <f t="shared" si="168"/>
        <v>402</v>
      </c>
      <c r="AA1156" s="88" t="s">
        <v>8763</v>
      </c>
    </row>
    <row r="1157" spans="19:27" x14ac:dyDescent="0.25">
      <c r="T1157" s="7">
        <f t="shared" ref="T1157:Y1157" si="169">SUM(T1149:T1156)</f>
        <v>66</v>
      </c>
      <c r="U1157" s="7">
        <f t="shared" si="169"/>
        <v>194</v>
      </c>
      <c r="V1157" s="7">
        <f t="shared" si="169"/>
        <v>79</v>
      </c>
      <c r="W1157" s="7">
        <f t="shared" si="169"/>
        <v>126</v>
      </c>
      <c r="X1157" s="7">
        <f t="shared" si="169"/>
        <v>663</v>
      </c>
      <c r="Y1157" s="7">
        <f t="shared" si="169"/>
        <v>14</v>
      </c>
      <c r="Z1157" s="11">
        <f t="shared" si="168"/>
        <v>479</v>
      </c>
    </row>
    <row r="1169" spans="1:26" ht="39.6" x14ac:dyDescent="0.25">
      <c r="A1169" s="75" t="s">
        <v>9892</v>
      </c>
      <c r="B1169" s="75" t="s">
        <v>8893</v>
      </c>
      <c r="C1169" s="75" t="s">
        <v>8743</v>
      </c>
      <c r="D1169" s="157" t="s">
        <v>9775</v>
      </c>
      <c r="E1169" s="76" t="s">
        <v>9776</v>
      </c>
      <c r="F1169" s="75" t="s">
        <v>9777</v>
      </c>
      <c r="G1169" s="75" t="s">
        <v>9778</v>
      </c>
      <c r="H1169" s="75" t="s">
        <v>9779</v>
      </c>
      <c r="I1169" s="75" t="s">
        <v>9780</v>
      </c>
      <c r="J1169" s="75" t="s">
        <v>9927</v>
      </c>
      <c r="K1169" s="77" t="s">
        <v>9781</v>
      </c>
      <c r="L1169" s="93" t="s">
        <v>9782</v>
      </c>
      <c r="M1169" s="13" t="s">
        <v>9949</v>
      </c>
      <c r="S1169" s="7" t="s">
        <v>9892</v>
      </c>
    </row>
    <row r="1170" spans="1:26" x14ac:dyDescent="0.25">
      <c r="A1170" s="75" t="s">
        <v>9795</v>
      </c>
      <c r="B1170" s="75" t="s">
        <v>2105</v>
      </c>
      <c r="C1170" s="162">
        <v>2</v>
      </c>
      <c r="D1170" s="16">
        <v>2</v>
      </c>
      <c r="E1170" s="163">
        <v>0</v>
      </c>
      <c r="F1170" s="162">
        <v>0</v>
      </c>
      <c r="G1170" s="162">
        <v>0</v>
      </c>
      <c r="H1170" s="162">
        <v>2</v>
      </c>
      <c r="I1170" s="162">
        <v>0</v>
      </c>
      <c r="J1170" s="162">
        <v>0</v>
      </c>
      <c r="K1170" s="162">
        <v>0</v>
      </c>
      <c r="L1170" s="159">
        <f t="shared" ref="L1170:L1190" si="170">SUM(E1170:K1170)</f>
        <v>2</v>
      </c>
      <c r="M1170" s="79"/>
      <c r="S1170" s="11" t="s">
        <v>9784</v>
      </c>
      <c r="T1170" s="11" t="s">
        <v>195</v>
      </c>
      <c r="U1170" s="11" t="s">
        <v>140</v>
      </c>
      <c r="V1170" s="11" t="s">
        <v>157</v>
      </c>
      <c r="W1170" s="11" t="s">
        <v>89</v>
      </c>
      <c r="X1170" s="11" t="s">
        <v>343</v>
      </c>
      <c r="Y1170" s="11" t="s">
        <v>8745</v>
      </c>
      <c r="Z1170" s="11" t="s">
        <v>8746</v>
      </c>
    </row>
    <row r="1171" spans="1:26" x14ac:dyDescent="0.25">
      <c r="A1171" s="75" t="s">
        <v>9795</v>
      </c>
      <c r="B1171" s="75" t="s">
        <v>1728</v>
      </c>
      <c r="C1171" s="162">
        <v>3</v>
      </c>
      <c r="D1171" s="16">
        <v>3</v>
      </c>
      <c r="E1171" s="163">
        <v>0</v>
      </c>
      <c r="F1171" s="162">
        <v>1</v>
      </c>
      <c r="G1171" s="162">
        <v>0</v>
      </c>
      <c r="H1171" s="162">
        <v>2</v>
      </c>
      <c r="I1171" s="162">
        <v>0</v>
      </c>
      <c r="J1171" s="162">
        <v>0</v>
      </c>
      <c r="K1171" s="162">
        <v>0</v>
      </c>
      <c r="L1171" s="159">
        <f t="shared" si="170"/>
        <v>3</v>
      </c>
      <c r="M1171" s="9">
        <v>5</v>
      </c>
      <c r="S1171" s="11" t="s">
        <v>8756</v>
      </c>
      <c r="T1171" s="16">
        <v>0</v>
      </c>
      <c r="U1171" s="16">
        <v>0</v>
      </c>
      <c r="V1171" s="16">
        <v>0</v>
      </c>
      <c r="W1171" s="16">
        <v>0</v>
      </c>
      <c r="X1171" s="16">
        <v>0</v>
      </c>
      <c r="Y1171" s="16">
        <v>0</v>
      </c>
      <c r="Z1171" s="11">
        <f t="shared" ref="Z1171:Z1179" si="171">SUM(T1171:Y1171)</f>
        <v>0</v>
      </c>
    </row>
    <row r="1172" spans="1:26" x14ac:dyDescent="0.25">
      <c r="A1172" s="164" t="s">
        <v>9815</v>
      </c>
      <c r="B1172" s="164" t="s">
        <v>6281</v>
      </c>
      <c r="C1172" s="111">
        <v>4</v>
      </c>
      <c r="D1172" s="89">
        <v>4</v>
      </c>
      <c r="E1172" s="165">
        <v>0</v>
      </c>
      <c r="F1172" s="111">
        <v>1</v>
      </c>
      <c r="G1172" s="111">
        <v>0</v>
      </c>
      <c r="H1172" s="111">
        <v>3</v>
      </c>
      <c r="I1172" s="111">
        <v>0</v>
      </c>
      <c r="J1172" s="111">
        <v>0</v>
      </c>
      <c r="K1172" s="111">
        <v>0</v>
      </c>
      <c r="L1172" s="159">
        <f t="shared" si="170"/>
        <v>4</v>
      </c>
      <c r="M1172" s="9"/>
      <c r="S1172" s="88" t="s">
        <v>8757</v>
      </c>
      <c r="T1172" s="89">
        <v>0</v>
      </c>
      <c r="U1172" s="89">
        <v>0</v>
      </c>
      <c r="V1172" s="89">
        <v>0</v>
      </c>
      <c r="W1172" s="89">
        <v>0</v>
      </c>
      <c r="X1172" s="89">
        <v>0</v>
      </c>
      <c r="Y1172" s="89">
        <v>0</v>
      </c>
      <c r="Z1172" s="11">
        <f t="shared" si="171"/>
        <v>0</v>
      </c>
    </row>
    <row r="1173" spans="1:26" x14ac:dyDescent="0.25">
      <c r="A1173" s="164" t="s">
        <v>9815</v>
      </c>
      <c r="B1173" s="164" t="s">
        <v>2105</v>
      </c>
      <c r="C1173" s="111">
        <v>1</v>
      </c>
      <c r="D1173" s="89">
        <v>1</v>
      </c>
      <c r="E1173" s="165">
        <v>0</v>
      </c>
      <c r="F1173" s="111">
        <v>0</v>
      </c>
      <c r="G1173" s="111">
        <v>0</v>
      </c>
      <c r="H1173" s="111">
        <v>1</v>
      </c>
      <c r="I1173" s="111">
        <v>0</v>
      </c>
      <c r="J1173" s="111">
        <v>0</v>
      </c>
      <c r="K1173" s="111">
        <v>0</v>
      </c>
      <c r="L1173" s="159">
        <f t="shared" si="170"/>
        <v>1</v>
      </c>
      <c r="M1173" s="9"/>
      <c r="S1173" s="11" t="s">
        <v>8758</v>
      </c>
      <c r="T1173" s="16">
        <v>0</v>
      </c>
      <c r="U1173" s="16">
        <v>1</v>
      </c>
      <c r="V1173" s="16">
        <v>0</v>
      </c>
      <c r="W1173" s="16">
        <v>4</v>
      </c>
      <c r="X1173" s="16">
        <v>0</v>
      </c>
      <c r="Y1173" s="16">
        <v>0</v>
      </c>
      <c r="Z1173" s="11">
        <f t="shared" si="171"/>
        <v>5</v>
      </c>
    </row>
    <row r="1174" spans="1:26" x14ac:dyDescent="0.25">
      <c r="A1174" s="164" t="s">
        <v>9815</v>
      </c>
      <c r="B1174" s="164" t="s">
        <v>1728</v>
      </c>
      <c r="C1174" s="111">
        <v>3</v>
      </c>
      <c r="D1174" s="89">
        <v>3</v>
      </c>
      <c r="E1174" s="165">
        <v>0</v>
      </c>
      <c r="F1174" s="111">
        <v>2</v>
      </c>
      <c r="G1174" s="111">
        <v>0</v>
      </c>
      <c r="H1174" s="111">
        <v>1</v>
      </c>
      <c r="I1174" s="111">
        <v>0</v>
      </c>
      <c r="J1174" s="111">
        <v>0</v>
      </c>
      <c r="K1174" s="111">
        <v>0</v>
      </c>
      <c r="L1174" s="159">
        <f t="shared" si="170"/>
        <v>3</v>
      </c>
      <c r="M1174" s="9">
        <v>8</v>
      </c>
      <c r="S1174" s="88" t="s">
        <v>8759</v>
      </c>
      <c r="T1174" s="89">
        <v>0</v>
      </c>
      <c r="U1174" s="89">
        <v>3</v>
      </c>
      <c r="V1174" s="89">
        <v>0</v>
      </c>
      <c r="W1174" s="89">
        <v>5</v>
      </c>
      <c r="X1174" s="89">
        <v>0</v>
      </c>
      <c r="Y1174" s="89">
        <v>0</v>
      </c>
      <c r="Z1174" s="11">
        <f t="shared" si="171"/>
        <v>8</v>
      </c>
    </row>
    <row r="1175" spans="1:26" x14ac:dyDescent="0.25">
      <c r="A1175" s="160" t="s">
        <v>9808</v>
      </c>
      <c r="B1175" s="160" t="s">
        <v>6281</v>
      </c>
      <c r="C1175" s="110">
        <v>5</v>
      </c>
      <c r="D1175" s="16">
        <v>5</v>
      </c>
      <c r="E1175" s="166">
        <v>0</v>
      </c>
      <c r="F1175" s="110">
        <v>2</v>
      </c>
      <c r="G1175" s="110">
        <v>0</v>
      </c>
      <c r="H1175" s="110">
        <v>3</v>
      </c>
      <c r="I1175" s="110">
        <v>0</v>
      </c>
      <c r="J1175" s="110">
        <v>0</v>
      </c>
      <c r="K1175" s="110">
        <v>0</v>
      </c>
      <c r="L1175" s="159">
        <f t="shared" si="170"/>
        <v>5</v>
      </c>
      <c r="M1175" s="9"/>
      <c r="S1175" s="11" t="s">
        <v>8760</v>
      </c>
      <c r="T1175" s="16">
        <v>0</v>
      </c>
      <c r="U1175" s="16">
        <v>3</v>
      </c>
      <c r="V1175" s="16">
        <v>0</v>
      </c>
      <c r="W1175" s="16">
        <v>10</v>
      </c>
      <c r="X1175" s="16">
        <v>0</v>
      </c>
      <c r="Y1175" s="16">
        <v>0</v>
      </c>
      <c r="Z1175" s="11">
        <f t="shared" si="171"/>
        <v>13</v>
      </c>
    </row>
    <row r="1176" spans="1:26" x14ac:dyDescent="0.25">
      <c r="A1176" s="160" t="s">
        <v>9808</v>
      </c>
      <c r="B1176" s="160" t="s">
        <v>2105</v>
      </c>
      <c r="C1176" s="110">
        <v>2</v>
      </c>
      <c r="D1176" s="16">
        <v>2</v>
      </c>
      <c r="E1176" s="166">
        <v>0</v>
      </c>
      <c r="F1176" s="110">
        <v>0</v>
      </c>
      <c r="G1176" s="110">
        <v>0</v>
      </c>
      <c r="H1176" s="110">
        <v>2</v>
      </c>
      <c r="I1176" s="110">
        <v>0</v>
      </c>
      <c r="J1176" s="110">
        <v>0</v>
      </c>
      <c r="K1176" s="110">
        <v>0</v>
      </c>
      <c r="L1176" s="159">
        <f t="shared" si="170"/>
        <v>2</v>
      </c>
      <c r="M1176" s="9"/>
      <c r="S1176" s="88" t="s">
        <v>8761</v>
      </c>
      <c r="T1176" s="89">
        <v>8</v>
      </c>
      <c r="U1176" s="89">
        <v>11</v>
      </c>
      <c r="V1176" s="89">
        <v>1</v>
      </c>
      <c r="W1176" s="89">
        <v>42</v>
      </c>
      <c r="X1176" s="89">
        <v>18</v>
      </c>
      <c r="Y1176" s="89">
        <v>2</v>
      </c>
      <c r="Z1176" s="11">
        <f t="shared" si="171"/>
        <v>82</v>
      </c>
    </row>
    <row r="1177" spans="1:26" x14ac:dyDescent="0.25">
      <c r="A1177" s="160" t="s">
        <v>9808</v>
      </c>
      <c r="B1177" s="160" t="s">
        <v>1728</v>
      </c>
      <c r="C1177" s="110">
        <v>6</v>
      </c>
      <c r="D1177" s="16">
        <v>6</v>
      </c>
      <c r="E1177" s="166">
        <v>0</v>
      </c>
      <c r="F1177" s="110">
        <v>1</v>
      </c>
      <c r="G1177" s="110">
        <v>0</v>
      </c>
      <c r="H1177" s="110">
        <v>5</v>
      </c>
      <c r="I1177" s="110">
        <v>0</v>
      </c>
      <c r="J1177" s="110">
        <v>0</v>
      </c>
      <c r="K1177" s="110">
        <v>0</v>
      </c>
      <c r="L1177" s="159">
        <f t="shared" si="170"/>
        <v>6</v>
      </c>
      <c r="M1177" s="9">
        <v>13</v>
      </c>
      <c r="S1177" s="11" t="s">
        <v>8762</v>
      </c>
      <c r="T1177" s="16">
        <v>24</v>
      </c>
      <c r="U1177" s="16">
        <v>48</v>
      </c>
      <c r="V1177" s="16">
        <v>3</v>
      </c>
      <c r="W1177" s="16">
        <v>74</v>
      </c>
      <c r="X1177" s="16">
        <v>133</v>
      </c>
      <c r="Y1177" s="16">
        <v>6</v>
      </c>
      <c r="Z1177" s="11">
        <f t="shared" si="171"/>
        <v>288</v>
      </c>
    </row>
    <row r="1178" spans="1:26" x14ac:dyDescent="0.25">
      <c r="A1178" s="158" t="s">
        <v>95</v>
      </c>
      <c r="B1178" s="158" t="s">
        <v>6281</v>
      </c>
      <c r="C1178" s="112">
        <v>8</v>
      </c>
      <c r="D1178" s="89">
        <v>8</v>
      </c>
      <c r="E1178" s="112">
        <v>0</v>
      </c>
      <c r="F1178" s="112">
        <v>2</v>
      </c>
      <c r="G1178" s="112">
        <v>0</v>
      </c>
      <c r="H1178" s="112">
        <v>6</v>
      </c>
      <c r="I1178" s="112">
        <v>0</v>
      </c>
      <c r="J1178" s="112">
        <v>0</v>
      </c>
      <c r="K1178" s="112">
        <v>0</v>
      </c>
      <c r="L1178" s="159">
        <f t="shared" si="170"/>
        <v>8</v>
      </c>
      <c r="M1178" s="9"/>
      <c r="S1178" s="88" t="s">
        <v>8763</v>
      </c>
      <c r="T1178" s="89">
        <v>86</v>
      </c>
      <c r="U1178" s="89">
        <v>182</v>
      </c>
      <c r="V1178" s="89">
        <v>74</v>
      </c>
      <c r="W1178" s="89">
        <v>187</v>
      </c>
      <c r="X1178" s="89">
        <v>432</v>
      </c>
      <c r="Y1178" s="89">
        <v>15</v>
      </c>
      <c r="Z1178" s="11">
        <f t="shared" si="171"/>
        <v>976</v>
      </c>
    </row>
    <row r="1179" spans="1:26" x14ac:dyDescent="0.25">
      <c r="A1179" s="158" t="s">
        <v>95</v>
      </c>
      <c r="B1179" s="158" t="s">
        <v>2105</v>
      </c>
      <c r="C1179" s="112">
        <v>3</v>
      </c>
      <c r="D1179" s="89">
        <v>3</v>
      </c>
      <c r="E1179" s="112">
        <v>0</v>
      </c>
      <c r="F1179" s="112">
        <v>0</v>
      </c>
      <c r="G1179" s="112">
        <v>0</v>
      </c>
      <c r="H1179" s="112">
        <v>3</v>
      </c>
      <c r="I1179" s="112">
        <v>0</v>
      </c>
      <c r="J1179" s="112">
        <v>0</v>
      </c>
      <c r="K1179" s="112">
        <v>0</v>
      </c>
      <c r="L1179" s="159">
        <f t="shared" si="170"/>
        <v>3</v>
      </c>
      <c r="M1179" s="9"/>
      <c r="T1179" s="7">
        <f t="shared" ref="T1179:Y1179" si="172">SUM(T1171:T1178)</f>
        <v>118</v>
      </c>
      <c r="U1179" s="7">
        <f t="shared" si="172"/>
        <v>248</v>
      </c>
      <c r="V1179" s="7">
        <f t="shared" si="172"/>
        <v>78</v>
      </c>
      <c r="W1179" s="7">
        <f t="shared" si="172"/>
        <v>322</v>
      </c>
      <c r="X1179" s="7">
        <f t="shared" si="172"/>
        <v>583</v>
      </c>
      <c r="Y1179" s="7">
        <f t="shared" si="172"/>
        <v>23</v>
      </c>
      <c r="Z1179" s="11">
        <f t="shared" si="171"/>
        <v>1372</v>
      </c>
    </row>
    <row r="1180" spans="1:26" x14ac:dyDescent="0.25">
      <c r="A1180" s="158" t="s">
        <v>95</v>
      </c>
      <c r="B1180" s="158" t="s">
        <v>8472</v>
      </c>
      <c r="C1180" s="112">
        <v>1</v>
      </c>
      <c r="D1180" s="89">
        <v>1</v>
      </c>
      <c r="E1180" s="112">
        <v>0</v>
      </c>
      <c r="F1180" s="112">
        <v>1</v>
      </c>
      <c r="G1180" s="112">
        <v>0</v>
      </c>
      <c r="H1180" s="112">
        <v>0</v>
      </c>
      <c r="I1180" s="112">
        <v>0</v>
      </c>
      <c r="J1180" s="112">
        <v>0</v>
      </c>
      <c r="K1180" s="112">
        <v>0</v>
      </c>
      <c r="L1180" s="159">
        <f t="shared" si="170"/>
        <v>1</v>
      </c>
      <c r="M1180" s="9"/>
    </row>
    <row r="1181" spans="1:26" x14ac:dyDescent="0.25">
      <c r="A1181" s="158" t="s">
        <v>95</v>
      </c>
      <c r="B1181" s="158" t="s">
        <v>1728</v>
      </c>
      <c r="C1181" s="112">
        <v>72</v>
      </c>
      <c r="D1181" s="89">
        <v>70</v>
      </c>
      <c r="E1181" s="112">
        <v>8</v>
      </c>
      <c r="F1181" s="112">
        <v>8</v>
      </c>
      <c r="G1181" s="112">
        <v>1</v>
      </c>
      <c r="H1181" s="112">
        <v>33</v>
      </c>
      <c r="I1181" s="112">
        <v>18</v>
      </c>
      <c r="J1181" s="112">
        <v>2</v>
      </c>
      <c r="K1181" s="112">
        <v>0</v>
      </c>
      <c r="L1181" s="159">
        <f t="shared" si="170"/>
        <v>70</v>
      </c>
      <c r="M1181" s="9">
        <v>82</v>
      </c>
    </row>
    <row r="1182" spans="1:26" x14ac:dyDescent="0.25">
      <c r="A1182" s="160" t="s">
        <v>2145</v>
      </c>
      <c r="B1182" s="160" t="s">
        <v>6281</v>
      </c>
      <c r="C1182" s="113">
        <v>53</v>
      </c>
      <c r="D1182" s="16">
        <v>51</v>
      </c>
      <c r="E1182" s="113">
        <v>8</v>
      </c>
      <c r="F1182" s="113">
        <v>8</v>
      </c>
      <c r="G1182" s="113">
        <v>1</v>
      </c>
      <c r="H1182" s="113">
        <v>34</v>
      </c>
      <c r="I1182" s="113">
        <v>0</v>
      </c>
      <c r="J1182" s="113">
        <v>0</v>
      </c>
      <c r="K1182" s="113">
        <v>0</v>
      </c>
      <c r="L1182" s="159">
        <f t="shared" si="170"/>
        <v>51</v>
      </c>
      <c r="M1182" s="9"/>
      <c r="S1182" s="11" t="s">
        <v>9786</v>
      </c>
      <c r="T1182" s="11" t="s">
        <v>195</v>
      </c>
      <c r="U1182" s="11" t="s">
        <v>140</v>
      </c>
      <c r="V1182" s="11" t="s">
        <v>157</v>
      </c>
      <c r="W1182" s="11" t="s">
        <v>89</v>
      </c>
      <c r="X1182" s="11" t="s">
        <v>343</v>
      </c>
      <c r="Y1182" s="11" t="s">
        <v>8745</v>
      </c>
      <c r="Z1182" s="11" t="s">
        <v>8746</v>
      </c>
    </row>
    <row r="1183" spans="1:26" x14ac:dyDescent="0.25">
      <c r="A1183" s="160" t="s">
        <v>2145</v>
      </c>
      <c r="B1183" s="160" t="s">
        <v>2105</v>
      </c>
      <c r="C1183" s="113">
        <v>21</v>
      </c>
      <c r="D1183" s="16">
        <v>21</v>
      </c>
      <c r="E1183" s="113">
        <v>0</v>
      </c>
      <c r="F1183" s="113">
        <v>0</v>
      </c>
      <c r="G1183" s="113">
        <v>0</v>
      </c>
      <c r="H1183" s="113">
        <v>4</v>
      </c>
      <c r="I1183" s="113">
        <v>17</v>
      </c>
      <c r="J1183" s="113">
        <v>0</v>
      </c>
      <c r="K1183" s="113">
        <v>0</v>
      </c>
      <c r="L1183" s="159">
        <f t="shared" si="170"/>
        <v>21</v>
      </c>
      <c r="M1183" s="9"/>
      <c r="S1183" s="11" t="s">
        <v>8756</v>
      </c>
      <c r="T1183" s="16">
        <v>0</v>
      </c>
      <c r="U1183" s="16">
        <v>0</v>
      </c>
      <c r="V1183" s="16">
        <v>0</v>
      </c>
      <c r="W1183" s="16">
        <v>0</v>
      </c>
      <c r="X1183" s="16">
        <v>0</v>
      </c>
      <c r="Y1183" s="16">
        <v>0</v>
      </c>
      <c r="Z1183" s="11">
        <f t="shared" ref="Z1183:Z1191" si="173">SUM(T1183:Y1183)</f>
        <v>0</v>
      </c>
    </row>
    <row r="1184" spans="1:26" x14ac:dyDescent="0.25">
      <c r="A1184" s="160" t="s">
        <v>2145</v>
      </c>
      <c r="B1184" s="160" t="s">
        <v>8472</v>
      </c>
      <c r="C1184" s="113">
        <v>12</v>
      </c>
      <c r="D1184" s="16">
        <v>9</v>
      </c>
      <c r="E1184" s="113">
        <v>0</v>
      </c>
      <c r="F1184" s="113">
        <v>9</v>
      </c>
      <c r="G1184" s="113">
        <v>0</v>
      </c>
      <c r="H1184" s="113">
        <v>0</v>
      </c>
      <c r="I1184" s="113">
        <v>0</v>
      </c>
      <c r="J1184" s="113">
        <v>0</v>
      </c>
      <c r="K1184" s="113">
        <v>0</v>
      </c>
      <c r="L1184" s="159">
        <f t="shared" si="170"/>
        <v>9</v>
      </c>
      <c r="M1184" s="9"/>
      <c r="S1184" s="88" t="s">
        <v>8757</v>
      </c>
      <c r="T1184" s="89">
        <v>0</v>
      </c>
      <c r="U1184" s="89">
        <v>0</v>
      </c>
      <c r="V1184" s="89">
        <v>0</v>
      </c>
      <c r="W1184" s="90">
        <v>0</v>
      </c>
      <c r="X1184" s="89">
        <v>0</v>
      </c>
      <c r="Y1184" s="89">
        <v>0</v>
      </c>
      <c r="Z1184" s="11">
        <f t="shared" si="173"/>
        <v>0</v>
      </c>
    </row>
    <row r="1185" spans="1:27" x14ac:dyDescent="0.25">
      <c r="A1185" s="160" t="s">
        <v>2145</v>
      </c>
      <c r="B1185" s="160" t="s">
        <v>1728</v>
      </c>
      <c r="C1185" s="113">
        <v>207</v>
      </c>
      <c r="D1185" s="16">
        <v>207</v>
      </c>
      <c r="E1185" s="113">
        <v>16</v>
      </c>
      <c r="F1185" s="113">
        <v>31</v>
      </c>
      <c r="G1185" s="113">
        <v>2</v>
      </c>
      <c r="H1185" s="113">
        <v>36</v>
      </c>
      <c r="I1185" s="113">
        <v>116</v>
      </c>
      <c r="J1185" s="113">
        <v>6</v>
      </c>
      <c r="K1185" s="113">
        <v>0</v>
      </c>
      <c r="L1185" s="159">
        <f t="shared" si="170"/>
        <v>207</v>
      </c>
      <c r="M1185" s="9">
        <v>288</v>
      </c>
      <c r="S1185" s="11" t="s">
        <v>8758</v>
      </c>
      <c r="T1185" s="110">
        <v>0</v>
      </c>
      <c r="U1185" s="110">
        <v>0</v>
      </c>
      <c r="V1185" s="110">
        <v>0</v>
      </c>
      <c r="W1185" s="110">
        <v>0</v>
      </c>
      <c r="X1185" s="110">
        <v>0</v>
      </c>
      <c r="Y1185" s="110">
        <v>0</v>
      </c>
      <c r="Z1185" s="11">
        <f t="shared" si="173"/>
        <v>0</v>
      </c>
    </row>
    <row r="1186" spans="1:27" x14ac:dyDescent="0.25">
      <c r="A1186" s="158" t="s">
        <v>2220</v>
      </c>
      <c r="B1186" s="158" t="s">
        <v>6281</v>
      </c>
      <c r="C1186" s="112">
        <v>129</v>
      </c>
      <c r="D1186" s="89">
        <v>128</v>
      </c>
      <c r="E1186" s="112">
        <v>24</v>
      </c>
      <c r="F1186" s="112">
        <v>45</v>
      </c>
      <c r="G1186" s="112">
        <v>1</v>
      </c>
      <c r="H1186" s="112">
        <v>57</v>
      </c>
      <c r="I1186" s="112">
        <v>0</v>
      </c>
      <c r="J1186" s="112">
        <v>1</v>
      </c>
      <c r="K1186" s="112">
        <v>0</v>
      </c>
      <c r="L1186" s="159">
        <f t="shared" si="170"/>
        <v>128</v>
      </c>
      <c r="M1186" s="9"/>
      <c r="S1186" s="88" t="s">
        <v>8759</v>
      </c>
      <c r="T1186" s="111">
        <v>0</v>
      </c>
      <c r="U1186" s="111">
        <v>1</v>
      </c>
      <c r="V1186" s="111">
        <v>0</v>
      </c>
      <c r="W1186" s="111">
        <v>3</v>
      </c>
      <c r="X1186" s="111">
        <v>0</v>
      </c>
      <c r="Y1186" s="111">
        <v>0</v>
      </c>
      <c r="Z1186" s="11">
        <f t="shared" si="173"/>
        <v>4</v>
      </c>
    </row>
    <row r="1187" spans="1:27" x14ac:dyDescent="0.25">
      <c r="A1187" s="158" t="s">
        <v>2220</v>
      </c>
      <c r="B1187" s="158" t="s">
        <v>2105</v>
      </c>
      <c r="C1187" s="112">
        <v>238</v>
      </c>
      <c r="D1187" s="89">
        <v>229</v>
      </c>
      <c r="E1187" s="112">
        <v>40</v>
      </c>
      <c r="F1187" s="112">
        <v>79</v>
      </c>
      <c r="G1187" s="112">
        <v>21</v>
      </c>
      <c r="H1187" s="112">
        <v>80</v>
      </c>
      <c r="I1187" s="112">
        <v>0</v>
      </c>
      <c r="J1187" s="112">
        <v>9</v>
      </c>
      <c r="K1187" s="112">
        <v>0</v>
      </c>
      <c r="L1187" s="159">
        <f t="shared" si="170"/>
        <v>229</v>
      </c>
      <c r="M1187" s="9"/>
      <c r="S1187" s="94" t="s">
        <v>8760</v>
      </c>
      <c r="T1187" s="95">
        <v>0</v>
      </c>
      <c r="U1187" s="95">
        <v>2</v>
      </c>
      <c r="V1187" s="95">
        <v>0</v>
      </c>
      <c r="W1187" s="95">
        <v>3</v>
      </c>
      <c r="X1187" s="95">
        <v>0</v>
      </c>
      <c r="Y1187" s="95">
        <v>0</v>
      </c>
      <c r="Z1187" s="94">
        <f t="shared" si="173"/>
        <v>5</v>
      </c>
    </row>
    <row r="1188" spans="1:27" x14ac:dyDescent="0.25">
      <c r="A1188" s="158" t="s">
        <v>2220</v>
      </c>
      <c r="B1188" s="158" t="s">
        <v>8472</v>
      </c>
      <c r="C1188" s="112">
        <v>9</v>
      </c>
      <c r="D1188" s="89">
        <v>7</v>
      </c>
      <c r="E1188" s="112">
        <v>0</v>
      </c>
      <c r="F1188" s="112">
        <v>2</v>
      </c>
      <c r="G1188" s="112">
        <v>4</v>
      </c>
      <c r="H1188" s="112">
        <v>0</v>
      </c>
      <c r="I1188" s="112">
        <v>0</v>
      </c>
      <c r="J1188" s="112">
        <v>1</v>
      </c>
      <c r="K1188" s="112">
        <v>0</v>
      </c>
      <c r="L1188" s="159">
        <f t="shared" si="170"/>
        <v>7</v>
      </c>
      <c r="M1188" s="9"/>
      <c r="S1188" s="88" t="s">
        <v>8761</v>
      </c>
      <c r="T1188" s="112">
        <v>0</v>
      </c>
      <c r="U1188" s="112">
        <v>2</v>
      </c>
      <c r="V1188" s="112">
        <v>0</v>
      </c>
      <c r="W1188" s="112">
        <v>6</v>
      </c>
      <c r="X1188" s="112">
        <v>0</v>
      </c>
      <c r="Y1188" s="112">
        <v>0</v>
      </c>
      <c r="Z1188" s="11">
        <f t="shared" si="173"/>
        <v>8</v>
      </c>
    </row>
    <row r="1189" spans="1:27" x14ac:dyDescent="0.25">
      <c r="A1189" s="158" t="s">
        <v>2220</v>
      </c>
      <c r="B1189" s="158" t="s">
        <v>7432</v>
      </c>
      <c r="C1189" s="112">
        <v>3</v>
      </c>
      <c r="D1189" s="89">
        <v>3</v>
      </c>
      <c r="E1189" s="112">
        <v>0</v>
      </c>
      <c r="F1189" s="112">
        <v>0</v>
      </c>
      <c r="G1189" s="112">
        <v>2</v>
      </c>
      <c r="H1189" s="112">
        <v>1</v>
      </c>
      <c r="I1189" s="112">
        <v>0</v>
      </c>
      <c r="J1189" s="112">
        <v>0</v>
      </c>
      <c r="K1189" s="112">
        <v>0</v>
      </c>
      <c r="L1189" s="159">
        <f t="shared" si="170"/>
        <v>3</v>
      </c>
      <c r="M1189" s="9"/>
      <c r="S1189" s="11" t="s">
        <v>8762</v>
      </c>
      <c r="T1189" s="113">
        <v>8</v>
      </c>
      <c r="U1189" s="113">
        <v>8</v>
      </c>
      <c r="V1189" s="113">
        <v>1</v>
      </c>
      <c r="W1189" s="113">
        <v>34</v>
      </c>
      <c r="X1189" s="113">
        <v>0</v>
      </c>
      <c r="Y1189" s="113">
        <v>0</v>
      </c>
      <c r="Z1189" s="11">
        <f t="shared" si="173"/>
        <v>51</v>
      </c>
    </row>
    <row r="1190" spans="1:27" x14ac:dyDescent="0.25">
      <c r="A1190" s="158" t="s">
        <v>2220</v>
      </c>
      <c r="B1190" s="158" t="s">
        <v>1728</v>
      </c>
      <c r="C1190" s="112">
        <v>616</v>
      </c>
      <c r="D1190" s="89">
        <v>609</v>
      </c>
      <c r="E1190" s="112">
        <v>22</v>
      </c>
      <c r="F1190" s="112">
        <v>56</v>
      </c>
      <c r="G1190" s="112">
        <v>46</v>
      </c>
      <c r="H1190" s="112">
        <v>49</v>
      </c>
      <c r="I1190" s="112">
        <v>432</v>
      </c>
      <c r="J1190" s="112">
        <v>4</v>
      </c>
      <c r="K1190" s="112">
        <v>0</v>
      </c>
      <c r="L1190" s="159">
        <f t="shared" si="170"/>
        <v>609</v>
      </c>
      <c r="M1190" s="9">
        <v>976</v>
      </c>
      <c r="S1190" s="88" t="s">
        <v>8763</v>
      </c>
      <c r="T1190" s="112">
        <v>24</v>
      </c>
      <c r="U1190" s="112">
        <v>45</v>
      </c>
      <c r="V1190" s="112">
        <v>1</v>
      </c>
      <c r="W1190" s="112">
        <v>57</v>
      </c>
      <c r="X1190" s="112">
        <v>0</v>
      </c>
      <c r="Y1190" s="112">
        <v>1</v>
      </c>
      <c r="Z1190" s="11">
        <f t="shared" si="173"/>
        <v>128</v>
      </c>
    </row>
    <row r="1191" spans="1:27" x14ac:dyDescent="0.25">
      <c r="A1191" s="100" t="s">
        <v>9787</v>
      </c>
      <c r="B1191" s="161"/>
      <c r="C1191" s="161">
        <f t="shared" ref="C1191:M1191" si="174">SUM(C1170:C1190)</f>
        <v>1398</v>
      </c>
      <c r="D1191" s="161">
        <f t="shared" si="174"/>
        <v>1372</v>
      </c>
      <c r="E1191" s="161">
        <f t="shared" si="174"/>
        <v>118</v>
      </c>
      <c r="F1191" s="161">
        <f t="shared" si="174"/>
        <v>248</v>
      </c>
      <c r="G1191" s="161">
        <f t="shared" si="174"/>
        <v>78</v>
      </c>
      <c r="H1191" s="161">
        <f t="shared" si="174"/>
        <v>322</v>
      </c>
      <c r="I1191" s="161">
        <f t="shared" si="174"/>
        <v>583</v>
      </c>
      <c r="J1191" s="161">
        <f t="shared" si="174"/>
        <v>23</v>
      </c>
      <c r="K1191" s="161">
        <f t="shared" si="174"/>
        <v>0</v>
      </c>
      <c r="L1191" s="161">
        <f t="shared" si="174"/>
        <v>1372</v>
      </c>
      <c r="M1191" s="9">
        <f t="shared" si="174"/>
        <v>1372</v>
      </c>
      <c r="N1191" s="9"/>
      <c r="T1191" s="137">
        <f t="shared" ref="T1191:Y1191" si="175">SUM(T1183:T1190)</f>
        <v>32</v>
      </c>
      <c r="U1191" s="137">
        <f t="shared" si="175"/>
        <v>58</v>
      </c>
      <c r="V1191" s="137">
        <f t="shared" si="175"/>
        <v>2</v>
      </c>
      <c r="W1191" s="137">
        <f t="shared" si="175"/>
        <v>103</v>
      </c>
      <c r="X1191" s="137">
        <f t="shared" si="175"/>
        <v>0</v>
      </c>
      <c r="Y1191" s="137">
        <f t="shared" si="175"/>
        <v>1</v>
      </c>
      <c r="Z1191" s="94">
        <f t="shared" si="173"/>
        <v>196</v>
      </c>
    </row>
    <row r="1192" spans="1:27" x14ac:dyDescent="0.25">
      <c r="I1192" s="7" t="s">
        <v>9950</v>
      </c>
    </row>
    <row r="1196" spans="1:27" x14ac:dyDescent="0.25">
      <c r="S1196" s="11" t="s">
        <v>9788</v>
      </c>
      <c r="T1196" s="11" t="s">
        <v>195</v>
      </c>
      <c r="U1196" s="11" t="s">
        <v>140</v>
      </c>
      <c r="V1196" s="11" t="s">
        <v>157</v>
      </c>
      <c r="W1196" s="11" t="s">
        <v>89</v>
      </c>
      <c r="X1196" s="11" t="s">
        <v>343</v>
      </c>
      <c r="Y1196" s="11" t="s">
        <v>8745</v>
      </c>
      <c r="Z1196" s="11" t="s">
        <v>9789</v>
      </c>
    </row>
    <row r="1197" spans="1:27" x14ac:dyDescent="0.25">
      <c r="S1197" s="11" t="s">
        <v>8756</v>
      </c>
      <c r="T1197" s="16">
        <v>0</v>
      </c>
      <c r="U1197" s="16">
        <v>0</v>
      </c>
      <c r="V1197" s="16">
        <v>0</v>
      </c>
      <c r="W1197" s="16">
        <v>0</v>
      </c>
      <c r="X1197" s="16">
        <v>0</v>
      </c>
      <c r="Y1197" s="16">
        <v>0</v>
      </c>
      <c r="Z1197" s="11">
        <f t="shared" ref="Z1197:Z1205" si="176">SUM(T1197:W1197)+Y1197</f>
        <v>0</v>
      </c>
      <c r="AA1197" s="11" t="s">
        <v>8756</v>
      </c>
    </row>
    <row r="1198" spans="1:27" x14ac:dyDescent="0.25">
      <c r="S1198" s="88" t="s">
        <v>8757</v>
      </c>
      <c r="T1198" s="89">
        <v>0</v>
      </c>
      <c r="U1198" s="89">
        <v>0</v>
      </c>
      <c r="V1198" s="89">
        <v>0</v>
      </c>
      <c r="W1198" s="89">
        <v>0</v>
      </c>
      <c r="X1198" s="89">
        <v>0</v>
      </c>
      <c r="Y1198" s="89">
        <v>0</v>
      </c>
      <c r="Z1198" s="11">
        <f t="shared" si="176"/>
        <v>0</v>
      </c>
      <c r="AA1198" s="88" t="s">
        <v>8757</v>
      </c>
    </row>
    <row r="1199" spans="1:27" x14ac:dyDescent="0.25">
      <c r="S1199" s="11" t="s">
        <v>8758</v>
      </c>
      <c r="T1199" s="16">
        <v>0</v>
      </c>
      <c r="U1199" s="16">
        <v>1</v>
      </c>
      <c r="V1199" s="16">
        <v>0</v>
      </c>
      <c r="W1199" s="16">
        <v>4</v>
      </c>
      <c r="X1199" s="16">
        <v>0</v>
      </c>
      <c r="Y1199" s="16">
        <v>0</v>
      </c>
      <c r="Z1199" s="11">
        <f t="shared" si="176"/>
        <v>5</v>
      </c>
      <c r="AA1199" s="11" t="s">
        <v>8758</v>
      </c>
    </row>
    <row r="1200" spans="1:27" x14ac:dyDescent="0.25">
      <c r="S1200" s="88" t="s">
        <v>8759</v>
      </c>
      <c r="T1200" s="89">
        <v>0</v>
      </c>
      <c r="U1200" s="89">
        <v>2</v>
      </c>
      <c r="V1200" s="89">
        <v>0</v>
      </c>
      <c r="W1200" s="89">
        <v>2</v>
      </c>
      <c r="X1200" s="89">
        <v>0</v>
      </c>
      <c r="Y1200" s="89">
        <v>0</v>
      </c>
      <c r="Z1200" s="11">
        <f t="shared" si="176"/>
        <v>4</v>
      </c>
      <c r="AA1200" s="88" t="s">
        <v>8759</v>
      </c>
    </row>
    <row r="1201" spans="1:27" x14ac:dyDescent="0.25">
      <c r="S1201" s="11" t="s">
        <v>8760</v>
      </c>
      <c r="T1201" s="16">
        <v>0</v>
      </c>
      <c r="U1201" s="16">
        <v>1</v>
      </c>
      <c r="V1201" s="16">
        <v>0</v>
      </c>
      <c r="W1201" s="16">
        <v>7</v>
      </c>
      <c r="X1201" s="16">
        <v>0</v>
      </c>
      <c r="Y1201" s="16">
        <v>0</v>
      </c>
      <c r="Z1201" s="11">
        <f t="shared" si="176"/>
        <v>8</v>
      </c>
      <c r="AA1201" s="11" t="s">
        <v>8760</v>
      </c>
    </row>
    <row r="1202" spans="1:27" x14ac:dyDescent="0.25">
      <c r="S1202" s="88" t="s">
        <v>8761</v>
      </c>
      <c r="T1202" s="89">
        <v>8</v>
      </c>
      <c r="U1202" s="89">
        <v>9</v>
      </c>
      <c r="V1202" s="89">
        <v>1</v>
      </c>
      <c r="W1202" s="89">
        <v>36</v>
      </c>
      <c r="X1202" s="89">
        <v>18</v>
      </c>
      <c r="Y1202" s="89">
        <v>2</v>
      </c>
      <c r="Z1202" s="11">
        <f t="shared" si="176"/>
        <v>56</v>
      </c>
      <c r="AA1202" s="88" t="s">
        <v>8761</v>
      </c>
    </row>
    <row r="1203" spans="1:27" x14ac:dyDescent="0.25">
      <c r="S1203" s="11" t="s">
        <v>8762</v>
      </c>
      <c r="T1203" s="16">
        <v>16</v>
      </c>
      <c r="U1203" s="16">
        <v>40</v>
      </c>
      <c r="V1203" s="16">
        <v>2</v>
      </c>
      <c r="W1203" s="16">
        <v>40</v>
      </c>
      <c r="X1203" s="16">
        <v>133</v>
      </c>
      <c r="Y1203" s="16">
        <v>6</v>
      </c>
      <c r="Z1203" s="11">
        <f t="shared" si="176"/>
        <v>104</v>
      </c>
      <c r="AA1203" s="11" t="s">
        <v>8762</v>
      </c>
    </row>
    <row r="1204" spans="1:27" x14ac:dyDescent="0.25">
      <c r="S1204" s="88" t="s">
        <v>8763</v>
      </c>
      <c r="T1204" s="89">
        <v>62</v>
      </c>
      <c r="U1204" s="89">
        <v>137</v>
      </c>
      <c r="V1204" s="89">
        <v>73</v>
      </c>
      <c r="W1204" s="89">
        <v>130</v>
      </c>
      <c r="X1204" s="89">
        <v>432</v>
      </c>
      <c r="Y1204" s="89">
        <v>14</v>
      </c>
      <c r="Z1204" s="11">
        <f t="shared" si="176"/>
        <v>416</v>
      </c>
      <c r="AA1204" s="88" t="s">
        <v>8763</v>
      </c>
    </row>
    <row r="1205" spans="1:27" x14ac:dyDescent="0.25">
      <c r="T1205" s="7">
        <f t="shared" ref="T1205:Y1205" si="177">SUM(T1197:T1204)</f>
        <v>86</v>
      </c>
      <c r="U1205" s="7">
        <f t="shared" si="177"/>
        <v>190</v>
      </c>
      <c r="V1205" s="7">
        <f t="shared" si="177"/>
        <v>76</v>
      </c>
      <c r="W1205" s="7">
        <f t="shared" si="177"/>
        <v>219</v>
      </c>
      <c r="X1205" s="7">
        <f t="shared" si="177"/>
        <v>583</v>
      </c>
      <c r="Y1205" s="7">
        <f t="shared" si="177"/>
        <v>22</v>
      </c>
      <c r="Z1205" s="11">
        <f t="shared" si="176"/>
        <v>593</v>
      </c>
    </row>
    <row r="1209" spans="1:27" ht="39.6" x14ac:dyDescent="0.25">
      <c r="A1209" s="75" t="s">
        <v>9951</v>
      </c>
      <c r="B1209" s="75" t="s">
        <v>8893</v>
      </c>
      <c r="C1209" s="75" t="s">
        <v>8743</v>
      </c>
      <c r="D1209" s="75" t="s">
        <v>9775</v>
      </c>
      <c r="E1209" s="75" t="s">
        <v>9776</v>
      </c>
      <c r="F1209" s="75" t="s">
        <v>9777</v>
      </c>
      <c r="G1209" s="75" t="s">
        <v>9778</v>
      </c>
      <c r="H1209" s="75" t="s">
        <v>9779</v>
      </c>
      <c r="I1209" s="75" t="s">
        <v>9780</v>
      </c>
      <c r="J1209" s="75" t="s">
        <v>9927</v>
      </c>
      <c r="K1209" s="77" t="s">
        <v>9781</v>
      </c>
      <c r="L1209" s="93" t="s">
        <v>9782</v>
      </c>
      <c r="M1209" s="13" t="s">
        <v>9952</v>
      </c>
      <c r="S1209" s="7" t="s">
        <v>9951</v>
      </c>
    </row>
    <row r="1210" spans="1:27" x14ac:dyDescent="0.25">
      <c r="A1210" s="75" t="s">
        <v>9795</v>
      </c>
      <c r="B1210" s="75" t="s">
        <v>2105</v>
      </c>
      <c r="C1210" s="162">
        <v>1</v>
      </c>
      <c r="D1210" s="162">
        <v>1</v>
      </c>
      <c r="E1210" s="162">
        <v>0</v>
      </c>
      <c r="F1210" s="162">
        <v>0</v>
      </c>
      <c r="G1210" s="162">
        <v>0</v>
      </c>
      <c r="H1210" s="162">
        <v>1</v>
      </c>
      <c r="I1210" s="162">
        <v>0</v>
      </c>
      <c r="J1210" s="162">
        <v>0</v>
      </c>
      <c r="K1210" s="162">
        <v>0</v>
      </c>
      <c r="L1210" s="159">
        <f t="shared" ref="L1210:L1231" si="178">SUM(E1210:K1210)</f>
        <v>1</v>
      </c>
      <c r="M1210" s="79"/>
      <c r="S1210" s="11" t="s">
        <v>9784</v>
      </c>
      <c r="T1210" s="11" t="s">
        <v>195</v>
      </c>
      <c r="U1210" s="11" t="s">
        <v>140</v>
      </c>
      <c r="V1210" s="11" t="s">
        <v>157</v>
      </c>
      <c r="W1210" s="11" t="s">
        <v>89</v>
      </c>
      <c r="X1210" s="11" t="s">
        <v>343</v>
      </c>
      <c r="Y1210" s="11" t="s">
        <v>8745</v>
      </c>
      <c r="Z1210" s="11" t="s">
        <v>8746</v>
      </c>
    </row>
    <row r="1211" spans="1:27" x14ac:dyDescent="0.25">
      <c r="A1211" s="75" t="s">
        <v>9795</v>
      </c>
      <c r="B1211" s="75" t="s">
        <v>1728</v>
      </c>
      <c r="C1211" s="162">
        <v>1</v>
      </c>
      <c r="D1211" s="162">
        <v>1</v>
      </c>
      <c r="E1211" s="162">
        <v>0</v>
      </c>
      <c r="F1211" s="162">
        <v>0</v>
      </c>
      <c r="G1211" s="162">
        <v>0</v>
      </c>
      <c r="H1211" s="162">
        <v>1</v>
      </c>
      <c r="I1211" s="162">
        <v>0</v>
      </c>
      <c r="J1211" s="162">
        <v>0</v>
      </c>
      <c r="K1211" s="162">
        <v>0</v>
      </c>
      <c r="L1211" s="159">
        <f t="shared" si="178"/>
        <v>1</v>
      </c>
      <c r="M1211" s="9">
        <v>2</v>
      </c>
      <c r="S1211" s="11" t="s">
        <v>8756</v>
      </c>
      <c r="T1211" s="16">
        <v>0</v>
      </c>
      <c r="U1211" s="16">
        <v>0</v>
      </c>
      <c r="V1211" s="16">
        <v>0</v>
      </c>
      <c r="W1211" s="16">
        <v>0</v>
      </c>
      <c r="X1211" s="16">
        <v>0</v>
      </c>
      <c r="Y1211" s="16">
        <v>0</v>
      </c>
      <c r="Z1211" s="11">
        <f t="shared" ref="Z1211:Z1219" si="179">SUM(T1211:Y1211)</f>
        <v>0</v>
      </c>
    </row>
    <row r="1212" spans="1:27" x14ac:dyDescent="0.25">
      <c r="A1212" s="164" t="s">
        <v>9815</v>
      </c>
      <c r="B1212" s="164" t="s">
        <v>6281</v>
      </c>
      <c r="C1212" s="111">
        <v>1</v>
      </c>
      <c r="D1212" s="111">
        <v>1</v>
      </c>
      <c r="E1212" s="111">
        <v>0</v>
      </c>
      <c r="F1212" s="111">
        <v>0</v>
      </c>
      <c r="G1212" s="111">
        <v>0</v>
      </c>
      <c r="H1212" s="111">
        <v>1</v>
      </c>
      <c r="I1212" s="111">
        <v>0</v>
      </c>
      <c r="J1212" s="111">
        <v>0</v>
      </c>
      <c r="K1212" s="111">
        <v>0</v>
      </c>
      <c r="L1212" s="159">
        <f t="shared" si="178"/>
        <v>1</v>
      </c>
      <c r="M1212" s="9"/>
      <c r="S1212" s="88" t="s">
        <v>8757</v>
      </c>
      <c r="T1212" s="89">
        <v>0</v>
      </c>
      <c r="U1212" s="89">
        <v>0</v>
      </c>
      <c r="V1212" s="89">
        <v>0</v>
      </c>
      <c r="W1212" s="89">
        <v>0</v>
      </c>
      <c r="X1212" s="89">
        <v>0</v>
      </c>
      <c r="Y1212" s="89">
        <v>0</v>
      </c>
      <c r="Z1212" s="11">
        <f t="shared" si="179"/>
        <v>0</v>
      </c>
    </row>
    <row r="1213" spans="1:27" x14ac:dyDescent="0.25">
      <c r="A1213" s="164" t="s">
        <v>9815</v>
      </c>
      <c r="B1213" s="164" t="s">
        <v>2105</v>
      </c>
      <c r="C1213" s="111">
        <v>2</v>
      </c>
      <c r="D1213" s="111">
        <v>2</v>
      </c>
      <c r="E1213" s="111">
        <v>0</v>
      </c>
      <c r="F1213" s="111">
        <v>0</v>
      </c>
      <c r="G1213" s="111">
        <v>0</v>
      </c>
      <c r="H1213" s="111">
        <v>2</v>
      </c>
      <c r="I1213" s="111">
        <v>0</v>
      </c>
      <c r="J1213" s="111">
        <v>0</v>
      </c>
      <c r="K1213" s="111">
        <v>0</v>
      </c>
      <c r="L1213" s="159">
        <f t="shared" si="178"/>
        <v>2</v>
      </c>
      <c r="M1213" s="9"/>
      <c r="S1213" s="11" t="s">
        <v>8758</v>
      </c>
      <c r="T1213" s="16">
        <v>0</v>
      </c>
      <c r="U1213" s="16">
        <v>0</v>
      </c>
      <c r="V1213" s="16">
        <v>0</v>
      </c>
      <c r="W1213" s="16">
        <v>2</v>
      </c>
      <c r="X1213" s="16">
        <v>0</v>
      </c>
      <c r="Y1213" s="16">
        <v>0</v>
      </c>
      <c r="Z1213" s="11">
        <f t="shared" si="179"/>
        <v>2</v>
      </c>
    </row>
    <row r="1214" spans="1:27" x14ac:dyDescent="0.25">
      <c r="A1214" s="164" t="s">
        <v>9815</v>
      </c>
      <c r="B1214" s="164" t="s">
        <v>1728</v>
      </c>
      <c r="C1214" s="111">
        <v>2</v>
      </c>
      <c r="D1214" s="111">
        <v>2</v>
      </c>
      <c r="E1214" s="111">
        <v>0</v>
      </c>
      <c r="F1214" s="111">
        <v>0</v>
      </c>
      <c r="G1214" s="111">
        <v>0</v>
      </c>
      <c r="H1214" s="111">
        <v>1</v>
      </c>
      <c r="I1214" s="111">
        <v>0</v>
      </c>
      <c r="J1214" s="111">
        <v>1</v>
      </c>
      <c r="K1214" s="111">
        <v>0</v>
      </c>
      <c r="L1214" s="159">
        <f t="shared" si="178"/>
        <v>2</v>
      </c>
      <c r="M1214" s="9">
        <v>5</v>
      </c>
      <c r="S1214" s="88" t="s">
        <v>8759</v>
      </c>
      <c r="T1214" s="89">
        <v>0</v>
      </c>
      <c r="U1214" s="89">
        <v>0</v>
      </c>
      <c r="V1214" s="89">
        <v>0</v>
      </c>
      <c r="W1214" s="89">
        <v>4</v>
      </c>
      <c r="X1214" s="89">
        <v>0</v>
      </c>
      <c r="Y1214" s="89">
        <v>1</v>
      </c>
      <c r="Z1214" s="11">
        <f t="shared" si="179"/>
        <v>5</v>
      </c>
    </row>
    <row r="1215" spans="1:27" x14ac:dyDescent="0.25">
      <c r="A1215" s="160" t="s">
        <v>9808</v>
      </c>
      <c r="B1215" s="160" t="s">
        <v>6281</v>
      </c>
      <c r="C1215" s="110">
        <v>2</v>
      </c>
      <c r="D1215" s="110">
        <v>2</v>
      </c>
      <c r="E1215" s="110">
        <v>0</v>
      </c>
      <c r="F1215" s="110">
        <v>0</v>
      </c>
      <c r="G1215" s="110">
        <v>0</v>
      </c>
      <c r="H1215" s="110">
        <v>1</v>
      </c>
      <c r="I1215" s="110">
        <v>0</v>
      </c>
      <c r="J1215" s="110">
        <v>1</v>
      </c>
      <c r="K1215" s="110">
        <v>0</v>
      </c>
      <c r="L1215" s="159">
        <f t="shared" si="178"/>
        <v>2</v>
      </c>
      <c r="M1215" s="9"/>
      <c r="S1215" s="11" t="s">
        <v>8760</v>
      </c>
      <c r="T1215" s="16">
        <v>0</v>
      </c>
      <c r="U1215" s="16">
        <v>0</v>
      </c>
      <c r="V1215" s="16">
        <v>0</v>
      </c>
      <c r="W1215" s="16">
        <v>5</v>
      </c>
      <c r="X1215" s="16">
        <v>0</v>
      </c>
      <c r="Y1215" s="16">
        <v>1</v>
      </c>
      <c r="Z1215" s="11">
        <f t="shared" si="179"/>
        <v>6</v>
      </c>
    </row>
    <row r="1216" spans="1:27" x14ac:dyDescent="0.25">
      <c r="A1216" s="160" t="s">
        <v>9808</v>
      </c>
      <c r="B1216" s="160" t="s">
        <v>2105</v>
      </c>
      <c r="C1216" s="110">
        <v>2</v>
      </c>
      <c r="D1216" s="110">
        <v>2</v>
      </c>
      <c r="E1216" s="110">
        <v>0</v>
      </c>
      <c r="F1216" s="110">
        <v>0</v>
      </c>
      <c r="G1216" s="110">
        <v>0</v>
      </c>
      <c r="H1216" s="110">
        <v>2</v>
      </c>
      <c r="I1216" s="110">
        <v>0</v>
      </c>
      <c r="J1216" s="110">
        <v>0</v>
      </c>
      <c r="K1216" s="110">
        <v>0</v>
      </c>
      <c r="L1216" s="159">
        <f t="shared" si="178"/>
        <v>2</v>
      </c>
      <c r="M1216" s="9"/>
      <c r="S1216" s="88" t="s">
        <v>8761</v>
      </c>
      <c r="T1216" s="89">
        <v>11</v>
      </c>
      <c r="U1216" s="89">
        <v>9</v>
      </c>
      <c r="V1216" s="89">
        <v>0</v>
      </c>
      <c r="W1216" s="89">
        <v>35</v>
      </c>
      <c r="X1216" s="89">
        <v>10</v>
      </c>
      <c r="Y1216" s="89">
        <v>3</v>
      </c>
      <c r="Z1216" s="11">
        <f t="shared" si="179"/>
        <v>68</v>
      </c>
    </row>
    <row r="1217" spans="1:26" x14ac:dyDescent="0.25">
      <c r="A1217" s="160" t="s">
        <v>9808</v>
      </c>
      <c r="B1217" s="160" t="s">
        <v>1728</v>
      </c>
      <c r="C1217" s="110">
        <v>2</v>
      </c>
      <c r="D1217" s="110">
        <v>2</v>
      </c>
      <c r="E1217" s="110">
        <v>0</v>
      </c>
      <c r="F1217" s="110">
        <v>0</v>
      </c>
      <c r="G1217" s="110">
        <v>0</v>
      </c>
      <c r="H1217" s="110">
        <v>2</v>
      </c>
      <c r="I1217" s="110">
        <v>0</v>
      </c>
      <c r="J1217" s="110">
        <v>0</v>
      </c>
      <c r="K1217" s="110">
        <v>0</v>
      </c>
      <c r="L1217" s="159">
        <f t="shared" si="178"/>
        <v>2</v>
      </c>
      <c r="M1217" s="9">
        <v>6</v>
      </c>
      <c r="S1217" s="11" t="s">
        <v>8762</v>
      </c>
      <c r="T1217" s="16">
        <v>19</v>
      </c>
      <c r="U1217" s="16">
        <v>39</v>
      </c>
      <c r="V1217" s="16">
        <v>6</v>
      </c>
      <c r="W1217" s="16">
        <v>80</v>
      </c>
      <c r="X1217" s="16">
        <v>167</v>
      </c>
      <c r="Y1217" s="16">
        <v>7</v>
      </c>
      <c r="Z1217" s="11">
        <f t="shared" si="179"/>
        <v>318</v>
      </c>
    </row>
    <row r="1218" spans="1:26" x14ac:dyDescent="0.25">
      <c r="A1218" s="158" t="s">
        <v>95</v>
      </c>
      <c r="B1218" s="158" t="s">
        <v>6281</v>
      </c>
      <c r="C1218" s="112">
        <v>4</v>
      </c>
      <c r="D1218" s="112">
        <v>4</v>
      </c>
      <c r="E1218" s="112">
        <v>0</v>
      </c>
      <c r="F1218" s="112">
        <v>0</v>
      </c>
      <c r="G1218" s="112">
        <v>0</v>
      </c>
      <c r="H1218" s="112">
        <v>3</v>
      </c>
      <c r="I1218" s="112">
        <v>0</v>
      </c>
      <c r="J1218" s="112">
        <v>1</v>
      </c>
      <c r="K1218" s="112">
        <v>0</v>
      </c>
      <c r="L1218" s="159">
        <f t="shared" si="178"/>
        <v>4</v>
      </c>
      <c r="M1218" s="9"/>
      <c r="S1218" s="88" t="s">
        <v>8763</v>
      </c>
      <c r="T1218" s="89">
        <v>35</v>
      </c>
      <c r="U1218" s="89">
        <v>47</v>
      </c>
      <c r="V1218" s="89">
        <v>48</v>
      </c>
      <c r="W1218" s="89">
        <v>163</v>
      </c>
      <c r="X1218" s="89">
        <v>411</v>
      </c>
      <c r="Y1218" s="89">
        <v>4</v>
      </c>
      <c r="Z1218" s="11">
        <f t="shared" si="179"/>
        <v>708</v>
      </c>
    </row>
    <row r="1219" spans="1:26" x14ac:dyDescent="0.25">
      <c r="A1219" s="158" t="s">
        <v>95</v>
      </c>
      <c r="B1219" s="158" t="s">
        <v>2105</v>
      </c>
      <c r="C1219" s="112">
        <v>3</v>
      </c>
      <c r="D1219" s="112">
        <v>3</v>
      </c>
      <c r="E1219" s="112">
        <v>0</v>
      </c>
      <c r="F1219" s="112">
        <v>1</v>
      </c>
      <c r="G1219" s="112">
        <v>0</v>
      </c>
      <c r="H1219" s="112">
        <v>2</v>
      </c>
      <c r="I1219" s="112">
        <v>0</v>
      </c>
      <c r="J1219" s="112">
        <v>0</v>
      </c>
      <c r="K1219" s="112">
        <v>0</v>
      </c>
      <c r="L1219" s="159">
        <f t="shared" si="178"/>
        <v>3</v>
      </c>
      <c r="M1219" s="9"/>
      <c r="T1219" s="7">
        <f t="shared" ref="T1219:Y1219" si="180">SUM(T1211:T1218)</f>
        <v>65</v>
      </c>
      <c r="U1219" s="7">
        <f t="shared" si="180"/>
        <v>95</v>
      </c>
      <c r="V1219" s="7">
        <f t="shared" si="180"/>
        <v>54</v>
      </c>
      <c r="W1219" s="7">
        <f t="shared" si="180"/>
        <v>289</v>
      </c>
      <c r="X1219" s="7">
        <f t="shared" si="180"/>
        <v>588</v>
      </c>
      <c r="Y1219" s="7">
        <f t="shared" si="180"/>
        <v>16</v>
      </c>
      <c r="Z1219" s="11">
        <f t="shared" si="179"/>
        <v>1107</v>
      </c>
    </row>
    <row r="1220" spans="1:26" x14ac:dyDescent="0.25">
      <c r="A1220" s="158" t="s">
        <v>95</v>
      </c>
      <c r="B1220" s="158" t="s">
        <v>8472</v>
      </c>
      <c r="C1220" s="112">
        <v>1</v>
      </c>
      <c r="D1220" s="112">
        <v>1</v>
      </c>
      <c r="E1220" s="112">
        <v>0</v>
      </c>
      <c r="F1220" s="112">
        <v>1</v>
      </c>
      <c r="G1220" s="112">
        <v>0</v>
      </c>
      <c r="H1220" s="112">
        <v>0</v>
      </c>
      <c r="I1220" s="112">
        <v>0</v>
      </c>
      <c r="J1220" s="112">
        <v>0</v>
      </c>
      <c r="K1220" s="112">
        <v>0</v>
      </c>
      <c r="L1220" s="159">
        <f t="shared" si="178"/>
        <v>1</v>
      </c>
      <c r="M1220" s="9"/>
    </row>
    <row r="1221" spans="1:26" x14ac:dyDescent="0.25">
      <c r="A1221" s="158" t="s">
        <v>95</v>
      </c>
      <c r="B1221" s="158" t="s">
        <v>7432</v>
      </c>
      <c r="C1221" s="112">
        <v>1</v>
      </c>
      <c r="D1221" s="112">
        <v>1</v>
      </c>
      <c r="E1221" s="112">
        <v>0</v>
      </c>
      <c r="F1221" s="112">
        <v>0</v>
      </c>
      <c r="G1221" s="112">
        <v>0</v>
      </c>
      <c r="H1221" s="112">
        <v>1</v>
      </c>
      <c r="I1221" s="112">
        <v>0</v>
      </c>
      <c r="J1221" s="112">
        <v>0</v>
      </c>
      <c r="K1221" s="112">
        <v>0</v>
      </c>
      <c r="L1221" s="159">
        <f t="shared" si="178"/>
        <v>1</v>
      </c>
      <c r="M1221" s="9"/>
    </row>
    <row r="1222" spans="1:26" x14ac:dyDescent="0.25">
      <c r="A1222" s="158" t="s">
        <v>95</v>
      </c>
      <c r="B1222" s="158" t="s">
        <v>1728</v>
      </c>
      <c r="C1222" s="112">
        <v>60</v>
      </c>
      <c r="D1222" s="112">
        <v>59</v>
      </c>
      <c r="E1222" s="112">
        <v>11</v>
      </c>
      <c r="F1222" s="112">
        <v>7</v>
      </c>
      <c r="G1222" s="112">
        <v>0</v>
      </c>
      <c r="H1222" s="112">
        <v>29</v>
      </c>
      <c r="I1222" s="112">
        <v>10</v>
      </c>
      <c r="J1222" s="112">
        <v>2</v>
      </c>
      <c r="K1222" s="112">
        <v>0</v>
      </c>
      <c r="L1222" s="159">
        <f t="shared" si="178"/>
        <v>59</v>
      </c>
      <c r="M1222" s="9">
        <v>68</v>
      </c>
      <c r="S1222" s="11" t="s">
        <v>9786</v>
      </c>
      <c r="T1222" s="11" t="s">
        <v>195</v>
      </c>
      <c r="U1222" s="11" t="s">
        <v>140</v>
      </c>
      <c r="V1222" s="11" t="s">
        <v>157</v>
      </c>
      <c r="W1222" s="11" t="s">
        <v>89</v>
      </c>
      <c r="X1222" s="11" t="s">
        <v>343</v>
      </c>
      <c r="Y1222" s="11" t="s">
        <v>8745</v>
      </c>
      <c r="Z1222" s="11" t="s">
        <v>8746</v>
      </c>
    </row>
    <row r="1223" spans="1:26" x14ac:dyDescent="0.25">
      <c r="A1223" s="160" t="s">
        <v>2145</v>
      </c>
      <c r="B1223" s="160" t="s">
        <v>6281</v>
      </c>
      <c r="C1223" s="113">
        <v>52</v>
      </c>
      <c r="D1223" s="113">
        <v>52</v>
      </c>
      <c r="E1223" s="113">
        <v>11</v>
      </c>
      <c r="F1223" s="113">
        <v>8</v>
      </c>
      <c r="G1223" s="113">
        <v>0</v>
      </c>
      <c r="H1223" s="113">
        <v>31</v>
      </c>
      <c r="I1223" s="113">
        <v>0</v>
      </c>
      <c r="J1223" s="113">
        <v>2</v>
      </c>
      <c r="K1223" s="113">
        <v>0</v>
      </c>
      <c r="L1223" s="159">
        <f t="shared" si="178"/>
        <v>52</v>
      </c>
      <c r="M1223" s="9"/>
      <c r="S1223" s="11" t="s">
        <v>8756</v>
      </c>
      <c r="T1223" s="16">
        <v>0</v>
      </c>
      <c r="U1223" s="16">
        <v>0</v>
      </c>
      <c r="V1223" s="16">
        <v>0</v>
      </c>
      <c r="W1223" s="16">
        <v>0</v>
      </c>
      <c r="X1223" s="16">
        <v>0</v>
      </c>
      <c r="Y1223" s="16">
        <v>0</v>
      </c>
      <c r="Z1223" s="11">
        <f t="shared" ref="Z1223:Z1231" si="181">SUM(T1223:Y1223)</f>
        <v>0</v>
      </c>
    </row>
    <row r="1224" spans="1:26" x14ac:dyDescent="0.25">
      <c r="A1224" s="160" t="s">
        <v>2145</v>
      </c>
      <c r="B1224" s="160" t="s">
        <v>2105</v>
      </c>
      <c r="C1224" s="113">
        <v>29</v>
      </c>
      <c r="D1224" s="113">
        <v>29</v>
      </c>
      <c r="E1224" s="113">
        <v>0</v>
      </c>
      <c r="F1224" s="113">
        <v>2</v>
      </c>
      <c r="G1224" s="113">
        <v>0</v>
      </c>
      <c r="H1224" s="113">
        <v>1</v>
      </c>
      <c r="I1224" s="113">
        <v>26</v>
      </c>
      <c r="J1224" s="113">
        <v>0</v>
      </c>
      <c r="K1224" s="113">
        <v>0</v>
      </c>
      <c r="L1224" s="159">
        <f t="shared" si="178"/>
        <v>29</v>
      </c>
      <c r="M1224" s="9"/>
      <c r="S1224" s="88" t="s">
        <v>8757</v>
      </c>
      <c r="T1224" s="89">
        <v>0</v>
      </c>
      <c r="U1224" s="89">
        <v>0</v>
      </c>
      <c r="V1224" s="89">
        <v>0</v>
      </c>
      <c r="W1224" s="90">
        <v>0</v>
      </c>
      <c r="X1224" s="89">
        <v>0</v>
      </c>
      <c r="Y1224" s="89">
        <v>0</v>
      </c>
      <c r="Z1224" s="11">
        <f t="shared" si="181"/>
        <v>0</v>
      </c>
    </row>
    <row r="1225" spans="1:26" x14ac:dyDescent="0.25">
      <c r="A1225" s="160" t="s">
        <v>2145</v>
      </c>
      <c r="B1225" s="160" t="s">
        <v>8472</v>
      </c>
      <c r="C1225" s="113">
        <v>3</v>
      </c>
      <c r="D1225" s="113">
        <v>3</v>
      </c>
      <c r="E1225" s="113">
        <v>0</v>
      </c>
      <c r="F1225" s="113">
        <v>3</v>
      </c>
      <c r="G1225" s="113">
        <v>0</v>
      </c>
      <c r="H1225" s="113">
        <v>0</v>
      </c>
      <c r="I1225" s="113">
        <v>0</v>
      </c>
      <c r="J1225" s="113">
        <v>0</v>
      </c>
      <c r="K1225" s="113">
        <v>0</v>
      </c>
      <c r="L1225" s="159">
        <f t="shared" si="178"/>
        <v>3</v>
      </c>
      <c r="M1225" s="9"/>
      <c r="S1225" s="11" t="s">
        <v>8758</v>
      </c>
      <c r="T1225" s="110">
        <v>0</v>
      </c>
      <c r="U1225" s="110">
        <v>0</v>
      </c>
      <c r="V1225" s="110">
        <v>0</v>
      </c>
      <c r="W1225" s="110">
        <v>0</v>
      </c>
      <c r="X1225" s="110">
        <v>0</v>
      </c>
      <c r="Y1225" s="110">
        <v>0</v>
      </c>
      <c r="Z1225" s="11">
        <f t="shared" si="181"/>
        <v>0</v>
      </c>
    </row>
    <row r="1226" spans="1:26" x14ac:dyDescent="0.25">
      <c r="A1226" s="160" t="s">
        <v>2145</v>
      </c>
      <c r="B1226" s="160" t="s">
        <v>1728</v>
      </c>
      <c r="C1226" s="113">
        <v>235</v>
      </c>
      <c r="D1226" s="113">
        <v>234</v>
      </c>
      <c r="E1226" s="113">
        <v>8</v>
      </c>
      <c r="F1226" s="113">
        <v>26</v>
      </c>
      <c r="G1226" s="113">
        <v>6</v>
      </c>
      <c r="H1226" s="113">
        <v>48</v>
      </c>
      <c r="I1226" s="113">
        <v>141</v>
      </c>
      <c r="J1226" s="113">
        <v>5</v>
      </c>
      <c r="K1226" s="113">
        <v>0</v>
      </c>
      <c r="L1226" s="159">
        <f t="shared" si="178"/>
        <v>234</v>
      </c>
      <c r="M1226" s="9">
        <v>318</v>
      </c>
      <c r="S1226" s="88" t="s">
        <v>8759</v>
      </c>
      <c r="T1226" s="111">
        <v>0</v>
      </c>
      <c r="U1226" s="111">
        <v>0</v>
      </c>
      <c r="V1226" s="111">
        <v>0</v>
      </c>
      <c r="W1226" s="111">
        <v>1</v>
      </c>
      <c r="X1226" s="111">
        <v>0</v>
      </c>
      <c r="Y1226" s="111">
        <v>0</v>
      </c>
      <c r="Z1226" s="11">
        <f t="shared" si="181"/>
        <v>1</v>
      </c>
    </row>
    <row r="1227" spans="1:26" x14ac:dyDescent="0.25">
      <c r="A1227" s="158" t="s">
        <v>2220</v>
      </c>
      <c r="B1227" s="158" t="s">
        <v>6281</v>
      </c>
      <c r="C1227" s="112">
        <v>124</v>
      </c>
      <c r="D1227" s="112">
        <v>123</v>
      </c>
      <c r="E1227" s="112">
        <v>20</v>
      </c>
      <c r="F1227" s="112">
        <v>29</v>
      </c>
      <c r="G1227" s="112">
        <v>4</v>
      </c>
      <c r="H1227" s="112">
        <v>70</v>
      </c>
      <c r="I1227" s="112">
        <v>0</v>
      </c>
      <c r="J1227" s="112">
        <v>0</v>
      </c>
      <c r="K1227" s="112">
        <v>0</v>
      </c>
      <c r="L1227" s="159">
        <f t="shared" si="178"/>
        <v>123</v>
      </c>
      <c r="M1227" s="9"/>
      <c r="S1227" s="94" t="s">
        <v>8760</v>
      </c>
      <c r="T1227" s="95">
        <v>0</v>
      </c>
      <c r="U1227" s="95">
        <v>0</v>
      </c>
      <c r="V1227" s="95">
        <v>0</v>
      </c>
      <c r="W1227" s="95">
        <v>1</v>
      </c>
      <c r="X1227" s="95">
        <v>0</v>
      </c>
      <c r="Y1227" s="95">
        <v>1</v>
      </c>
      <c r="Z1227" s="94">
        <f t="shared" si="181"/>
        <v>2</v>
      </c>
    </row>
    <row r="1228" spans="1:26" x14ac:dyDescent="0.25">
      <c r="A1228" s="158" t="s">
        <v>2220</v>
      </c>
      <c r="B1228" s="158" t="s">
        <v>2105</v>
      </c>
      <c r="C1228" s="112">
        <v>82</v>
      </c>
      <c r="D1228" s="112">
        <v>81</v>
      </c>
      <c r="E1228" s="112">
        <v>9</v>
      </c>
      <c r="F1228" s="112">
        <v>3</v>
      </c>
      <c r="G1228" s="112">
        <v>10</v>
      </c>
      <c r="H1228" s="112">
        <v>57</v>
      </c>
      <c r="I1228" s="112">
        <v>0</v>
      </c>
      <c r="J1228" s="112">
        <v>1</v>
      </c>
      <c r="K1228" s="112">
        <v>0</v>
      </c>
      <c r="L1228" s="159">
        <f t="shared" si="178"/>
        <v>80</v>
      </c>
      <c r="M1228" s="9"/>
      <c r="S1228" s="88" t="s">
        <v>8761</v>
      </c>
      <c r="T1228" s="112">
        <v>0</v>
      </c>
      <c r="U1228" s="112">
        <v>0</v>
      </c>
      <c r="V1228" s="112">
        <v>0</v>
      </c>
      <c r="W1228" s="112">
        <v>3</v>
      </c>
      <c r="X1228" s="112">
        <v>0</v>
      </c>
      <c r="Y1228" s="112">
        <v>1</v>
      </c>
      <c r="Z1228" s="11">
        <f t="shared" si="181"/>
        <v>4</v>
      </c>
    </row>
    <row r="1229" spans="1:26" x14ac:dyDescent="0.25">
      <c r="A1229" s="158" t="s">
        <v>2220</v>
      </c>
      <c r="B1229" s="158" t="s">
        <v>8472</v>
      </c>
      <c r="C1229" s="112">
        <v>2</v>
      </c>
      <c r="D1229" s="112">
        <v>2</v>
      </c>
      <c r="E1229" s="112">
        <v>0</v>
      </c>
      <c r="F1229" s="112">
        <v>0</v>
      </c>
      <c r="G1229" s="112">
        <v>0</v>
      </c>
      <c r="H1229" s="112">
        <v>0</v>
      </c>
      <c r="I1229" s="112">
        <v>0</v>
      </c>
      <c r="J1229" s="112">
        <v>2</v>
      </c>
      <c r="K1229" s="112">
        <v>0</v>
      </c>
      <c r="L1229" s="159">
        <f t="shared" si="178"/>
        <v>2</v>
      </c>
      <c r="M1229" s="9"/>
      <c r="S1229" s="11" t="s">
        <v>8762</v>
      </c>
      <c r="T1229" s="113">
        <v>11</v>
      </c>
      <c r="U1229" s="113">
        <v>8</v>
      </c>
      <c r="V1229" s="113">
        <v>0</v>
      </c>
      <c r="W1229" s="113">
        <v>31</v>
      </c>
      <c r="X1229" s="113">
        <v>0</v>
      </c>
      <c r="Y1229" s="113">
        <v>2</v>
      </c>
      <c r="Z1229" s="11">
        <f t="shared" si="181"/>
        <v>52</v>
      </c>
    </row>
    <row r="1230" spans="1:26" x14ac:dyDescent="0.25">
      <c r="A1230" s="158" t="s">
        <v>2220</v>
      </c>
      <c r="B1230" s="158" t="s">
        <v>7432</v>
      </c>
      <c r="C1230" s="112">
        <v>1</v>
      </c>
      <c r="D1230" s="112">
        <v>1</v>
      </c>
      <c r="E1230" s="112">
        <v>0</v>
      </c>
      <c r="F1230" s="112">
        <v>0</v>
      </c>
      <c r="G1230" s="112">
        <v>1</v>
      </c>
      <c r="H1230" s="112">
        <v>0</v>
      </c>
      <c r="I1230" s="112">
        <v>0</v>
      </c>
      <c r="J1230" s="112">
        <v>0</v>
      </c>
      <c r="K1230" s="112">
        <v>0</v>
      </c>
      <c r="L1230" s="159">
        <f t="shared" si="178"/>
        <v>1</v>
      </c>
      <c r="M1230" s="9"/>
      <c r="S1230" s="88" t="s">
        <v>8763</v>
      </c>
      <c r="T1230" s="112">
        <v>20</v>
      </c>
      <c r="U1230" s="112">
        <v>29</v>
      </c>
      <c r="V1230" s="112">
        <v>4</v>
      </c>
      <c r="W1230" s="112">
        <v>70</v>
      </c>
      <c r="X1230" s="112">
        <v>0</v>
      </c>
      <c r="Y1230" s="112">
        <v>0</v>
      </c>
      <c r="Z1230" s="11">
        <f t="shared" si="181"/>
        <v>123</v>
      </c>
    </row>
    <row r="1231" spans="1:26" x14ac:dyDescent="0.25">
      <c r="A1231" s="158" t="s">
        <v>2220</v>
      </c>
      <c r="B1231" s="158" t="s">
        <v>1728</v>
      </c>
      <c r="C1231" s="112">
        <v>504</v>
      </c>
      <c r="D1231" s="112">
        <v>501</v>
      </c>
      <c r="E1231" s="112">
        <v>6</v>
      </c>
      <c r="F1231" s="112">
        <v>15</v>
      </c>
      <c r="G1231" s="112">
        <v>33</v>
      </c>
      <c r="H1231" s="112">
        <v>36</v>
      </c>
      <c r="I1231" s="112">
        <v>411</v>
      </c>
      <c r="J1231" s="112">
        <v>1</v>
      </c>
      <c r="K1231" s="112">
        <v>0</v>
      </c>
      <c r="L1231" s="159">
        <f t="shared" si="178"/>
        <v>502</v>
      </c>
      <c r="M1231" s="9">
        <v>708</v>
      </c>
      <c r="T1231" s="137">
        <f t="shared" ref="T1231:Y1231" si="182">SUM(T1223:T1230)</f>
        <v>31</v>
      </c>
      <c r="U1231" s="137">
        <f t="shared" si="182"/>
        <v>37</v>
      </c>
      <c r="V1231" s="137">
        <f t="shared" si="182"/>
        <v>4</v>
      </c>
      <c r="W1231" s="137">
        <f t="shared" si="182"/>
        <v>106</v>
      </c>
      <c r="X1231" s="137">
        <f t="shared" si="182"/>
        <v>0</v>
      </c>
      <c r="Y1231" s="137">
        <f t="shared" si="182"/>
        <v>4</v>
      </c>
      <c r="Z1231" s="94">
        <f t="shared" si="181"/>
        <v>182</v>
      </c>
    </row>
    <row r="1232" spans="1:26" x14ac:dyDescent="0.25">
      <c r="A1232" s="100" t="s">
        <v>9787</v>
      </c>
      <c r="B1232" s="161"/>
      <c r="C1232" s="161">
        <f t="shared" ref="C1232:M1232" si="183">SUM(C1210:C1231)</f>
        <v>1114</v>
      </c>
      <c r="D1232" s="161">
        <f t="shared" si="183"/>
        <v>1107</v>
      </c>
      <c r="E1232" s="161">
        <f t="shared" si="183"/>
        <v>65</v>
      </c>
      <c r="F1232" s="161">
        <f t="shared" si="183"/>
        <v>95</v>
      </c>
      <c r="G1232" s="161">
        <f t="shared" si="183"/>
        <v>54</v>
      </c>
      <c r="H1232" s="161">
        <f t="shared" si="183"/>
        <v>289</v>
      </c>
      <c r="I1232" s="161">
        <f t="shared" si="183"/>
        <v>588</v>
      </c>
      <c r="J1232" s="161">
        <f t="shared" si="183"/>
        <v>16</v>
      </c>
      <c r="K1232" s="161">
        <f t="shared" si="183"/>
        <v>0</v>
      </c>
      <c r="L1232" s="161">
        <f t="shared" si="183"/>
        <v>1107</v>
      </c>
      <c r="M1232" s="9">
        <f t="shared" si="183"/>
        <v>1107</v>
      </c>
    </row>
    <row r="1233" spans="9:27" x14ac:dyDescent="0.25">
      <c r="I1233" s="7" t="s">
        <v>9953</v>
      </c>
    </row>
    <row r="1236" spans="9:27" x14ac:dyDescent="0.25">
      <c r="S1236" s="11" t="s">
        <v>9788</v>
      </c>
      <c r="T1236" s="11" t="s">
        <v>195</v>
      </c>
      <c r="U1236" s="11" t="s">
        <v>140</v>
      </c>
      <c r="V1236" s="11" t="s">
        <v>157</v>
      </c>
      <c r="W1236" s="11" t="s">
        <v>89</v>
      </c>
      <c r="X1236" s="11" t="s">
        <v>343</v>
      </c>
      <c r="Y1236" s="11" t="s">
        <v>8745</v>
      </c>
      <c r="Z1236" s="11" t="s">
        <v>9789</v>
      </c>
    </row>
    <row r="1237" spans="9:27" x14ac:dyDescent="0.25">
      <c r="S1237" s="11" t="s">
        <v>8756</v>
      </c>
      <c r="T1237" s="16">
        <v>0</v>
      </c>
      <c r="U1237" s="16">
        <v>0</v>
      </c>
      <c r="V1237" s="16">
        <v>0</v>
      </c>
      <c r="W1237" s="16">
        <v>0</v>
      </c>
      <c r="X1237" s="16">
        <v>0</v>
      </c>
      <c r="Y1237" s="16">
        <v>0</v>
      </c>
      <c r="Z1237" s="11">
        <f t="shared" ref="Z1237:Z1245" si="184">SUM(T1237:W1237)+Y1237</f>
        <v>0</v>
      </c>
      <c r="AA1237" s="11" t="s">
        <v>8756</v>
      </c>
    </row>
    <row r="1238" spans="9:27" x14ac:dyDescent="0.25">
      <c r="S1238" s="88" t="s">
        <v>8757</v>
      </c>
      <c r="T1238" s="89">
        <v>0</v>
      </c>
      <c r="U1238" s="89">
        <v>0</v>
      </c>
      <c r="V1238" s="89">
        <v>0</v>
      </c>
      <c r="W1238" s="89">
        <v>0</v>
      </c>
      <c r="X1238" s="89">
        <v>0</v>
      </c>
      <c r="Y1238" s="89">
        <v>0</v>
      </c>
      <c r="Z1238" s="11">
        <f t="shared" si="184"/>
        <v>0</v>
      </c>
      <c r="AA1238" s="88" t="s">
        <v>8757</v>
      </c>
    </row>
    <row r="1239" spans="9:27" x14ac:dyDescent="0.25">
      <c r="S1239" s="11" t="s">
        <v>8758</v>
      </c>
      <c r="T1239" s="16">
        <v>0</v>
      </c>
      <c r="U1239" s="16">
        <v>0</v>
      </c>
      <c r="V1239" s="16">
        <v>0</v>
      </c>
      <c r="W1239" s="16">
        <v>2</v>
      </c>
      <c r="X1239" s="16">
        <v>0</v>
      </c>
      <c r="Y1239" s="16">
        <v>0</v>
      </c>
      <c r="Z1239" s="11">
        <f t="shared" si="184"/>
        <v>2</v>
      </c>
      <c r="AA1239" s="11" t="s">
        <v>8758</v>
      </c>
    </row>
    <row r="1240" spans="9:27" x14ac:dyDescent="0.25">
      <c r="S1240" s="88" t="s">
        <v>8759</v>
      </c>
      <c r="T1240" s="89">
        <v>0</v>
      </c>
      <c r="U1240" s="89">
        <v>0</v>
      </c>
      <c r="V1240" s="89">
        <v>0</v>
      </c>
      <c r="W1240" s="89">
        <v>3</v>
      </c>
      <c r="X1240" s="89">
        <v>0</v>
      </c>
      <c r="Y1240" s="89">
        <v>1</v>
      </c>
      <c r="Z1240" s="11">
        <f t="shared" si="184"/>
        <v>4</v>
      </c>
      <c r="AA1240" s="88" t="s">
        <v>8759</v>
      </c>
    </row>
    <row r="1241" spans="9:27" x14ac:dyDescent="0.25">
      <c r="S1241" s="11" t="s">
        <v>8760</v>
      </c>
      <c r="T1241" s="16">
        <v>0</v>
      </c>
      <c r="U1241" s="16">
        <v>0</v>
      </c>
      <c r="V1241" s="16">
        <v>0</v>
      </c>
      <c r="W1241" s="16">
        <v>4</v>
      </c>
      <c r="X1241" s="16">
        <v>0</v>
      </c>
      <c r="Y1241" s="16">
        <v>0</v>
      </c>
      <c r="Z1241" s="11">
        <f t="shared" si="184"/>
        <v>4</v>
      </c>
      <c r="AA1241" s="11" t="s">
        <v>8760</v>
      </c>
    </row>
    <row r="1242" spans="9:27" x14ac:dyDescent="0.25">
      <c r="S1242" s="88" t="s">
        <v>8761</v>
      </c>
      <c r="T1242" s="89">
        <v>11</v>
      </c>
      <c r="U1242" s="89">
        <v>9</v>
      </c>
      <c r="V1242" s="89">
        <v>0</v>
      </c>
      <c r="W1242" s="89">
        <v>32</v>
      </c>
      <c r="X1242" s="89">
        <v>10</v>
      </c>
      <c r="Y1242" s="89">
        <v>2</v>
      </c>
      <c r="Z1242" s="11">
        <f t="shared" si="184"/>
        <v>54</v>
      </c>
      <c r="AA1242" s="88" t="s">
        <v>8761</v>
      </c>
    </row>
    <row r="1243" spans="9:27" x14ac:dyDescent="0.25">
      <c r="S1243" s="11" t="s">
        <v>8762</v>
      </c>
      <c r="T1243" s="16">
        <v>8</v>
      </c>
      <c r="U1243" s="16">
        <v>31</v>
      </c>
      <c r="V1243" s="16">
        <v>6</v>
      </c>
      <c r="W1243" s="16">
        <v>49</v>
      </c>
      <c r="X1243" s="16">
        <v>167</v>
      </c>
      <c r="Y1243" s="16">
        <v>5</v>
      </c>
      <c r="Z1243" s="11">
        <f t="shared" si="184"/>
        <v>99</v>
      </c>
      <c r="AA1243" s="11" t="s">
        <v>8762</v>
      </c>
    </row>
    <row r="1244" spans="9:27" x14ac:dyDescent="0.25">
      <c r="S1244" s="88" t="s">
        <v>8763</v>
      </c>
      <c r="T1244" s="89">
        <v>15</v>
      </c>
      <c r="U1244" s="89">
        <v>18</v>
      </c>
      <c r="V1244" s="89">
        <v>44</v>
      </c>
      <c r="W1244" s="89">
        <v>93</v>
      </c>
      <c r="X1244" s="89">
        <v>411</v>
      </c>
      <c r="Y1244" s="89">
        <v>4</v>
      </c>
      <c r="Z1244" s="11">
        <f t="shared" si="184"/>
        <v>174</v>
      </c>
      <c r="AA1244" s="88" t="s">
        <v>8763</v>
      </c>
    </row>
    <row r="1245" spans="9:27" x14ac:dyDescent="0.25">
      <c r="T1245" s="7">
        <f t="shared" ref="T1245:Y1245" si="185">SUM(T1237:T1244)</f>
        <v>34</v>
      </c>
      <c r="U1245" s="7">
        <f t="shared" si="185"/>
        <v>58</v>
      </c>
      <c r="V1245" s="7">
        <f t="shared" si="185"/>
        <v>50</v>
      </c>
      <c r="W1245" s="7">
        <f t="shared" si="185"/>
        <v>183</v>
      </c>
      <c r="X1245" s="7">
        <f t="shared" si="185"/>
        <v>588</v>
      </c>
      <c r="Y1245" s="7">
        <f t="shared" si="185"/>
        <v>12</v>
      </c>
      <c r="Z1245" s="11">
        <f t="shared" si="184"/>
        <v>337</v>
      </c>
    </row>
    <row r="1249" spans="1:26" ht="39.6" x14ac:dyDescent="0.25">
      <c r="A1249" s="75" t="s">
        <v>9954</v>
      </c>
      <c r="B1249" s="75" t="s">
        <v>8893</v>
      </c>
      <c r="C1249" s="75" t="s">
        <v>8743</v>
      </c>
      <c r="D1249" s="75" t="s">
        <v>9775</v>
      </c>
      <c r="E1249" s="75" t="s">
        <v>9776</v>
      </c>
      <c r="F1249" s="75" t="s">
        <v>9777</v>
      </c>
      <c r="G1249" s="75" t="s">
        <v>9778</v>
      </c>
      <c r="H1249" s="75" t="s">
        <v>9779</v>
      </c>
      <c r="I1249" s="75" t="s">
        <v>9780</v>
      </c>
      <c r="J1249" s="75" t="s">
        <v>9927</v>
      </c>
      <c r="K1249" s="77" t="s">
        <v>9781</v>
      </c>
      <c r="L1249" s="93" t="s">
        <v>9782</v>
      </c>
      <c r="M1249" s="13" t="s">
        <v>9955</v>
      </c>
      <c r="S1249" s="7" t="s">
        <v>9954</v>
      </c>
    </row>
    <row r="1250" spans="1:26" x14ac:dyDescent="0.25">
      <c r="A1250" s="75" t="s">
        <v>9819</v>
      </c>
      <c r="B1250" s="75" t="s">
        <v>7432</v>
      </c>
      <c r="C1250" s="162">
        <v>1</v>
      </c>
      <c r="D1250" s="162">
        <v>1</v>
      </c>
      <c r="E1250" s="162">
        <v>0</v>
      </c>
      <c r="F1250" s="162">
        <v>0</v>
      </c>
      <c r="G1250" s="162">
        <v>0</v>
      </c>
      <c r="H1250" s="162">
        <v>1</v>
      </c>
      <c r="I1250" s="162">
        <v>0</v>
      </c>
      <c r="J1250" s="162">
        <v>0</v>
      </c>
      <c r="K1250" s="162">
        <v>0</v>
      </c>
      <c r="L1250" s="159">
        <f t="shared" ref="L1250:L1265" si="186">SUM(E1250:K1250)</f>
        <v>1</v>
      </c>
      <c r="M1250" s="79">
        <v>1</v>
      </c>
      <c r="S1250" s="11" t="s">
        <v>9784</v>
      </c>
      <c r="T1250" s="11" t="s">
        <v>195</v>
      </c>
      <c r="U1250" s="11" t="s">
        <v>140</v>
      </c>
      <c r="V1250" s="11" t="s">
        <v>157</v>
      </c>
      <c r="W1250" s="11" t="s">
        <v>89</v>
      </c>
      <c r="X1250" s="11" t="s">
        <v>343</v>
      </c>
      <c r="Y1250" s="11" t="s">
        <v>8745</v>
      </c>
      <c r="Z1250" s="11" t="s">
        <v>8746</v>
      </c>
    </row>
    <row r="1251" spans="1:26" x14ac:dyDescent="0.25">
      <c r="A1251" s="164" t="s">
        <v>9815</v>
      </c>
      <c r="B1251" s="164" t="s">
        <v>1728</v>
      </c>
      <c r="C1251" s="111">
        <v>5</v>
      </c>
      <c r="D1251" s="111">
        <v>5</v>
      </c>
      <c r="E1251" s="111">
        <v>2</v>
      </c>
      <c r="F1251" s="111">
        <v>0</v>
      </c>
      <c r="G1251" s="111">
        <v>0</v>
      </c>
      <c r="H1251" s="111">
        <v>1</v>
      </c>
      <c r="I1251" s="111">
        <v>0</v>
      </c>
      <c r="J1251" s="111">
        <v>2</v>
      </c>
      <c r="K1251" s="111">
        <v>0</v>
      </c>
      <c r="L1251" s="159">
        <f t="shared" si="186"/>
        <v>5</v>
      </c>
      <c r="M1251" s="9">
        <v>5</v>
      </c>
      <c r="S1251" s="11" t="s">
        <v>8756</v>
      </c>
      <c r="T1251" s="16">
        <v>0</v>
      </c>
      <c r="U1251" s="16">
        <v>0</v>
      </c>
      <c r="V1251" s="16">
        <v>0</v>
      </c>
      <c r="W1251" s="16">
        <v>1</v>
      </c>
      <c r="X1251" s="16">
        <v>0</v>
      </c>
      <c r="Y1251" s="16">
        <v>0</v>
      </c>
      <c r="Z1251" s="11">
        <f t="shared" ref="Z1251:Z1259" si="187">SUM(T1251:Y1251)</f>
        <v>1</v>
      </c>
    </row>
    <row r="1252" spans="1:26" x14ac:dyDescent="0.25">
      <c r="A1252" s="160" t="s">
        <v>9808</v>
      </c>
      <c r="B1252" s="160" t="s">
        <v>6281</v>
      </c>
      <c r="C1252" s="110">
        <v>2</v>
      </c>
      <c r="D1252" s="110">
        <v>2</v>
      </c>
      <c r="E1252" s="110">
        <v>0</v>
      </c>
      <c r="F1252" s="110">
        <v>0</v>
      </c>
      <c r="G1252" s="110">
        <v>0</v>
      </c>
      <c r="H1252" s="110">
        <v>0</v>
      </c>
      <c r="I1252" s="110">
        <v>0</v>
      </c>
      <c r="J1252" s="110">
        <v>2</v>
      </c>
      <c r="K1252" s="110">
        <v>0</v>
      </c>
      <c r="L1252" s="159">
        <f t="shared" si="186"/>
        <v>2</v>
      </c>
      <c r="M1252" s="9"/>
      <c r="S1252" s="88" t="s">
        <v>8757</v>
      </c>
      <c r="T1252" s="89">
        <v>0</v>
      </c>
      <c r="U1252" s="89">
        <v>0</v>
      </c>
      <c r="V1252" s="89">
        <v>0</v>
      </c>
      <c r="W1252" s="89">
        <v>0</v>
      </c>
      <c r="X1252" s="89">
        <v>0</v>
      </c>
      <c r="Y1252" s="89">
        <v>0</v>
      </c>
      <c r="Z1252" s="11">
        <f t="shared" si="187"/>
        <v>0</v>
      </c>
    </row>
    <row r="1253" spans="1:26" x14ac:dyDescent="0.25">
      <c r="A1253" s="160" t="s">
        <v>9808</v>
      </c>
      <c r="B1253" s="160" t="s">
        <v>1728</v>
      </c>
      <c r="C1253" s="110">
        <v>7</v>
      </c>
      <c r="D1253" s="110">
        <v>7</v>
      </c>
      <c r="E1253" s="110">
        <v>0</v>
      </c>
      <c r="F1253" s="110">
        <v>1</v>
      </c>
      <c r="G1253" s="110">
        <v>0</v>
      </c>
      <c r="H1253" s="110">
        <v>5</v>
      </c>
      <c r="I1253" s="110">
        <v>0</v>
      </c>
      <c r="J1253" s="110">
        <v>1</v>
      </c>
      <c r="K1253" s="110">
        <v>0</v>
      </c>
      <c r="L1253" s="159">
        <f t="shared" si="186"/>
        <v>7</v>
      </c>
      <c r="M1253" s="9">
        <v>9</v>
      </c>
      <c r="S1253" s="11" t="s">
        <v>8758</v>
      </c>
      <c r="T1253" s="16">
        <v>0</v>
      </c>
      <c r="U1253" s="16">
        <v>0</v>
      </c>
      <c r="V1253" s="16">
        <v>0</v>
      </c>
      <c r="W1253" s="16">
        <v>0</v>
      </c>
      <c r="X1253" s="16">
        <v>0</v>
      </c>
      <c r="Y1253" s="16">
        <v>0</v>
      </c>
      <c r="Z1253" s="11">
        <f t="shared" si="187"/>
        <v>0</v>
      </c>
    </row>
    <row r="1254" spans="1:26" x14ac:dyDescent="0.25">
      <c r="A1254" s="158" t="s">
        <v>95</v>
      </c>
      <c r="B1254" s="158" t="s">
        <v>6281</v>
      </c>
      <c r="C1254" s="112">
        <v>9</v>
      </c>
      <c r="D1254" s="112">
        <v>9</v>
      </c>
      <c r="E1254" s="112">
        <v>1</v>
      </c>
      <c r="F1254" s="112">
        <v>1</v>
      </c>
      <c r="G1254" s="112">
        <v>0</v>
      </c>
      <c r="H1254" s="112">
        <v>4</v>
      </c>
      <c r="I1254" s="112">
        <v>0</v>
      </c>
      <c r="J1254" s="112">
        <v>3</v>
      </c>
      <c r="K1254" s="112">
        <v>0</v>
      </c>
      <c r="L1254" s="159">
        <f t="shared" si="186"/>
        <v>9</v>
      </c>
      <c r="M1254" s="9"/>
      <c r="S1254" s="88" t="s">
        <v>8759</v>
      </c>
      <c r="T1254" s="89">
        <v>2</v>
      </c>
      <c r="U1254" s="89">
        <v>0</v>
      </c>
      <c r="V1254" s="89">
        <v>0</v>
      </c>
      <c r="W1254" s="89">
        <v>1</v>
      </c>
      <c r="X1254" s="89">
        <v>0</v>
      </c>
      <c r="Y1254" s="89">
        <v>2</v>
      </c>
      <c r="Z1254" s="11">
        <f t="shared" si="187"/>
        <v>5</v>
      </c>
    </row>
    <row r="1255" spans="1:26" x14ac:dyDescent="0.25">
      <c r="A1255" s="158" t="s">
        <v>95</v>
      </c>
      <c r="B1255" s="158" t="s">
        <v>2105</v>
      </c>
      <c r="C1255" s="112">
        <v>1</v>
      </c>
      <c r="D1255" s="112">
        <v>1</v>
      </c>
      <c r="E1255" s="112">
        <v>0</v>
      </c>
      <c r="F1255" s="112">
        <v>0</v>
      </c>
      <c r="G1255" s="112">
        <v>0</v>
      </c>
      <c r="H1255" s="112">
        <v>1</v>
      </c>
      <c r="I1255" s="112">
        <v>0</v>
      </c>
      <c r="J1255" s="112">
        <v>0</v>
      </c>
      <c r="K1255" s="112">
        <v>0</v>
      </c>
      <c r="L1255" s="159">
        <f t="shared" si="186"/>
        <v>1</v>
      </c>
      <c r="M1255" s="9"/>
      <c r="S1255" s="11" t="s">
        <v>8760</v>
      </c>
      <c r="T1255" s="16">
        <v>0</v>
      </c>
      <c r="U1255" s="16">
        <v>1</v>
      </c>
      <c r="V1255" s="16">
        <v>0</v>
      </c>
      <c r="W1255" s="16">
        <v>5</v>
      </c>
      <c r="X1255" s="16">
        <v>0</v>
      </c>
      <c r="Y1255" s="16">
        <v>3</v>
      </c>
      <c r="Z1255" s="11">
        <f t="shared" si="187"/>
        <v>9</v>
      </c>
    </row>
    <row r="1256" spans="1:26" x14ac:dyDescent="0.25">
      <c r="A1256" s="158" t="s">
        <v>95</v>
      </c>
      <c r="B1256" s="158" t="s">
        <v>7432</v>
      </c>
      <c r="C1256" s="112">
        <v>1</v>
      </c>
      <c r="D1256" s="112">
        <v>1</v>
      </c>
      <c r="E1256" s="112">
        <v>0</v>
      </c>
      <c r="F1256" s="112">
        <v>0</v>
      </c>
      <c r="G1256" s="112">
        <v>0</v>
      </c>
      <c r="H1256" s="112">
        <v>1</v>
      </c>
      <c r="I1256" s="112">
        <v>0</v>
      </c>
      <c r="J1256" s="112">
        <v>0</v>
      </c>
      <c r="K1256" s="112">
        <v>0</v>
      </c>
      <c r="L1256" s="159">
        <f t="shared" si="186"/>
        <v>1</v>
      </c>
      <c r="M1256" s="9"/>
      <c r="S1256" s="88" t="s">
        <v>8761</v>
      </c>
      <c r="T1256" s="89">
        <v>13</v>
      </c>
      <c r="U1256" s="89">
        <v>17</v>
      </c>
      <c r="V1256" s="89">
        <v>0</v>
      </c>
      <c r="W1256" s="89">
        <v>52</v>
      </c>
      <c r="X1256" s="89">
        <v>6</v>
      </c>
      <c r="Y1256" s="89">
        <v>3</v>
      </c>
      <c r="Z1256" s="11">
        <f t="shared" si="187"/>
        <v>91</v>
      </c>
    </row>
    <row r="1257" spans="1:26" x14ac:dyDescent="0.25">
      <c r="A1257" s="158" t="s">
        <v>95</v>
      </c>
      <c r="B1257" s="158" t="s">
        <v>1728</v>
      </c>
      <c r="C1257" s="112">
        <v>80</v>
      </c>
      <c r="D1257" s="112">
        <v>80</v>
      </c>
      <c r="E1257" s="112">
        <v>12</v>
      </c>
      <c r="F1257" s="112">
        <v>16</v>
      </c>
      <c r="G1257" s="112">
        <v>0</v>
      </c>
      <c r="H1257" s="112">
        <v>46</v>
      </c>
      <c r="I1257" s="112">
        <v>6</v>
      </c>
      <c r="J1257" s="112">
        <v>0</v>
      </c>
      <c r="K1257" s="112">
        <v>0</v>
      </c>
      <c r="L1257" s="159">
        <f t="shared" si="186"/>
        <v>80</v>
      </c>
      <c r="M1257" s="9">
        <v>91</v>
      </c>
      <c r="S1257" s="11" t="s">
        <v>8762</v>
      </c>
      <c r="T1257" s="16">
        <v>40</v>
      </c>
      <c r="U1257" s="16">
        <v>72</v>
      </c>
      <c r="V1257" s="16">
        <v>3</v>
      </c>
      <c r="W1257" s="16">
        <v>179</v>
      </c>
      <c r="X1257" s="16">
        <v>631</v>
      </c>
      <c r="Y1257" s="16">
        <v>13</v>
      </c>
      <c r="Z1257" s="11">
        <f t="shared" si="187"/>
        <v>938</v>
      </c>
    </row>
    <row r="1258" spans="1:26" x14ac:dyDescent="0.25">
      <c r="A1258" s="160" t="s">
        <v>2145</v>
      </c>
      <c r="B1258" s="160" t="s">
        <v>6281</v>
      </c>
      <c r="C1258" s="113">
        <v>70</v>
      </c>
      <c r="D1258" s="113">
        <v>70</v>
      </c>
      <c r="E1258" s="113">
        <v>12</v>
      </c>
      <c r="F1258" s="113">
        <v>14</v>
      </c>
      <c r="G1258" s="113">
        <v>0</v>
      </c>
      <c r="H1258" s="113">
        <v>41</v>
      </c>
      <c r="I1258" s="113">
        <v>1</v>
      </c>
      <c r="J1258" s="113">
        <v>2</v>
      </c>
      <c r="K1258" s="113">
        <v>0</v>
      </c>
      <c r="L1258" s="159">
        <f t="shared" si="186"/>
        <v>70</v>
      </c>
      <c r="M1258" s="9"/>
      <c r="S1258" s="88" t="s">
        <v>8763</v>
      </c>
      <c r="T1258" s="89">
        <v>6</v>
      </c>
      <c r="U1258" s="89">
        <v>5</v>
      </c>
      <c r="V1258" s="89">
        <v>12</v>
      </c>
      <c r="W1258" s="89">
        <v>264</v>
      </c>
      <c r="X1258" s="89">
        <v>23</v>
      </c>
      <c r="Y1258" s="89">
        <v>4</v>
      </c>
      <c r="Z1258" s="11">
        <f t="shared" si="187"/>
        <v>314</v>
      </c>
    </row>
    <row r="1259" spans="1:26" x14ac:dyDescent="0.25">
      <c r="A1259" s="160" t="s">
        <v>2145</v>
      </c>
      <c r="B1259" s="160" t="s">
        <v>2105</v>
      </c>
      <c r="C1259" s="113">
        <v>113</v>
      </c>
      <c r="D1259" s="113">
        <v>113</v>
      </c>
      <c r="E1259" s="113">
        <v>0</v>
      </c>
      <c r="F1259" s="113">
        <v>9</v>
      </c>
      <c r="G1259" s="113">
        <v>0</v>
      </c>
      <c r="H1259" s="113">
        <v>72</v>
      </c>
      <c r="I1259" s="113">
        <v>32</v>
      </c>
      <c r="J1259" s="113">
        <v>0</v>
      </c>
      <c r="K1259" s="113">
        <v>0</v>
      </c>
      <c r="L1259" s="159">
        <f t="shared" si="186"/>
        <v>113</v>
      </c>
      <c r="M1259" s="9"/>
      <c r="T1259" s="7">
        <f t="shared" ref="T1259:Y1259" si="188">SUM(T1251:T1258)</f>
        <v>61</v>
      </c>
      <c r="U1259" s="7">
        <f t="shared" si="188"/>
        <v>95</v>
      </c>
      <c r="V1259" s="7">
        <f t="shared" si="188"/>
        <v>15</v>
      </c>
      <c r="W1259" s="7">
        <f t="shared" si="188"/>
        <v>502</v>
      </c>
      <c r="X1259" s="7">
        <f t="shared" si="188"/>
        <v>660</v>
      </c>
      <c r="Y1259" s="7">
        <f t="shared" si="188"/>
        <v>25</v>
      </c>
      <c r="Z1259" s="11">
        <f t="shared" si="187"/>
        <v>1358</v>
      </c>
    </row>
    <row r="1260" spans="1:26" x14ac:dyDescent="0.25">
      <c r="A1260" s="160" t="s">
        <v>2145</v>
      </c>
      <c r="B1260" s="160" t="s">
        <v>8472</v>
      </c>
      <c r="C1260" s="113">
        <v>4</v>
      </c>
      <c r="D1260" s="113">
        <v>4</v>
      </c>
      <c r="E1260" s="113">
        <v>0</v>
      </c>
      <c r="F1260" s="113">
        <v>4</v>
      </c>
      <c r="G1260" s="113">
        <v>0</v>
      </c>
      <c r="H1260" s="113">
        <v>0</v>
      </c>
      <c r="I1260" s="113">
        <v>0</v>
      </c>
      <c r="J1260" s="113">
        <v>0</v>
      </c>
      <c r="K1260" s="113">
        <v>0</v>
      </c>
      <c r="L1260" s="159">
        <f t="shared" si="186"/>
        <v>4</v>
      </c>
      <c r="M1260" s="9"/>
    </row>
    <row r="1261" spans="1:26" x14ac:dyDescent="0.25">
      <c r="A1261" s="160" t="s">
        <v>2145</v>
      </c>
      <c r="B1261" s="160" t="s">
        <v>7432</v>
      </c>
      <c r="C1261" s="113">
        <v>4</v>
      </c>
      <c r="D1261" s="113">
        <v>4</v>
      </c>
      <c r="E1261" s="113">
        <v>1</v>
      </c>
      <c r="F1261" s="113">
        <v>0</v>
      </c>
      <c r="G1261" s="113">
        <v>0</v>
      </c>
      <c r="H1261" s="113">
        <v>3</v>
      </c>
      <c r="I1261" s="113">
        <v>0</v>
      </c>
      <c r="J1261" s="113">
        <v>0</v>
      </c>
      <c r="K1261" s="113">
        <v>0</v>
      </c>
      <c r="L1261" s="159">
        <f t="shared" si="186"/>
        <v>4</v>
      </c>
      <c r="M1261" s="9"/>
    </row>
    <row r="1262" spans="1:26" x14ac:dyDescent="0.25">
      <c r="A1262" s="160" t="s">
        <v>2145</v>
      </c>
      <c r="B1262" s="160" t="s">
        <v>1728</v>
      </c>
      <c r="C1262" s="113">
        <v>747</v>
      </c>
      <c r="D1262" s="113">
        <v>747</v>
      </c>
      <c r="E1262" s="113">
        <v>27</v>
      </c>
      <c r="F1262" s="113">
        <v>45</v>
      </c>
      <c r="G1262" s="113">
        <v>3</v>
      </c>
      <c r="H1262" s="113">
        <v>63</v>
      </c>
      <c r="I1262" s="113">
        <v>598</v>
      </c>
      <c r="J1262" s="113">
        <v>11</v>
      </c>
      <c r="K1262" s="113">
        <v>0</v>
      </c>
      <c r="L1262" s="159">
        <f t="shared" si="186"/>
        <v>747</v>
      </c>
      <c r="M1262" s="9">
        <v>938</v>
      </c>
      <c r="S1262" s="11" t="s">
        <v>9786</v>
      </c>
      <c r="T1262" s="11" t="s">
        <v>195</v>
      </c>
      <c r="U1262" s="11" t="s">
        <v>140</v>
      </c>
      <c r="V1262" s="11" t="s">
        <v>157</v>
      </c>
      <c r="W1262" s="11" t="s">
        <v>89</v>
      </c>
      <c r="X1262" s="11" t="s">
        <v>343</v>
      </c>
      <c r="Y1262" s="11" t="s">
        <v>8745</v>
      </c>
      <c r="Z1262" s="11" t="s">
        <v>8746</v>
      </c>
    </row>
    <row r="1263" spans="1:26" x14ac:dyDescent="0.25">
      <c r="A1263" s="158" t="s">
        <v>2220</v>
      </c>
      <c r="B1263" s="158" t="s">
        <v>6281</v>
      </c>
      <c r="C1263" s="112">
        <v>168</v>
      </c>
      <c r="D1263" s="112">
        <v>168</v>
      </c>
      <c r="E1263" s="112">
        <v>0</v>
      </c>
      <c r="F1263" s="112">
        <v>0</v>
      </c>
      <c r="G1263" s="112">
        <v>0</v>
      </c>
      <c r="H1263" s="112">
        <v>165</v>
      </c>
      <c r="I1263" s="112">
        <v>0</v>
      </c>
      <c r="J1263" s="112">
        <v>3</v>
      </c>
      <c r="K1263" s="112">
        <v>0</v>
      </c>
      <c r="L1263" s="159">
        <f t="shared" si="186"/>
        <v>168</v>
      </c>
      <c r="M1263" s="9"/>
      <c r="S1263" s="11" t="s">
        <v>8756</v>
      </c>
      <c r="T1263" s="16">
        <v>0</v>
      </c>
      <c r="U1263" s="16">
        <v>0</v>
      </c>
      <c r="V1263" s="16">
        <v>0</v>
      </c>
      <c r="W1263" s="16">
        <v>0</v>
      </c>
      <c r="X1263" s="16">
        <v>0</v>
      </c>
      <c r="Y1263" s="16">
        <v>0</v>
      </c>
      <c r="Z1263" s="11">
        <f t="shared" ref="Z1263:Z1271" si="189">SUM(T1263:Y1263)</f>
        <v>0</v>
      </c>
    </row>
    <row r="1264" spans="1:26" x14ac:dyDescent="0.25">
      <c r="A1264" s="158" t="s">
        <v>2220</v>
      </c>
      <c r="B1264" s="158" t="s">
        <v>2105</v>
      </c>
      <c r="C1264" s="112">
        <v>127</v>
      </c>
      <c r="D1264" s="112">
        <v>112</v>
      </c>
      <c r="E1264" s="112">
        <v>6</v>
      </c>
      <c r="F1264" s="112">
        <v>4</v>
      </c>
      <c r="G1264" s="112">
        <v>12</v>
      </c>
      <c r="H1264" s="112">
        <v>90</v>
      </c>
      <c r="I1264" s="112">
        <v>0</v>
      </c>
      <c r="J1264" s="112">
        <v>0</v>
      </c>
      <c r="K1264" s="112">
        <v>0</v>
      </c>
      <c r="L1264" s="159">
        <f t="shared" si="186"/>
        <v>112</v>
      </c>
      <c r="M1264" s="9"/>
      <c r="S1264" s="88" t="s">
        <v>8757</v>
      </c>
      <c r="T1264" s="89">
        <v>0</v>
      </c>
      <c r="U1264" s="89">
        <v>0</v>
      </c>
      <c r="V1264" s="89">
        <v>0</v>
      </c>
      <c r="W1264" s="90">
        <v>0</v>
      </c>
      <c r="X1264" s="89">
        <v>0</v>
      </c>
      <c r="Y1264" s="89">
        <v>0</v>
      </c>
      <c r="Z1264" s="11">
        <f t="shared" si="189"/>
        <v>0</v>
      </c>
    </row>
    <row r="1265" spans="1:27" x14ac:dyDescent="0.25">
      <c r="A1265" s="158" t="s">
        <v>2220</v>
      </c>
      <c r="B1265" s="158" t="s">
        <v>1728</v>
      </c>
      <c r="C1265" s="112">
        <v>35</v>
      </c>
      <c r="D1265" s="112">
        <v>34</v>
      </c>
      <c r="E1265" s="112">
        <v>0</v>
      </c>
      <c r="F1265" s="112">
        <v>1</v>
      </c>
      <c r="G1265" s="112">
        <v>0</v>
      </c>
      <c r="H1265" s="112">
        <v>9</v>
      </c>
      <c r="I1265" s="112">
        <v>23</v>
      </c>
      <c r="J1265" s="112">
        <v>1</v>
      </c>
      <c r="K1265" s="112">
        <v>0</v>
      </c>
      <c r="L1265" s="159">
        <f t="shared" si="186"/>
        <v>34</v>
      </c>
      <c r="M1265" s="9">
        <v>314</v>
      </c>
      <c r="S1265" s="11" t="s">
        <v>8758</v>
      </c>
      <c r="T1265" s="110">
        <v>0</v>
      </c>
      <c r="U1265" s="110">
        <v>0</v>
      </c>
      <c r="V1265" s="110">
        <v>0</v>
      </c>
      <c r="W1265" s="110">
        <v>0</v>
      </c>
      <c r="X1265" s="110">
        <v>0</v>
      </c>
      <c r="Y1265" s="110">
        <v>0</v>
      </c>
      <c r="Z1265" s="11">
        <f t="shared" si="189"/>
        <v>0</v>
      </c>
    </row>
    <row r="1266" spans="1:27" x14ac:dyDescent="0.25">
      <c r="A1266" s="100" t="s">
        <v>9787</v>
      </c>
      <c r="B1266" s="161"/>
      <c r="C1266" s="161">
        <f t="shared" ref="C1266:M1266" si="190">SUM(C1250:C1265)</f>
        <v>1374</v>
      </c>
      <c r="D1266" s="161">
        <f t="shared" si="190"/>
        <v>1358</v>
      </c>
      <c r="E1266" s="161">
        <f t="shared" si="190"/>
        <v>61</v>
      </c>
      <c r="F1266" s="161">
        <f t="shared" si="190"/>
        <v>95</v>
      </c>
      <c r="G1266" s="161">
        <f t="shared" si="190"/>
        <v>15</v>
      </c>
      <c r="H1266" s="161">
        <f t="shared" si="190"/>
        <v>502</v>
      </c>
      <c r="I1266" s="161">
        <f t="shared" si="190"/>
        <v>660</v>
      </c>
      <c r="J1266" s="161">
        <f t="shared" si="190"/>
        <v>25</v>
      </c>
      <c r="K1266" s="161">
        <f t="shared" si="190"/>
        <v>0</v>
      </c>
      <c r="L1266" s="161">
        <f t="shared" si="190"/>
        <v>1358</v>
      </c>
      <c r="M1266" s="9">
        <f t="shared" si="190"/>
        <v>1358</v>
      </c>
      <c r="S1266" s="88" t="s">
        <v>8759</v>
      </c>
      <c r="T1266" s="111">
        <v>0</v>
      </c>
      <c r="U1266" s="111">
        <v>0</v>
      </c>
      <c r="V1266" s="111">
        <v>0</v>
      </c>
      <c r="W1266" s="111">
        <v>0</v>
      </c>
      <c r="X1266" s="111">
        <v>0</v>
      </c>
      <c r="Y1266" s="111">
        <v>0</v>
      </c>
      <c r="Z1266" s="11">
        <f t="shared" si="189"/>
        <v>0</v>
      </c>
    </row>
    <row r="1267" spans="1:27" x14ac:dyDescent="0.25">
      <c r="I1267" s="7" t="s">
        <v>9956</v>
      </c>
      <c r="S1267" s="94" t="s">
        <v>8760</v>
      </c>
      <c r="T1267" s="95">
        <v>0</v>
      </c>
      <c r="U1267" s="95">
        <v>0</v>
      </c>
      <c r="V1267" s="95">
        <v>0</v>
      </c>
      <c r="W1267" s="95">
        <v>0</v>
      </c>
      <c r="X1267" s="95">
        <v>0</v>
      </c>
      <c r="Y1267" s="95">
        <v>2</v>
      </c>
      <c r="Z1267" s="94">
        <f t="shared" si="189"/>
        <v>2</v>
      </c>
    </row>
    <row r="1268" spans="1:27" x14ac:dyDescent="0.25">
      <c r="S1268" s="88" t="s">
        <v>8761</v>
      </c>
      <c r="T1268" s="112">
        <v>1</v>
      </c>
      <c r="U1268" s="112">
        <v>1</v>
      </c>
      <c r="V1268" s="112">
        <v>0</v>
      </c>
      <c r="W1268" s="112">
        <v>4</v>
      </c>
      <c r="X1268" s="112">
        <v>0</v>
      </c>
      <c r="Y1268" s="112">
        <v>3</v>
      </c>
      <c r="Z1268" s="11">
        <f t="shared" si="189"/>
        <v>9</v>
      </c>
    </row>
    <row r="1269" spans="1:27" x14ac:dyDescent="0.25">
      <c r="S1269" s="11" t="s">
        <v>8762</v>
      </c>
      <c r="T1269" s="113">
        <v>12</v>
      </c>
      <c r="U1269" s="113">
        <v>14</v>
      </c>
      <c r="V1269" s="113">
        <v>0</v>
      </c>
      <c r="W1269" s="113">
        <v>41</v>
      </c>
      <c r="X1269" s="113">
        <v>1</v>
      </c>
      <c r="Y1269" s="113">
        <v>2</v>
      </c>
      <c r="Z1269" s="11">
        <f t="shared" si="189"/>
        <v>70</v>
      </c>
    </row>
    <row r="1270" spans="1:27" x14ac:dyDescent="0.25">
      <c r="S1270" s="88" t="s">
        <v>8763</v>
      </c>
      <c r="T1270" s="112">
        <v>0</v>
      </c>
      <c r="U1270" s="112">
        <v>0</v>
      </c>
      <c r="V1270" s="112">
        <v>0</v>
      </c>
      <c r="W1270" s="112">
        <v>165</v>
      </c>
      <c r="X1270" s="112">
        <v>0</v>
      </c>
      <c r="Y1270" s="112">
        <v>3</v>
      </c>
      <c r="Z1270" s="11">
        <f t="shared" si="189"/>
        <v>168</v>
      </c>
    </row>
    <row r="1271" spans="1:27" x14ac:dyDescent="0.25">
      <c r="T1271" s="137">
        <f t="shared" ref="T1271:Y1271" si="191">SUM(T1263:T1270)</f>
        <v>13</v>
      </c>
      <c r="U1271" s="137">
        <f t="shared" si="191"/>
        <v>15</v>
      </c>
      <c r="V1271" s="137">
        <f t="shared" si="191"/>
        <v>0</v>
      </c>
      <c r="W1271" s="137">
        <f t="shared" si="191"/>
        <v>210</v>
      </c>
      <c r="X1271" s="137">
        <f t="shared" si="191"/>
        <v>1</v>
      </c>
      <c r="Y1271" s="137">
        <f t="shared" si="191"/>
        <v>10</v>
      </c>
      <c r="Z1271" s="94">
        <f t="shared" si="189"/>
        <v>249</v>
      </c>
    </row>
    <row r="1274" spans="1:27" x14ac:dyDescent="0.25">
      <c r="S1274" s="11" t="s">
        <v>9788</v>
      </c>
      <c r="T1274" s="11" t="s">
        <v>195</v>
      </c>
      <c r="U1274" s="11" t="s">
        <v>140</v>
      </c>
      <c r="V1274" s="11" t="s">
        <v>157</v>
      </c>
      <c r="W1274" s="11" t="s">
        <v>89</v>
      </c>
      <c r="X1274" s="11" t="s">
        <v>343</v>
      </c>
      <c r="Y1274" s="11" t="s">
        <v>8745</v>
      </c>
      <c r="Z1274" s="11" t="s">
        <v>9789</v>
      </c>
    </row>
    <row r="1275" spans="1:27" x14ac:dyDescent="0.25">
      <c r="S1275" s="11" t="s">
        <v>8756</v>
      </c>
      <c r="T1275" s="16">
        <v>0</v>
      </c>
      <c r="U1275" s="16">
        <v>0</v>
      </c>
      <c r="V1275" s="16">
        <v>0</v>
      </c>
      <c r="W1275" s="16">
        <v>1</v>
      </c>
      <c r="X1275" s="16">
        <v>0</v>
      </c>
      <c r="Y1275" s="16">
        <v>0</v>
      </c>
      <c r="Z1275" s="11">
        <f t="shared" ref="Z1275:Z1283" si="192">SUM(T1275:W1275)+Y1275</f>
        <v>1</v>
      </c>
      <c r="AA1275" s="11" t="s">
        <v>8756</v>
      </c>
    </row>
    <row r="1276" spans="1:27" x14ac:dyDescent="0.25">
      <c r="S1276" s="88" t="s">
        <v>8757</v>
      </c>
      <c r="T1276" s="89">
        <v>0</v>
      </c>
      <c r="U1276" s="89">
        <v>0</v>
      </c>
      <c r="V1276" s="89">
        <v>0</v>
      </c>
      <c r="W1276" s="89">
        <v>0</v>
      </c>
      <c r="X1276" s="89">
        <v>0</v>
      </c>
      <c r="Y1276" s="89">
        <v>0</v>
      </c>
      <c r="Z1276" s="11">
        <f t="shared" si="192"/>
        <v>0</v>
      </c>
      <c r="AA1276" s="88" t="s">
        <v>8757</v>
      </c>
    </row>
    <row r="1277" spans="1:27" x14ac:dyDescent="0.25">
      <c r="S1277" s="11" t="s">
        <v>8758</v>
      </c>
      <c r="T1277" s="16">
        <v>0</v>
      </c>
      <c r="U1277" s="16">
        <v>0</v>
      </c>
      <c r="V1277" s="16">
        <v>0</v>
      </c>
      <c r="W1277" s="16">
        <v>0</v>
      </c>
      <c r="X1277" s="16">
        <v>0</v>
      </c>
      <c r="Y1277" s="16">
        <v>0</v>
      </c>
      <c r="Z1277" s="11">
        <f t="shared" si="192"/>
        <v>0</v>
      </c>
      <c r="AA1277" s="11" t="s">
        <v>8758</v>
      </c>
    </row>
    <row r="1278" spans="1:27" x14ac:dyDescent="0.25">
      <c r="S1278" s="88" t="s">
        <v>8759</v>
      </c>
      <c r="T1278" s="89">
        <v>2</v>
      </c>
      <c r="U1278" s="89">
        <v>0</v>
      </c>
      <c r="V1278" s="89">
        <v>0</v>
      </c>
      <c r="W1278" s="89">
        <v>1</v>
      </c>
      <c r="X1278" s="89">
        <v>0</v>
      </c>
      <c r="Y1278" s="89">
        <v>2</v>
      </c>
      <c r="Z1278" s="11">
        <f t="shared" si="192"/>
        <v>5</v>
      </c>
      <c r="AA1278" s="88" t="s">
        <v>8759</v>
      </c>
    </row>
    <row r="1279" spans="1:27" x14ac:dyDescent="0.25">
      <c r="S1279" s="11" t="s">
        <v>8760</v>
      </c>
      <c r="T1279" s="16">
        <v>0</v>
      </c>
      <c r="U1279" s="16">
        <v>1</v>
      </c>
      <c r="V1279" s="16">
        <v>0</v>
      </c>
      <c r="W1279" s="16">
        <v>5</v>
      </c>
      <c r="X1279" s="16">
        <v>0</v>
      </c>
      <c r="Y1279" s="16">
        <v>1</v>
      </c>
      <c r="Z1279" s="11">
        <f t="shared" si="192"/>
        <v>7</v>
      </c>
      <c r="AA1279" s="11" t="s">
        <v>8760</v>
      </c>
    </row>
    <row r="1280" spans="1:27" x14ac:dyDescent="0.25">
      <c r="S1280" s="88" t="s">
        <v>8761</v>
      </c>
      <c r="T1280" s="89">
        <v>12</v>
      </c>
      <c r="U1280" s="89">
        <v>16</v>
      </c>
      <c r="V1280" s="89">
        <v>0</v>
      </c>
      <c r="W1280" s="89">
        <v>48</v>
      </c>
      <c r="X1280" s="89">
        <v>6</v>
      </c>
      <c r="Y1280" s="89">
        <v>0</v>
      </c>
      <c r="Z1280" s="11">
        <f t="shared" si="192"/>
        <v>76</v>
      </c>
      <c r="AA1280" s="88" t="s">
        <v>8761</v>
      </c>
    </row>
    <row r="1281" spans="1:90" x14ac:dyDescent="0.25">
      <c r="S1281" s="11" t="s">
        <v>8762</v>
      </c>
      <c r="T1281" s="16">
        <v>28</v>
      </c>
      <c r="U1281" s="16">
        <v>58</v>
      </c>
      <c r="V1281" s="16">
        <v>3</v>
      </c>
      <c r="W1281" s="16">
        <v>138</v>
      </c>
      <c r="X1281" s="16">
        <v>630</v>
      </c>
      <c r="Y1281" s="16">
        <v>11</v>
      </c>
      <c r="Z1281" s="11">
        <f t="shared" si="192"/>
        <v>238</v>
      </c>
      <c r="AA1281" s="11" t="s">
        <v>8762</v>
      </c>
    </row>
    <row r="1282" spans="1:90" x14ac:dyDescent="0.25">
      <c r="S1282" s="88" t="s">
        <v>8763</v>
      </c>
      <c r="T1282" s="89">
        <v>6</v>
      </c>
      <c r="U1282" s="89">
        <v>5</v>
      </c>
      <c r="V1282" s="89">
        <v>12</v>
      </c>
      <c r="W1282" s="89">
        <v>99</v>
      </c>
      <c r="X1282" s="89">
        <v>23</v>
      </c>
      <c r="Y1282" s="89">
        <v>1</v>
      </c>
      <c r="Z1282" s="11">
        <f t="shared" si="192"/>
        <v>123</v>
      </c>
      <c r="AA1282" s="88" t="s">
        <v>8763</v>
      </c>
    </row>
    <row r="1283" spans="1:90" x14ac:dyDescent="0.25">
      <c r="T1283" s="7">
        <f t="shared" ref="T1283:Y1283" si="193">SUM(T1275:T1282)</f>
        <v>48</v>
      </c>
      <c r="U1283" s="7">
        <f t="shared" si="193"/>
        <v>80</v>
      </c>
      <c r="V1283" s="7">
        <f t="shared" si="193"/>
        <v>15</v>
      </c>
      <c r="W1283" s="7">
        <f t="shared" si="193"/>
        <v>292</v>
      </c>
      <c r="X1283" s="7">
        <f t="shared" si="193"/>
        <v>659</v>
      </c>
      <c r="Y1283" s="7">
        <f t="shared" si="193"/>
        <v>15</v>
      </c>
      <c r="Z1283" s="11">
        <f t="shared" si="192"/>
        <v>450</v>
      </c>
    </row>
    <row r="1287" spans="1:90" x14ac:dyDescent="0.25">
      <c r="AQ1287" s="12"/>
    </row>
    <row r="1288" spans="1:90" x14ac:dyDescent="0.25">
      <c r="AQ1288" s="12"/>
      <c r="CA1288" s="12"/>
    </row>
    <row r="1290" spans="1:90" ht="42" customHeight="1" x14ac:dyDescent="0.25">
      <c r="A1290" s="75" t="s">
        <v>9887</v>
      </c>
      <c r="B1290" s="75" t="s">
        <v>8893</v>
      </c>
      <c r="C1290" s="75" t="s">
        <v>8743</v>
      </c>
      <c r="D1290" s="75" t="s">
        <v>9775</v>
      </c>
      <c r="E1290" s="75" t="s">
        <v>9776</v>
      </c>
      <c r="F1290" s="75" t="s">
        <v>9777</v>
      </c>
      <c r="G1290" s="75" t="s">
        <v>9778</v>
      </c>
      <c r="H1290" s="75" t="s">
        <v>9779</v>
      </c>
      <c r="I1290" s="75" t="s">
        <v>9780</v>
      </c>
      <c r="J1290" s="75" t="s">
        <v>9927</v>
      </c>
      <c r="K1290" s="77" t="s">
        <v>9781</v>
      </c>
      <c r="L1290" s="93" t="s">
        <v>9782</v>
      </c>
      <c r="M1290" s="13" t="s">
        <v>9957</v>
      </c>
      <c r="S1290" s="7" t="s">
        <v>9887</v>
      </c>
      <c r="AO1290" s="13"/>
      <c r="AP1290" s="117"/>
      <c r="AQ1290" s="13"/>
      <c r="AR1290" s="13"/>
      <c r="AS1290" s="13"/>
      <c r="BR1290" s="7"/>
    </row>
    <row r="1291" spans="1:90" x14ac:dyDescent="0.25">
      <c r="A1291" s="75" t="s">
        <v>9819</v>
      </c>
      <c r="B1291" s="75" t="s">
        <v>1728</v>
      </c>
      <c r="C1291" s="162">
        <v>1</v>
      </c>
      <c r="D1291" s="162">
        <v>1</v>
      </c>
      <c r="E1291" s="162">
        <v>0</v>
      </c>
      <c r="F1291" s="162">
        <v>0</v>
      </c>
      <c r="G1291" s="162">
        <v>0</v>
      </c>
      <c r="H1291" s="162">
        <v>1</v>
      </c>
      <c r="I1291" s="162">
        <v>0</v>
      </c>
      <c r="J1291" s="162">
        <v>0</v>
      </c>
      <c r="K1291" s="162">
        <v>0</v>
      </c>
      <c r="L1291" s="159">
        <f t="shared" ref="L1291:L1310" si="194">SUM(E1291:K1291)</f>
        <v>1</v>
      </c>
      <c r="M1291" s="79">
        <v>1</v>
      </c>
      <c r="S1291" s="11" t="s">
        <v>9784</v>
      </c>
      <c r="T1291" s="11" t="s">
        <v>195</v>
      </c>
      <c r="U1291" s="11" t="s">
        <v>140</v>
      </c>
      <c r="V1291" s="11" t="s">
        <v>157</v>
      </c>
      <c r="W1291" s="11" t="s">
        <v>89</v>
      </c>
      <c r="X1291" s="11" t="s">
        <v>343</v>
      </c>
      <c r="Y1291" s="11" t="s">
        <v>8745</v>
      </c>
      <c r="Z1291" s="11" t="s">
        <v>8746</v>
      </c>
      <c r="AP1291" s="13"/>
      <c r="AQ1291" s="13"/>
      <c r="AR1291" s="13"/>
      <c r="AS1291" s="13"/>
      <c r="BL1291" s="8"/>
      <c r="BR1291" s="7"/>
      <c r="CD1291" s="12"/>
    </row>
    <row r="1292" spans="1:90" x14ac:dyDescent="0.25">
      <c r="A1292" s="164" t="s">
        <v>9820</v>
      </c>
      <c r="B1292" s="158" t="s">
        <v>6281</v>
      </c>
      <c r="C1292" s="111">
        <v>1</v>
      </c>
      <c r="D1292" s="111">
        <v>1</v>
      </c>
      <c r="E1292" s="111">
        <v>0</v>
      </c>
      <c r="F1292" s="111">
        <v>0</v>
      </c>
      <c r="G1292" s="111">
        <v>0</v>
      </c>
      <c r="H1292" s="111">
        <v>1</v>
      </c>
      <c r="I1292" s="111">
        <v>0</v>
      </c>
      <c r="J1292" s="111">
        <v>0</v>
      </c>
      <c r="K1292" s="111">
        <v>0</v>
      </c>
      <c r="L1292" s="159">
        <f t="shared" si="194"/>
        <v>1</v>
      </c>
      <c r="M1292" s="9">
        <v>1</v>
      </c>
      <c r="S1292" s="11" t="s">
        <v>8756</v>
      </c>
      <c r="T1292" s="16">
        <v>0</v>
      </c>
      <c r="U1292" s="16">
        <v>0</v>
      </c>
      <c r="V1292" s="16">
        <v>0</v>
      </c>
      <c r="W1292" s="16">
        <v>1</v>
      </c>
      <c r="X1292" s="16">
        <v>0</v>
      </c>
      <c r="Y1292" s="16">
        <v>0</v>
      </c>
      <c r="Z1292" s="11">
        <f t="shared" ref="Z1292:Z1300" si="195">SUM(T1292:Y1292)</f>
        <v>1</v>
      </c>
      <c r="AP1292" s="13"/>
      <c r="AQ1292" s="13"/>
      <c r="AR1292" s="13"/>
      <c r="BR1292" s="7"/>
      <c r="BV1292" s="7"/>
    </row>
    <row r="1293" spans="1:90" x14ac:dyDescent="0.25">
      <c r="A1293" s="160" t="s">
        <v>9795</v>
      </c>
      <c r="B1293" s="160" t="s">
        <v>6281</v>
      </c>
      <c r="C1293" s="110">
        <v>1</v>
      </c>
      <c r="D1293" s="110">
        <v>1</v>
      </c>
      <c r="E1293" s="110">
        <v>0</v>
      </c>
      <c r="F1293" s="110">
        <v>0</v>
      </c>
      <c r="G1293" s="110">
        <v>0</v>
      </c>
      <c r="H1293" s="110">
        <v>1</v>
      </c>
      <c r="I1293" s="110">
        <v>0</v>
      </c>
      <c r="J1293" s="110">
        <v>0</v>
      </c>
      <c r="K1293" s="110">
        <v>0</v>
      </c>
      <c r="L1293" s="159">
        <f t="shared" si="194"/>
        <v>1</v>
      </c>
      <c r="M1293" s="9"/>
      <c r="S1293" s="88" t="s">
        <v>8757</v>
      </c>
      <c r="T1293" s="89">
        <v>0</v>
      </c>
      <c r="U1293" s="89">
        <v>0</v>
      </c>
      <c r="V1293" s="89">
        <v>0</v>
      </c>
      <c r="W1293" s="89">
        <v>1</v>
      </c>
      <c r="X1293" s="89">
        <v>0</v>
      </c>
      <c r="Y1293" s="89">
        <v>0</v>
      </c>
      <c r="Z1293" s="11">
        <f t="shared" si="195"/>
        <v>1</v>
      </c>
      <c r="AP1293" s="79"/>
      <c r="AQ1293" s="79"/>
      <c r="AR1293" s="79"/>
      <c r="AS1293" s="79"/>
      <c r="AT1293" s="9"/>
      <c r="AU1293" s="9"/>
      <c r="AV1293" s="9"/>
      <c r="AW1293" s="9"/>
      <c r="AX1293" s="9"/>
      <c r="AY1293" s="9"/>
      <c r="AZ1293" s="9"/>
      <c r="BA1293" s="9"/>
      <c r="BB1293" s="9"/>
      <c r="BC1293" s="9"/>
      <c r="BD1293" s="9"/>
      <c r="BE1293" s="9"/>
      <c r="BF1293" s="9"/>
      <c r="BG1293" s="9"/>
      <c r="BH1293" s="9"/>
      <c r="BI1293" s="9"/>
      <c r="BJ1293" s="9"/>
      <c r="BK1293" s="9"/>
      <c r="BL1293" s="9"/>
      <c r="BM1293" s="9"/>
      <c r="BN1293" s="9"/>
      <c r="BO1293" s="9"/>
      <c r="BP1293" s="9"/>
      <c r="BQ1293" s="9"/>
      <c r="BR1293" s="9"/>
      <c r="BS1293" s="9"/>
      <c r="BV1293" s="126"/>
      <c r="BZ1293" s="9"/>
      <c r="CD1293" s="9"/>
      <c r="CH1293" s="9"/>
      <c r="CL1293" s="9"/>
    </row>
    <row r="1294" spans="1:90" x14ac:dyDescent="0.25">
      <c r="A1294" s="160" t="s">
        <v>9795</v>
      </c>
      <c r="B1294" s="160" t="s">
        <v>1728</v>
      </c>
      <c r="C1294" s="110">
        <v>2</v>
      </c>
      <c r="D1294" s="110">
        <v>2</v>
      </c>
      <c r="E1294" s="110">
        <v>0</v>
      </c>
      <c r="F1294" s="110">
        <v>1</v>
      </c>
      <c r="G1294" s="110">
        <v>0</v>
      </c>
      <c r="H1294" s="110">
        <v>1</v>
      </c>
      <c r="I1294" s="110">
        <v>0</v>
      </c>
      <c r="J1294" s="110">
        <v>0</v>
      </c>
      <c r="K1294" s="110">
        <v>0</v>
      </c>
      <c r="L1294" s="159">
        <f t="shared" si="194"/>
        <v>2</v>
      </c>
      <c r="M1294" s="9">
        <v>3</v>
      </c>
      <c r="S1294" s="11" t="s">
        <v>8758</v>
      </c>
      <c r="T1294" s="16">
        <v>0</v>
      </c>
      <c r="U1294" s="16">
        <v>1</v>
      </c>
      <c r="V1294" s="16">
        <v>0</v>
      </c>
      <c r="W1294" s="16">
        <v>2</v>
      </c>
      <c r="X1294" s="16">
        <v>0</v>
      </c>
      <c r="Y1294" s="16">
        <v>0</v>
      </c>
      <c r="Z1294" s="11">
        <f t="shared" si="195"/>
        <v>3</v>
      </c>
      <c r="AW1294" s="117"/>
      <c r="AX1294" s="117"/>
      <c r="BR1294" s="7"/>
      <c r="BU1294" s="9"/>
      <c r="BV1294" s="9"/>
      <c r="BW1294" s="9"/>
      <c r="BX1294" s="9"/>
      <c r="BY1294" s="9"/>
      <c r="BZ1294" s="9"/>
    </row>
    <row r="1295" spans="1:90" x14ac:dyDescent="0.25">
      <c r="A1295" s="164" t="s">
        <v>9815</v>
      </c>
      <c r="B1295" s="164" t="s">
        <v>6281</v>
      </c>
      <c r="C1295" s="111">
        <v>3</v>
      </c>
      <c r="D1295" s="111">
        <v>3</v>
      </c>
      <c r="E1295" s="111">
        <v>0</v>
      </c>
      <c r="F1295" s="111">
        <v>1</v>
      </c>
      <c r="G1295" s="111">
        <v>0</v>
      </c>
      <c r="H1295" s="111">
        <v>2</v>
      </c>
      <c r="I1295" s="111">
        <v>0</v>
      </c>
      <c r="J1295" s="111">
        <v>0</v>
      </c>
      <c r="K1295" s="111">
        <v>0</v>
      </c>
      <c r="L1295" s="159">
        <f t="shared" si="194"/>
        <v>3</v>
      </c>
      <c r="M1295" s="9"/>
      <c r="S1295" s="88" t="s">
        <v>8759</v>
      </c>
      <c r="T1295" s="89">
        <v>1</v>
      </c>
      <c r="U1295" s="89">
        <v>1</v>
      </c>
      <c r="V1295" s="89">
        <v>0</v>
      </c>
      <c r="W1295" s="89">
        <v>3</v>
      </c>
      <c r="X1295" s="89">
        <v>0</v>
      </c>
      <c r="Y1295" s="89">
        <v>0</v>
      </c>
      <c r="Z1295" s="11">
        <f t="shared" si="195"/>
        <v>5</v>
      </c>
      <c r="AP1295" s="79"/>
      <c r="AQ1295" s="79"/>
      <c r="AR1295" s="79"/>
      <c r="AS1295" s="79"/>
      <c r="AT1295" s="79"/>
      <c r="AU1295" s="79"/>
      <c r="AV1295" s="79"/>
      <c r="AW1295" s="127"/>
      <c r="AX1295" s="127"/>
      <c r="AY1295" s="79"/>
      <c r="AZ1295" s="79"/>
      <c r="BA1295" s="79"/>
      <c r="BB1295" s="79"/>
      <c r="BC1295" s="79"/>
      <c r="BD1295" s="79"/>
      <c r="BE1295" s="79"/>
      <c r="BF1295" s="79"/>
      <c r="BG1295" s="79"/>
      <c r="BH1295" s="79"/>
      <c r="BI1295" s="79"/>
      <c r="BJ1295" s="79"/>
      <c r="BK1295" s="79"/>
      <c r="BL1295" s="79"/>
      <c r="BM1295" s="79"/>
      <c r="BN1295" s="79"/>
      <c r="BO1295" s="79"/>
      <c r="BP1295" s="79"/>
      <c r="BQ1295" s="9"/>
      <c r="BR1295" s="9"/>
      <c r="BS1295" s="9"/>
      <c r="BT1295" s="9"/>
      <c r="BU1295" s="9"/>
      <c r="BV1295" s="9"/>
      <c r="BW1295" s="9"/>
      <c r="BX1295" s="9"/>
      <c r="BY1295" s="9"/>
      <c r="BZ1295" s="9"/>
      <c r="CA1295" s="9"/>
      <c r="CB1295" s="9"/>
      <c r="CC1295" s="9"/>
      <c r="CD1295" s="9"/>
      <c r="CE1295" s="9"/>
      <c r="CF1295" s="9"/>
      <c r="CG1295" s="98"/>
      <c r="CH1295" s="98"/>
      <c r="CI1295" s="9"/>
      <c r="CJ1295" s="9"/>
      <c r="CK1295" s="9"/>
      <c r="CL1295" s="98"/>
    </row>
    <row r="1296" spans="1:90" x14ac:dyDescent="0.25">
      <c r="A1296" s="164" t="s">
        <v>9815</v>
      </c>
      <c r="B1296" s="164" t="s">
        <v>1728</v>
      </c>
      <c r="C1296" s="111">
        <v>2</v>
      </c>
      <c r="D1296" s="111">
        <v>2</v>
      </c>
      <c r="E1296" s="111">
        <v>1</v>
      </c>
      <c r="F1296" s="111">
        <v>0</v>
      </c>
      <c r="G1296" s="111">
        <v>0</v>
      </c>
      <c r="H1296" s="111">
        <v>1</v>
      </c>
      <c r="I1296" s="111">
        <v>0</v>
      </c>
      <c r="J1296" s="111">
        <v>0</v>
      </c>
      <c r="K1296" s="111">
        <v>0</v>
      </c>
      <c r="L1296" s="159">
        <f t="shared" si="194"/>
        <v>2</v>
      </c>
      <c r="M1296" s="9">
        <v>5</v>
      </c>
      <c r="S1296" s="11" t="s">
        <v>8760</v>
      </c>
      <c r="T1296" s="16">
        <v>4</v>
      </c>
      <c r="U1296" s="16">
        <v>6</v>
      </c>
      <c r="V1296" s="16">
        <v>1</v>
      </c>
      <c r="W1296" s="16">
        <v>7</v>
      </c>
      <c r="X1296" s="16">
        <v>5</v>
      </c>
      <c r="Y1296" s="16">
        <v>7</v>
      </c>
      <c r="Z1296" s="11">
        <f t="shared" si="195"/>
        <v>30</v>
      </c>
      <c r="AP1296" s="79"/>
      <c r="AQ1296" s="79"/>
      <c r="AR1296" s="79"/>
      <c r="AS1296" s="79"/>
      <c r="AT1296" s="79"/>
      <c r="AU1296" s="79"/>
      <c r="AV1296" s="79"/>
      <c r="AW1296" s="127"/>
      <c r="AX1296" s="127"/>
      <c r="AY1296" s="79"/>
      <c r="AZ1296" s="79"/>
      <c r="BA1296" s="79"/>
      <c r="BB1296" s="79"/>
      <c r="BC1296" s="79"/>
      <c r="BD1296" s="79"/>
      <c r="BE1296" s="79"/>
      <c r="BF1296" s="79"/>
      <c r="BG1296" s="79"/>
      <c r="BH1296" s="79"/>
      <c r="BI1296" s="79"/>
      <c r="BJ1296" s="79"/>
      <c r="BK1296" s="79"/>
      <c r="BL1296" s="79"/>
      <c r="BM1296" s="79"/>
      <c r="BN1296" s="79"/>
      <c r="BO1296" s="79"/>
      <c r="BP1296" s="79"/>
      <c r="BQ1296" s="9"/>
      <c r="BR1296" s="9"/>
      <c r="BS1296" s="9"/>
      <c r="BT1296" s="9"/>
      <c r="BU1296" s="9"/>
      <c r="BV1296" s="9"/>
      <c r="BW1296" s="9"/>
      <c r="BX1296" s="9"/>
      <c r="BY1296" s="9"/>
      <c r="BZ1296" s="9"/>
      <c r="CA1296" s="9"/>
      <c r="CB1296" s="9"/>
      <c r="CC1296" s="9"/>
      <c r="CD1296" s="9"/>
      <c r="CE1296" s="9"/>
      <c r="CF1296" s="9"/>
      <c r="CG1296" s="98"/>
      <c r="CH1296" s="98"/>
      <c r="CI1296" s="9"/>
      <c r="CJ1296" s="9"/>
      <c r="CK1296" s="9"/>
      <c r="CL1296" s="98"/>
    </row>
    <row r="1297" spans="1:107" x14ac:dyDescent="0.25">
      <c r="A1297" s="160" t="s">
        <v>9808</v>
      </c>
      <c r="B1297" s="160" t="s">
        <v>6281</v>
      </c>
      <c r="C1297" s="110">
        <v>4</v>
      </c>
      <c r="D1297" s="110">
        <v>4</v>
      </c>
      <c r="E1297" s="110">
        <v>1</v>
      </c>
      <c r="F1297" s="110">
        <v>1</v>
      </c>
      <c r="G1297" s="110">
        <v>0</v>
      </c>
      <c r="H1297" s="110">
        <v>2</v>
      </c>
      <c r="I1297" s="110">
        <v>0</v>
      </c>
      <c r="J1297" s="110">
        <v>0</v>
      </c>
      <c r="K1297" s="110">
        <v>0</v>
      </c>
      <c r="L1297" s="159">
        <f t="shared" si="194"/>
        <v>4</v>
      </c>
      <c r="M1297" s="9"/>
      <c r="S1297" s="88" t="s">
        <v>8761</v>
      </c>
      <c r="T1297" s="89">
        <v>11</v>
      </c>
      <c r="U1297" s="89">
        <v>24</v>
      </c>
      <c r="V1297" s="89">
        <v>4</v>
      </c>
      <c r="W1297" s="89">
        <v>67</v>
      </c>
      <c r="X1297" s="89">
        <v>104</v>
      </c>
      <c r="Y1297" s="89">
        <v>8</v>
      </c>
      <c r="Z1297" s="11">
        <f t="shared" si="195"/>
        <v>218</v>
      </c>
      <c r="AP1297" s="79"/>
      <c r="AQ1297" s="79"/>
      <c r="AR1297" s="79"/>
      <c r="AS1297" s="79"/>
      <c r="AT1297" s="79"/>
      <c r="AU1297" s="79"/>
      <c r="AV1297" s="79"/>
      <c r="AW1297" s="127"/>
      <c r="AX1297" s="127"/>
      <c r="AY1297" s="79"/>
      <c r="AZ1297" s="79"/>
      <c r="BA1297" s="79"/>
      <c r="BB1297" s="79"/>
      <c r="BC1297" s="79"/>
      <c r="BD1297" s="79"/>
      <c r="BE1297" s="79"/>
      <c r="BF1297" s="79"/>
      <c r="BG1297" s="79"/>
      <c r="BH1297" s="79"/>
      <c r="BI1297" s="79"/>
      <c r="BJ1297" s="79"/>
      <c r="BK1297" s="79"/>
      <c r="BL1297" s="79"/>
      <c r="BM1297" s="79"/>
      <c r="BN1297" s="79"/>
      <c r="BO1297" s="79"/>
      <c r="BP1297" s="79"/>
      <c r="BQ1297" s="9"/>
      <c r="BR1297" s="9"/>
      <c r="BS1297" s="9"/>
      <c r="BT1297" s="9"/>
      <c r="BU1297" s="9"/>
      <c r="BV1297" s="9"/>
      <c r="BW1297" s="9"/>
      <c r="BX1297" s="9"/>
      <c r="BY1297" s="9"/>
      <c r="BZ1297" s="9"/>
      <c r="CA1297" s="9"/>
      <c r="CB1297" s="9"/>
      <c r="CC1297" s="9"/>
      <c r="CD1297" s="9"/>
      <c r="CE1297" s="9"/>
      <c r="CF1297" s="9"/>
      <c r="CG1297" s="98"/>
      <c r="CH1297" s="98"/>
      <c r="CI1297" s="9"/>
      <c r="CJ1297" s="9"/>
      <c r="CK1297" s="9"/>
      <c r="CL1297" s="98"/>
      <c r="CS1297" s="9"/>
    </row>
    <row r="1298" spans="1:107" x14ac:dyDescent="0.25">
      <c r="A1298" s="160" t="s">
        <v>9808</v>
      </c>
      <c r="B1298" s="160" t="s">
        <v>1728</v>
      </c>
      <c r="C1298" s="110">
        <v>26</v>
      </c>
      <c r="D1298" s="110">
        <v>26</v>
      </c>
      <c r="E1298" s="110">
        <v>3</v>
      </c>
      <c r="F1298" s="110">
        <v>5</v>
      </c>
      <c r="G1298" s="110">
        <v>1</v>
      </c>
      <c r="H1298" s="110">
        <v>5</v>
      </c>
      <c r="I1298" s="110">
        <v>5</v>
      </c>
      <c r="J1298" s="110">
        <v>7</v>
      </c>
      <c r="K1298" s="110">
        <v>0</v>
      </c>
      <c r="L1298" s="159">
        <f t="shared" si="194"/>
        <v>26</v>
      </c>
      <c r="M1298" s="9">
        <v>30</v>
      </c>
      <c r="S1298" s="11" t="s">
        <v>8762</v>
      </c>
      <c r="T1298" s="16">
        <v>34</v>
      </c>
      <c r="U1298" s="16">
        <v>84</v>
      </c>
      <c r="V1298" s="16">
        <v>10</v>
      </c>
      <c r="W1298" s="16">
        <v>175</v>
      </c>
      <c r="X1298" s="16">
        <v>676</v>
      </c>
      <c r="Y1298" s="16">
        <v>28</v>
      </c>
      <c r="Z1298" s="11">
        <f t="shared" si="195"/>
        <v>1007</v>
      </c>
      <c r="AP1298" s="79"/>
      <c r="AQ1298" s="79"/>
      <c r="AR1298" s="79"/>
      <c r="AS1298" s="79"/>
      <c r="AT1298" s="79"/>
      <c r="AU1298" s="79"/>
      <c r="AV1298" s="79"/>
      <c r="AW1298" s="127"/>
      <c r="AX1298" s="127"/>
      <c r="AY1298" s="79"/>
      <c r="AZ1298" s="79"/>
      <c r="BA1298" s="79"/>
      <c r="BB1298" s="79"/>
      <c r="BC1298" s="79"/>
      <c r="BD1298" s="79"/>
      <c r="BE1298" s="79"/>
      <c r="BF1298" s="79"/>
      <c r="BG1298" s="79"/>
      <c r="BH1298" s="79"/>
      <c r="BI1298" s="79"/>
      <c r="BJ1298" s="79"/>
      <c r="BK1298" s="79"/>
      <c r="BL1298" s="79"/>
      <c r="BM1298" s="79"/>
      <c r="BN1298" s="79"/>
      <c r="BO1298" s="79"/>
      <c r="BP1298" s="79"/>
      <c r="BQ1298" s="9"/>
      <c r="BR1298" s="9"/>
      <c r="BS1298" s="9"/>
      <c r="BT1298" s="9"/>
      <c r="BU1298" s="9"/>
      <c r="BV1298" s="9"/>
      <c r="BW1298" s="9"/>
      <c r="BX1298" s="9"/>
      <c r="BY1298" s="9"/>
      <c r="BZ1298" s="9"/>
      <c r="CA1298" s="9"/>
      <c r="CB1298" s="9"/>
      <c r="CC1298" s="9"/>
      <c r="CD1298" s="9"/>
      <c r="CE1298" s="9"/>
      <c r="CF1298" s="9"/>
      <c r="CG1298" s="98"/>
      <c r="CH1298" s="98"/>
      <c r="CI1298" s="9"/>
      <c r="CJ1298" s="9"/>
      <c r="CK1298" s="9"/>
      <c r="CL1298" s="98"/>
      <c r="CS1298" s="9"/>
      <c r="CV1298" s="9"/>
      <c r="CW1298" s="9"/>
      <c r="CX1298" s="9"/>
      <c r="CY1298" s="9"/>
      <c r="CZ1298" s="9"/>
      <c r="DA1298" s="9"/>
    </row>
    <row r="1299" spans="1:107" x14ac:dyDescent="0.25">
      <c r="A1299" s="158" t="s">
        <v>95</v>
      </c>
      <c r="B1299" s="158" t="s">
        <v>6281</v>
      </c>
      <c r="C1299" s="112">
        <v>20</v>
      </c>
      <c r="D1299" s="112">
        <v>20</v>
      </c>
      <c r="E1299" s="112">
        <v>1</v>
      </c>
      <c r="F1299" s="112">
        <v>5</v>
      </c>
      <c r="G1299" s="112">
        <v>1</v>
      </c>
      <c r="H1299" s="112">
        <v>6</v>
      </c>
      <c r="I1299" s="112">
        <v>0</v>
      </c>
      <c r="J1299" s="112">
        <v>7</v>
      </c>
      <c r="K1299" s="112">
        <v>0</v>
      </c>
      <c r="L1299" s="159">
        <f t="shared" si="194"/>
        <v>20</v>
      </c>
      <c r="M1299" s="9"/>
      <c r="S1299" s="88" t="s">
        <v>8763</v>
      </c>
      <c r="T1299" s="89">
        <v>1</v>
      </c>
      <c r="U1299" s="89">
        <v>3</v>
      </c>
      <c r="V1299" s="89">
        <v>10</v>
      </c>
      <c r="W1299" s="89">
        <v>103</v>
      </c>
      <c r="X1299" s="89">
        <v>0</v>
      </c>
      <c r="Y1299" s="89">
        <v>7</v>
      </c>
      <c r="Z1299" s="11">
        <f t="shared" si="195"/>
        <v>124</v>
      </c>
      <c r="AP1299" s="79"/>
      <c r="AQ1299" s="79"/>
      <c r="AR1299" s="79"/>
      <c r="AS1299" s="79"/>
      <c r="AT1299" s="79"/>
      <c r="AU1299" s="79"/>
      <c r="AV1299" s="79"/>
      <c r="AW1299" s="127"/>
      <c r="AX1299" s="127"/>
      <c r="AY1299" s="79"/>
      <c r="AZ1299" s="79"/>
      <c r="BA1299" s="79"/>
      <c r="BB1299" s="79"/>
      <c r="BC1299" s="79"/>
      <c r="BD1299" s="79"/>
      <c r="BE1299" s="79"/>
      <c r="BF1299" s="79"/>
      <c r="BG1299" s="79"/>
      <c r="BH1299" s="79"/>
      <c r="BI1299" s="79"/>
      <c r="BJ1299" s="79"/>
      <c r="BK1299" s="79"/>
      <c r="BL1299" s="79"/>
      <c r="BM1299" s="79"/>
      <c r="BN1299" s="79"/>
      <c r="BO1299" s="79"/>
      <c r="BP1299" s="79"/>
      <c r="BQ1299" s="9"/>
      <c r="BR1299" s="9"/>
      <c r="BS1299" s="9"/>
      <c r="BT1299" s="9"/>
      <c r="BU1299" s="9"/>
      <c r="BV1299" s="9"/>
      <c r="BW1299" s="9"/>
      <c r="BX1299" s="9"/>
      <c r="BY1299" s="9"/>
      <c r="BZ1299" s="9"/>
      <c r="CA1299" s="9"/>
      <c r="CB1299" s="9"/>
      <c r="CC1299" s="9"/>
      <c r="CD1299" s="9"/>
      <c r="CE1299" s="9"/>
      <c r="CF1299" s="9"/>
      <c r="CG1299" s="98"/>
      <c r="CH1299" s="98"/>
      <c r="CI1299" s="9"/>
      <c r="CJ1299" s="9"/>
      <c r="CK1299" s="9"/>
      <c r="CL1299" s="98"/>
      <c r="CS1299" s="9"/>
      <c r="CV1299" s="9"/>
    </row>
    <row r="1300" spans="1:107" x14ac:dyDescent="0.25">
      <c r="A1300" s="158" t="s">
        <v>95</v>
      </c>
      <c r="B1300" s="158" t="s">
        <v>2105</v>
      </c>
      <c r="C1300" s="112">
        <v>6</v>
      </c>
      <c r="D1300" s="112">
        <v>6</v>
      </c>
      <c r="E1300" s="112">
        <v>0</v>
      </c>
      <c r="F1300" s="112">
        <v>0</v>
      </c>
      <c r="G1300" s="112">
        <v>0</v>
      </c>
      <c r="H1300" s="112">
        <v>3</v>
      </c>
      <c r="I1300" s="112">
        <v>3</v>
      </c>
      <c r="J1300" s="112">
        <v>0</v>
      </c>
      <c r="K1300" s="112">
        <v>0</v>
      </c>
      <c r="L1300" s="159">
        <f t="shared" si="194"/>
        <v>6</v>
      </c>
      <c r="M1300" s="9"/>
      <c r="T1300" s="7">
        <f t="shared" ref="T1300:Y1300" si="196">SUM(T1292:T1299)</f>
        <v>51</v>
      </c>
      <c r="U1300" s="7">
        <f t="shared" si="196"/>
        <v>119</v>
      </c>
      <c r="V1300" s="7">
        <f t="shared" si="196"/>
        <v>25</v>
      </c>
      <c r="W1300" s="7">
        <f t="shared" si="196"/>
        <v>359</v>
      </c>
      <c r="X1300" s="7">
        <f t="shared" si="196"/>
        <v>785</v>
      </c>
      <c r="Y1300" s="7">
        <f t="shared" si="196"/>
        <v>50</v>
      </c>
      <c r="Z1300" s="11">
        <f t="shared" si="195"/>
        <v>1389</v>
      </c>
      <c r="AP1300" s="79"/>
      <c r="AQ1300" s="79"/>
      <c r="AR1300" s="79"/>
      <c r="AS1300" s="79"/>
      <c r="AT1300" s="79"/>
      <c r="AU1300" s="79"/>
      <c r="AV1300" s="79"/>
      <c r="AW1300" s="127"/>
      <c r="AX1300" s="127"/>
      <c r="AY1300" s="79"/>
      <c r="AZ1300" s="79"/>
      <c r="BA1300" s="79"/>
      <c r="BB1300" s="79"/>
      <c r="BC1300" s="79"/>
      <c r="BD1300" s="79"/>
      <c r="BE1300" s="79"/>
      <c r="BF1300" s="79"/>
      <c r="BG1300" s="9"/>
      <c r="BH1300" s="9"/>
      <c r="BI1300" s="9"/>
      <c r="BJ1300" s="79"/>
      <c r="BK1300" s="98"/>
      <c r="BL1300" s="79"/>
      <c r="BM1300" s="79"/>
      <c r="BN1300" s="79"/>
      <c r="BO1300" s="79"/>
      <c r="BP1300" s="79"/>
      <c r="BQ1300" s="9"/>
      <c r="BR1300" s="9"/>
      <c r="BS1300" s="9"/>
      <c r="BT1300" s="9"/>
      <c r="BU1300" s="9"/>
      <c r="BV1300" s="9"/>
      <c r="BW1300" s="9"/>
      <c r="BX1300" s="9"/>
      <c r="BY1300" s="9"/>
      <c r="BZ1300" s="9"/>
      <c r="CA1300" s="9"/>
      <c r="CB1300" s="9"/>
      <c r="CC1300" s="9"/>
      <c r="CD1300" s="9"/>
      <c r="CE1300" s="9"/>
      <c r="CF1300" s="9"/>
      <c r="CG1300" s="98"/>
      <c r="CH1300" s="98"/>
      <c r="CI1300" s="9"/>
      <c r="CJ1300" s="9"/>
      <c r="CK1300" s="9"/>
      <c r="CL1300" s="98"/>
      <c r="CS1300" s="9"/>
      <c r="CV1300" s="9"/>
      <c r="CX1300" s="9"/>
      <c r="CY1300" s="9"/>
      <c r="CZ1300" s="9"/>
      <c r="DA1300" s="9"/>
      <c r="DB1300" s="9"/>
      <c r="DC1300" s="9"/>
    </row>
    <row r="1301" spans="1:107" x14ac:dyDescent="0.25">
      <c r="A1301" s="158" t="s">
        <v>95</v>
      </c>
      <c r="B1301" s="158" t="s">
        <v>7432</v>
      </c>
      <c r="C1301" s="112">
        <v>2</v>
      </c>
      <c r="D1301" s="112">
        <v>2</v>
      </c>
      <c r="E1301" s="112">
        <v>0</v>
      </c>
      <c r="F1301" s="112">
        <v>0</v>
      </c>
      <c r="G1301" s="112">
        <v>0</v>
      </c>
      <c r="H1301" s="112">
        <v>2</v>
      </c>
      <c r="I1301" s="112">
        <v>0</v>
      </c>
      <c r="J1301" s="112">
        <v>0</v>
      </c>
      <c r="K1301" s="112">
        <v>0</v>
      </c>
      <c r="L1301" s="159">
        <f t="shared" si="194"/>
        <v>2</v>
      </c>
      <c r="M1301" s="9"/>
      <c r="AP1301" s="79"/>
      <c r="AQ1301" s="79"/>
      <c r="AR1301" s="79"/>
      <c r="AS1301" s="79"/>
      <c r="AT1301" s="79"/>
      <c r="AU1301" s="79"/>
      <c r="AV1301" s="79"/>
      <c r="AW1301" s="79"/>
      <c r="AX1301" s="79"/>
      <c r="AY1301" s="79"/>
      <c r="AZ1301" s="79"/>
      <c r="BA1301" s="79"/>
      <c r="BB1301" s="79"/>
      <c r="BC1301" s="79"/>
      <c r="BD1301" s="79"/>
      <c r="BE1301" s="79"/>
      <c r="BF1301" s="79"/>
      <c r="BG1301" s="9"/>
      <c r="BH1301" s="9"/>
      <c r="BI1301" s="79"/>
      <c r="BJ1301" s="79"/>
      <c r="BK1301" s="98"/>
      <c r="BL1301" s="79"/>
      <c r="BM1301" s="79"/>
      <c r="BN1301" s="79"/>
      <c r="BO1301" s="79"/>
      <c r="BP1301" s="79"/>
      <c r="BQ1301" s="9"/>
      <c r="BR1301" s="9"/>
      <c r="BS1301" s="9"/>
      <c r="BT1301" s="9"/>
      <c r="BU1301" s="9"/>
      <c r="BV1301" s="9"/>
      <c r="BW1301" s="9"/>
      <c r="BX1301" s="9"/>
      <c r="BY1301" s="9"/>
      <c r="BZ1301" s="9"/>
      <c r="CA1301" s="9"/>
      <c r="CB1301" s="9"/>
      <c r="CC1301" s="9"/>
      <c r="CD1301" s="9"/>
      <c r="CE1301" s="9"/>
      <c r="CF1301" s="9"/>
      <c r="CG1301" s="98"/>
      <c r="CH1301" s="98"/>
      <c r="CI1301" s="9"/>
      <c r="CJ1301" s="9"/>
      <c r="CK1301" s="9"/>
      <c r="CL1301" s="98"/>
      <c r="CS1301" s="9"/>
      <c r="CV1301" s="9"/>
      <c r="CX1301" s="9"/>
      <c r="CY1301" s="9"/>
      <c r="CZ1301" s="9"/>
      <c r="DA1301" s="9"/>
      <c r="DB1301" s="9"/>
      <c r="DC1301" s="9"/>
    </row>
    <row r="1302" spans="1:107" x14ac:dyDescent="0.25">
      <c r="A1302" s="158" t="s">
        <v>95</v>
      </c>
      <c r="B1302" s="158" t="s">
        <v>1728</v>
      </c>
      <c r="C1302" s="112">
        <v>190</v>
      </c>
      <c r="D1302" s="112">
        <v>190</v>
      </c>
      <c r="E1302" s="112">
        <v>10</v>
      </c>
      <c r="F1302" s="112">
        <v>19</v>
      </c>
      <c r="G1302" s="112">
        <v>3</v>
      </c>
      <c r="H1302" s="112">
        <v>56</v>
      </c>
      <c r="I1302" s="112">
        <v>101</v>
      </c>
      <c r="J1302" s="112">
        <v>1</v>
      </c>
      <c r="K1302" s="112">
        <v>0</v>
      </c>
      <c r="L1302" s="159">
        <f t="shared" si="194"/>
        <v>190</v>
      </c>
      <c r="M1302" s="9">
        <v>218</v>
      </c>
      <c r="AO1302" s="137"/>
      <c r="AP1302" s="79"/>
      <c r="AQ1302" s="79"/>
      <c r="AR1302" s="79"/>
      <c r="AS1302" s="79"/>
      <c r="AT1302" s="79"/>
      <c r="AU1302" s="79"/>
      <c r="AV1302" s="79"/>
      <c r="AW1302" s="79"/>
      <c r="AX1302" s="79"/>
      <c r="AY1302" s="79"/>
      <c r="AZ1302" s="79"/>
      <c r="BA1302" s="79"/>
      <c r="BB1302" s="79"/>
      <c r="BC1302" s="79"/>
      <c r="BD1302" s="79"/>
      <c r="BE1302" s="79"/>
      <c r="BF1302" s="79"/>
      <c r="BG1302" s="98"/>
      <c r="BH1302" s="98"/>
      <c r="BI1302" s="79"/>
      <c r="BJ1302" s="79"/>
      <c r="BK1302" s="98"/>
      <c r="BL1302" s="79"/>
      <c r="BM1302" s="79"/>
      <c r="BN1302" s="79"/>
      <c r="BO1302" s="79"/>
      <c r="BP1302" s="79"/>
      <c r="BQ1302" s="98"/>
      <c r="BR1302" s="98"/>
      <c r="BS1302" s="98"/>
      <c r="BT1302" s="98"/>
      <c r="BU1302" s="98"/>
      <c r="BV1302" s="98"/>
      <c r="BW1302" s="98"/>
      <c r="BX1302" s="98"/>
      <c r="BY1302" s="98"/>
      <c r="BZ1302" s="98"/>
      <c r="CA1302" s="9"/>
      <c r="CB1302" s="9"/>
      <c r="CC1302" s="9"/>
      <c r="CD1302" s="9"/>
      <c r="CE1302" s="9"/>
      <c r="CF1302" s="9"/>
      <c r="CG1302" s="98"/>
      <c r="CH1302" s="98"/>
      <c r="CI1302" s="9"/>
      <c r="CJ1302" s="9"/>
      <c r="CK1302" s="9"/>
      <c r="CL1302" s="98"/>
      <c r="CM1302" s="137"/>
      <c r="CS1302" s="9"/>
      <c r="CV1302" s="9"/>
      <c r="CX1302" s="9"/>
      <c r="CY1302" s="9"/>
      <c r="CZ1302" s="9"/>
      <c r="DA1302" s="9"/>
      <c r="DB1302" s="9"/>
      <c r="DC1302" s="9"/>
    </row>
    <row r="1303" spans="1:107" x14ac:dyDescent="0.25">
      <c r="A1303" s="160" t="s">
        <v>2145</v>
      </c>
      <c r="B1303" s="160" t="s">
        <v>6281</v>
      </c>
      <c r="C1303" s="113">
        <v>107</v>
      </c>
      <c r="D1303" s="113">
        <v>107</v>
      </c>
      <c r="E1303" s="113">
        <v>10</v>
      </c>
      <c r="F1303" s="113">
        <v>24</v>
      </c>
      <c r="G1303" s="113">
        <v>4</v>
      </c>
      <c r="H1303" s="113">
        <v>58</v>
      </c>
      <c r="I1303" s="113">
        <v>3</v>
      </c>
      <c r="J1303" s="113">
        <v>8</v>
      </c>
      <c r="K1303" s="113">
        <v>0</v>
      </c>
      <c r="L1303" s="159">
        <f t="shared" si="194"/>
        <v>107</v>
      </c>
      <c r="M1303" s="9"/>
      <c r="S1303" s="11" t="s">
        <v>9786</v>
      </c>
      <c r="T1303" s="11" t="s">
        <v>195</v>
      </c>
      <c r="U1303" s="11" t="s">
        <v>140</v>
      </c>
      <c r="V1303" s="11" t="s">
        <v>157</v>
      </c>
      <c r="W1303" s="11" t="s">
        <v>89</v>
      </c>
      <c r="X1303" s="11" t="s">
        <v>343</v>
      </c>
      <c r="Y1303" s="11" t="s">
        <v>8745</v>
      </c>
      <c r="Z1303" s="11" t="s">
        <v>8746</v>
      </c>
      <c r="AO1303" s="137"/>
      <c r="AP1303" s="79"/>
      <c r="AQ1303" s="79"/>
      <c r="AR1303" s="79"/>
      <c r="AS1303" s="79"/>
      <c r="AT1303" s="79"/>
      <c r="AU1303" s="79"/>
      <c r="AV1303" s="79"/>
      <c r="AW1303" s="79"/>
      <c r="AX1303" s="79"/>
      <c r="AY1303" s="79"/>
      <c r="AZ1303" s="79"/>
      <c r="BA1303" s="79"/>
      <c r="BB1303" s="79"/>
      <c r="BC1303" s="79"/>
      <c r="BD1303" s="79"/>
      <c r="BE1303" s="79"/>
      <c r="BF1303" s="79"/>
      <c r="BG1303" s="98"/>
      <c r="BH1303" s="98"/>
      <c r="BI1303" s="79"/>
      <c r="BJ1303" s="79"/>
      <c r="BK1303" s="98"/>
      <c r="BL1303" s="79"/>
      <c r="BM1303" s="79"/>
      <c r="BN1303" s="79"/>
      <c r="BO1303" s="79"/>
      <c r="BP1303" s="79"/>
      <c r="BQ1303" s="98"/>
      <c r="BR1303" s="98"/>
      <c r="BS1303" s="98"/>
      <c r="BT1303" s="98"/>
      <c r="BU1303" s="98"/>
      <c r="BV1303" s="98"/>
      <c r="BW1303" s="98"/>
      <c r="BX1303" s="9"/>
      <c r="BY1303" s="9"/>
      <c r="BZ1303" s="9"/>
      <c r="CA1303" s="9"/>
      <c r="CB1303" s="9"/>
      <c r="CC1303" s="9"/>
      <c r="CD1303" s="9"/>
      <c r="CE1303" s="9"/>
      <c r="CF1303" s="9"/>
      <c r="CG1303" s="98"/>
      <c r="CH1303" s="98"/>
      <c r="CI1303" s="9"/>
      <c r="CJ1303" s="9"/>
      <c r="CK1303" s="9"/>
      <c r="CL1303" s="98"/>
      <c r="CM1303" s="137"/>
      <c r="CS1303" s="9"/>
      <c r="CV1303" s="9"/>
      <c r="CX1303" s="9"/>
      <c r="CY1303" s="9"/>
      <c r="CZ1303" s="9"/>
      <c r="DA1303" s="9"/>
      <c r="DB1303" s="9"/>
      <c r="DC1303" s="9"/>
    </row>
    <row r="1304" spans="1:107" x14ac:dyDescent="0.25">
      <c r="A1304" s="160" t="s">
        <v>2145</v>
      </c>
      <c r="B1304" s="160" t="s">
        <v>2105</v>
      </c>
      <c r="C1304" s="113">
        <v>87</v>
      </c>
      <c r="D1304" s="113">
        <v>85</v>
      </c>
      <c r="E1304" s="113">
        <v>0</v>
      </c>
      <c r="F1304" s="113">
        <v>1</v>
      </c>
      <c r="G1304" s="113">
        <v>0</v>
      </c>
      <c r="H1304" s="113">
        <v>53</v>
      </c>
      <c r="I1304" s="113">
        <v>31</v>
      </c>
      <c r="J1304" s="113">
        <v>0</v>
      </c>
      <c r="K1304" s="113">
        <v>0</v>
      </c>
      <c r="L1304" s="159">
        <f t="shared" si="194"/>
        <v>85</v>
      </c>
      <c r="M1304" s="9"/>
      <c r="S1304" s="11" t="s">
        <v>8756</v>
      </c>
      <c r="T1304" s="16">
        <v>0</v>
      </c>
      <c r="U1304" s="16">
        <v>0</v>
      </c>
      <c r="V1304" s="16">
        <v>0</v>
      </c>
      <c r="W1304" s="16">
        <v>0</v>
      </c>
      <c r="X1304" s="16">
        <v>0</v>
      </c>
      <c r="Y1304" s="16">
        <v>0</v>
      </c>
      <c r="Z1304" s="11">
        <f t="shared" ref="Z1304:Z1312" si="197">SUM(T1304:Y1304)</f>
        <v>0</v>
      </c>
      <c r="AO1304" s="137"/>
      <c r="AP1304" s="79"/>
      <c r="AQ1304" s="79"/>
      <c r="AR1304" s="79"/>
      <c r="AS1304" s="79"/>
      <c r="AT1304" s="79"/>
      <c r="AU1304" s="79"/>
      <c r="AV1304" s="79"/>
      <c r="AW1304" s="79"/>
      <c r="AX1304" s="79"/>
      <c r="AY1304" s="79"/>
      <c r="AZ1304" s="79"/>
      <c r="BA1304" s="79"/>
      <c r="BB1304" s="79"/>
      <c r="BC1304" s="79"/>
      <c r="BD1304" s="79"/>
      <c r="BE1304" s="79"/>
      <c r="BF1304" s="79"/>
      <c r="BG1304" s="98"/>
      <c r="BH1304" s="98"/>
      <c r="BI1304" s="98"/>
      <c r="BJ1304" s="98"/>
      <c r="BK1304" s="98"/>
      <c r="BL1304" s="98"/>
      <c r="BM1304" s="98"/>
      <c r="BN1304" s="98"/>
      <c r="BO1304" s="98"/>
      <c r="BP1304" s="98"/>
      <c r="BQ1304" s="98"/>
      <c r="BR1304" s="98"/>
      <c r="BS1304" s="98"/>
      <c r="BT1304" s="98"/>
      <c r="BU1304" s="98"/>
      <c r="BV1304" s="98"/>
      <c r="BW1304" s="98"/>
      <c r="BX1304" s="9"/>
      <c r="BY1304" s="9"/>
      <c r="BZ1304" s="9"/>
      <c r="CA1304" s="9"/>
      <c r="CB1304" s="9"/>
      <c r="CC1304" s="9"/>
      <c r="CD1304" s="9"/>
      <c r="CE1304" s="9"/>
      <c r="CF1304" s="9"/>
      <c r="CG1304" s="98"/>
      <c r="CH1304" s="98"/>
      <c r="CI1304" s="9"/>
      <c r="CJ1304" s="9"/>
      <c r="CK1304" s="9"/>
      <c r="CL1304" s="98"/>
      <c r="CM1304" s="137"/>
      <c r="CS1304" s="9"/>
      <c r="CV1304" s="9"/>
      <c r="CX1304" s="9"/>
      <c r="CY1304" s="9"/>
      <c r="CZ1304" s="9"/>
      <c r="DA1304" s="9"/>
      <c r="DB1304" s="9"/>
      <c r="DC1304" s="9"/>
    </row>
    <row r="1305" spans="1:107" x14ac:dyDescent="0.25">
      <c r="A1305" s="160" t="s">
        <v>2145</v>
      </c>
      <c r="B1305" s="160" t="s">
        <v>8472</v>
      </c>
      <c r="C1305" s="113">
        <v>10</v>
      </c>
      <c r="D1305" s="113">
        <v>10</v>
      </c>
      <c r="E1305" s="113">
        <v>0</v>
      </c>
      <c r="F1305" s="113">
        <v>10</v>
      </c>
      <c r="G1305" s="113">
        <v>0</v>
      </c>
      <c r="H1305" s="113">
        <v>0</v>
      </c>
      <c r="I1305" s="113">
        <v>0</v>
      </c>
      <c r="J1305" s="113">
        <v>0</v>
      </c>
      <c r="K1305" s="113">
        <v>0</v>
      </c>
      <c r="L1305" s="159">
        <f t="shared" si="194"/>
        <v>10</v>
      </c>
      <c r="M1305" s="9"/>
      <c r="S1305" s="88" t="s">
        <v>8757</v>
      </c>
      <c r="T1305" s="89">
        <v>0</v>
      </c>
      <c r="U1305" s="89">
        <v>0</v>
      </c>
      <c r="V1305" s="89">
        <v>0</v>
      </c>
      <c r="W1305" s="90">
        <v>1</v>
      </c>
      <c r="X1305" s="89">
        <v>0</v>
      </c>
      <c r="Y1305" s="89">
        <v>0</v>
      </c>
      <c r="Z1305" s="11">
        <f t="shared" si="197"/>
        <v>1</v>
      </c>
      <c r="AO1305" s="137"/>
      <c r="AP1305" s="79"/>
      <c r="AQ1305" s="79"/>
      <c r="AR1305" s="79"/>
      <c r="AS1305" s="79"/>
      <c r="AT1305" s="79"/>
      <c r="AU1305" s="79"/>
      <c r="AV1305" s="79"/>
      <c r="AW1305" s="79"/>
      <c r="AX1305" s="79"/>
      <c r="AY1305" s="79"/>
      <c r="AZ1305" s="79"/>
      <c r="BA1305" s="79"/>
      <c r="BB1305" s="79"/>
      <c r="BC1305" s="79"/>
      <c r="BD1305" s="79"/>
      <c r="BE1305" s="79"/>
      <c r="BF1305" s="79"/>
      <c r="BG1305" s="98"/>
      <c r="BH1305" s="98"/>
      <c r="BI1305" s="98"/>
      <c r="BJ1305" s="98"/>
      <c r="BK1305" s="98"/>
      <c r="BL1305" s="98"/>
      <c r="BM1305" s="98"/>
      <c r="BN1305" s="98"/>
      <c r="BO1305" s="98"/>
      <c r="BP1305" s="98"/>
      <c r="BQ1305" s="98"/>
      <c r="BR1305" s="98"/>
      <c r="BS1305" s="98"/>
      <c r="BT1305" s="98"/>
      <c r="BU1305" s="98"/>
      <c r="BV1305" s="98"/>
      <c r="BW1305" s="98"/>
      <c r="BX1305" s="9"/>
      <c r="BY1305" s="9"/>
      <c r="BZ1305" s="9"/>
      <c r="CA1305" s="9"/>
      <c r="CB1305" s="9"/>
      <c r="CC1305" s="9"/>
      <c r="CD1305" s="9"/>
      <c r="CE1305" s="9"/>
      <c r="CF1305" s="9"/>
      <c r="CG1305" s="98"/>
      <c r="CH1305" s="98"/>
      <c r="CI1305" s="9"/>
      <c r="CJ1305" s="9"/>
      <c r="CK1305" s="9"/>
      <c r="CL1305" s="98"/>
      <c r="CM1305" s="137"/>
      <c r="CS1305" s="9"/>
      <c r="CV1305" s="9"/>
      <c r="CX1305" s="9"/>
      <c r="CY1305" s="9"/>
      <c r="CZ1305" s="9"/>
      <c r="DA1305" s="9"/>
      <c r="DB1305" s="9"/>
      <c r="DC1305" s="9"/>
    </row>
    <row r="1306" spans="1:107" x14ac:dyDescent="0.25">
      <c r="A1306" s="160" t="s">
        <v>2145</v>
      </c>
      <c r="B1306" s="160" t="s">
        <v>7432</v>
      </c>
      <c r="C1306" s="113">
        <v>1</v>
      </c>
      <c r="D1306" s="113">
        <v>1</v>
      </c>
      <c r="E1306" s="113">
        <v>0</v>
      </c>
      <c r="F1306" s="113">
        <v>0</v>
      </c>
      <c r="G1306" s="113">
        <v>0</v>
      </c>
      <c r="H1306" s="113">
        <v>1</v>
      </c>
      <c r="I1306" s="113">
        <v>0</v>
      </c>
      <c r="J1306" s="113">
        <v>0</v>
      </c>
      <c r="K1306" s="113">
        <v>0</v>
      </c>
      <c r="L1306" s="159">
        <f t="shared" si="194"/>
        <v>1</v>
      </c>
      <c r="M1306" s="9"/>
      <c r="S1306" s="11" t="s">
        <v>8758</v>
      </c>
      <c r="T1306" s="110">
        <v>0</v>
      </c>
      <c r="U1306" s="110">
        <v>0</v>
      </c>
      <c r="V1306" s="110">
        <v>0</v>
      </c>
      <c r="W1306" s="110">
        <v>1</v>
      </c>
      <c r="X1306" s="110">
        <v>0</v>
      </c>
      <c r="Y1306" s="110">
        <v>0</v>
      </c>
      <c r="Z1306" s="11">
        <f t="shared" si="197"/>
        <v>1</v>
      </c>
      <c r="AO1306" s="137"/>
      <c r="AP1306" s="9"/>
      <c r="AQ1306" s="9"/>
      <c r="AR1306" s="9"/>
      <c r="AS1306" s="9"/>
      <c r="AT1306" s="9"/>
      <c r="AU1306" s="9"/>
      <c r="AV1306" s="9"/>
      <c r="AW1306" s="9"/>
      <c r="AX1306" s="9"/>
      <c r="AY1306" s="9"/>
      <c r="AZ1306" s="9"/>
      <c r="BA1306" s="9"/>
      <c r="BB1306" s="9"/>
      <c r="BC1306" s="9"/>
      <c r="BD1306" s="9"/>
      <c r="BE1306" s="9"/>
      <c r="BF1306" s="9"/>
      <c r="BG1306" s="9"/>
      <c r="BH1306" s="9"/>
      <c r="BI1306" s="9"/>
      <c r="BJ1306" s="9"/>
      <c r="BK1306" s="9"/>
      <c r="BL1306" s="9"/>
      <c r="BM1306" s="9"/>
      <c r="BN1306" s="9"/>
      <c r="BO1306" s="9"/>
      <c r="BP1306" s="9"/>
      <c r="BQ1306" s="9"/>
      <c r="BR1306" s="9"/>
      <c r="BS1306" s="9"/>
      <c r="BT1306" s="9"/>
      <c r="BU1306" s="9"/>
      <c r="BV1306" s="9"/>
      <c r="BW1306" s="9"/>
      <c r="BX1306" s="9"/>
      <c r="BY1306" s="9"/>
      <c r="BZ1306" s="9"/>
      <c r="CA1306" s="9"/>
      <c r="CB1306" s="9"/>
      <c r="CC1306" s="9"/>
      <c r="CD1306" s="9"/>
      <c r="CE1306" s="9"/>
      <c r="CF1306" s="9"/>
      <c r="CG1306" s="98"/>
      <c r="CH1306" s="98"/>
      <c r="CI1306" s="9"/>
      <c r="CJ1306" s="9"/>
      <c r="CK1306" s="9"/>
      <c r="CL1306" s="98"/>
      <c r="CM1306" s="137"/>
      <c r="CS1306" s="9"/>
      <c r="CV1306" s="9"/>
      <c r="CX1306" s="9"/>
      <c r="CY1306" s="9"/>
      <c r="CZ1306" s="9"/>
      <c r="DA1306" s="9"/>
      <c r="DB1306" s="9"/>
      <c r="DC1306" s="9"/>
    </row>
    <row r="1307" spans="1:107" x14ac:dyDescent="0.25">
      <c r="A1307" s="160" t="s">
        <v>2145</v>
      </c>
      <c r="B1307" s="160" t="s">
        <v>1728</v>
      </c>
      <c r="C1307" s="113">
        <v>806</v>
      </c>
      <c r="D1307" s="113">
        <v>804</v>
      </c>
      <c r="E1307" s="113">
        <v>24</v>
      </c>
      <c r="F1307" s="113">
        <v>49</v>
      </c>
      <c r="G1307" s="113">
        <v>6</v>
      </c>
      <c r="H1307" s="113">
        <v>63</v>
      </c>
      <c r="I1307" s="113">
        <v>642</v>
      </c>
      <c r="J1307" s="113">
        <v>20</v>
      </c>
      <c r="K1307" s="113">
        <v>0</v>
      </c>
      <c r="L1307" s="159">
        <f t="shared" si="194"/>
        <v>804</v>
      </c>
      <c r="M1307" s="9">
        <v>1007</v>
      </c>
      <c r="S1307" s="88" t="s">
        <v>8759</v>
      </c>
      <c r="T1307" s="111">
        <v>0</v>
      </c>
      <c r="U1307" s="111">
        <v>1</v>
      </c>
      <c r="V1307" s="111">
        <v>0</v>
      </c>
      <c r="W1307" s="111">
        <v>2</v>
      </c>
      <c r="X1307" s="111">
        <v>0</v>
      </c>
      <c r="Y1307" s="111">
        <v>0</v>
      </c>
      <c r="Z1307" s="11">
        <f t="shared" si="197"/>
        <v>3</v>
      </c>
      <c r="AO1307" s="137"/>
      <c r="AP1307" s="9"/>
      <c r="AQ1307" s="9"/>
      <c r="AR1307" s="9"/>
      <c r="AS1307" s="9"/>
      <c r="AT1307" s="9"/>
      <c r="AU1307" s="9"/>
      <c r="AV1307" s="9"/>
      <c r="AW1307" s="9"/>
      <c r="AX1307" s="9"/>
      <c r="AY1307" s="9"/>
      <c r="AZ1307" s="9"/>
      <c r="BA1307" s="9"/>
      <c r="BB1307" s="9"/>
      <c r="BC1307" s="9"/>
      <c r="BD1307" s="9"/>
      <c r="BE1307" s="9"/>
      <c r="BF1307" s="9"/>
      <c r="BG1307" s="9"/>
      <c r="BH1307" s="9"/>
      <c r="BI1307" s="9"/>
      <c r="BJ1307" s="9"/>
      <c r="BK1307" s="9"/>
      <c r="BL1307" s="9"/>
      <c r="BM1307" s="9"/>
      <c r="BN1307" s="9"/>
      <c r="BO1307" s="9"/>
      <c r="BP1307" s="9"/>
      <c r="BQ1307" s="9"/>
      <c r="BR1307" s="9"/>
      <c r="BS1307" s="9"/>
      <c r="BT1307" s="9"/>
      <c r="BU1307" s="9"/>
      <c r="BV1307" s="9"/>
      <c r="BW1307" s="9"/>
      <c r="BX1307" s="9"/>
      <c r="BY1307" s="9"/>
      <c r="BZ1307" s="9"/>
      <c r="CA1307" s="9"/>
      <c r="CB1307" s="9"/>
      <c r="CC1307" s="9"/>
      <c r="CD1307" s="9"/>
      <c r="CE1307" s="9"/>
      <c r="CF1307" s="98"/>
      <c r="CG1307" s="98"/>
      <c r="CH1307" s="98"/>
      <c r="CI1307" s="9"/>
      <c r="CJ1307" s="9"/>
      <c r="CK1307" s="9"/>
      <c r="CL1307" s="98"/>
      <c r="CM1307" s="137"/>
      <c r="CS1307" s="9"/>
      <c r="CV1307" s="9"/>
      <c r="CX1307" s="9"/>
      <c r="CY1307" s="9"/>
      <c r="CZ1307" s="9"/>
      <c r="DA1307" s="9"/>
      <c r="DB1307" s="9"/>
      <c r="DC1307" s="9"/>
    </row>
    <row r="1308" spans="1:107" x14ac:dyDescent="0.25">
      <c r="A1308" s="158" t="s">
        <v>2220</v>
      </c>
      <c r="B1308" s="158" t="s">
        <v>2105</v>
      </c>
      <c r="C1308" s="112">
        <v>122</v>
      </c>
      <c r="D1308" s="112">
        <v>120</v>
      </c>
      <c r="E1308" s="112">
        <v>1</v>
      </c>
      <c r="F1308" s="112">
        <v>0</v>
      </c>
      <c r="G1308" s="112">
        <v>10</v>
      </c>
      <c r="H1308" s="112">
        <v>103</v>
      </c>
      <c r="I1308" s="112">
        <v>0</v>
      </c>
      <c r="J1308" s="112">
        <v>6</v>
      </c>
      <c r="K1308" s="112">
        <v>0</v>
      </c>
      <c r="L1308" s="159">
        <f t="shared" si="194"/>
        <v>120</v>
      </c>
      <c r="M1308" s="9"/>
      <c r="S1308" s="94" t="s">
        <v>8760</v>
      </c>
      <c r="T1308" s="95">
        <v>1</v>
      </c>
      <c r="U1308" s="95">
        <v>1</v>
      </c>
      <c r="V1308" s="95">
        <v>0</v>
      </c>
      <c r="W1308" s="95">
        <v>2</v>
      </c>
      <c r="X1308" s="95">
        <v>0</v>
      </c>
      <c r="Y1308" s="95">
        <v>0</v>
      </c>
      <c r="Z1308" s="94">
        <f t="shared" si="197"/>
        <v>4</v>
      </c>
      <c r="AO1308" s="137"/>
      <c r="AP1308" s="9"/>
      <c r="AQ1308" s="9"/>
      <c r="AR1308" s="9"/>
      <c r="AS1308" s="9"/>
      <c r="AT1308" s="9"/>
      <c r="AU1308" s="9"/>
      <c r="AV1308" s="9"/>
      <c r="AW1308" s="9"/>
      <c r="AX1308" s="9"/>
      <c r="AY1308" s="9"/>
      <c r="AZ1308" s="9"/>
      <c r="BA1308" s="9"/>
      <c r="BB1308" s="9"/>
      <c r="BC1308" s="9"/>
      <c r="BD1308" s="9"/>
      <c r="BE1308" s="9"/>
      <c r="BF1308" s="9"/>
      <c r="BG1308" s="9"/>
      <c r="BH1308" s="9"/>
      <c r="BI1308" s="9"/>
      <c r="BJ1308" s="9"/>
      <c r="BK1308" s="9"/>
      <c r="BL1308" s="9"/>
      <c r="BM1308" s="9"/>
      <c r="BN1308" s="9"/>
      <c r="BO1308" s="9"/>
      <c r="BP1308" s="9"/>
      <c r="BQ1308" s="9"/>
      <c r="BR1308" s="9"/>
      <c r="BS1308" s="9"/>
      <c r="BT1308" s="9"/>
      <c r="BU1308" s="9"/>
      <c r="BV1308" s="9"/>
      <c r="BW1308" s="9"/>
      <c r="BX1308" s="9"/>
      <c r="BY1308" s="9"/>
      <c r="BZ1308" s="9"/>
      <c r="CA1308" s="9"/>
      <c r="CB1308" s="9"/>
      <c r="CC1308" s="9"/>
      <c r="CD1308" s="9"/>
      <c r="CE1308" s="9"/>
      <c r="CF1308" s="9"/>
      <c r="CG1308" s="98"/>
      <c r="CH1308" s="98"/>
      <c r="CI1308" s="9"/>
      <c r="CJ1308" s="9"/>
      <c r="CK1308" s="9"/>
      <c r="CL1308" s="9"/>
      <c r="CM1308" s="137"/>
      <c r="CS1308" s="9"/>
      <c r="CX1308" s="9"/>
      <c r="CY1308" s="9"/>
      <c r="CZ1308" s="9"/>
      <c r="DA1308" s="9"/>
      <c r="DB1308" s="9"/>
      <c r="DC1308" s="9"/>
    </row>
    <row r="1309" spans="1:107" x14ac:dyDescent="0.25">
      <c r="A1309" s="158" t="s">
        <v>2220</v>
      </c>
      <c r="B1309" s="158" t="s">
        <v>8472</v>
      </c>
      <c r="C1309" s="112">
        <v>1</v>
      </c>
      <c r="D1309" s="112">
        <v>1</v>
      </c>
      <c r="E1309" s="112">
        <v>0</v>
      </c>
      <c r="F1309" s="112">
        <v>0</v>
      </c>
      <c r="G1309" s="112">
        <v>0</v>
      </c>
      <c r="H1309" s="112">
        <v>0</v>
      </c>
      <c r="I1309" s="112">
        <v>0</v>
      </c>
      <c r="J1309" s="112">
        <v>1</v>
      </c>
      <c r="K1309" s="112">
        <v>0</v>
      </c>
      <c r="L1309" s="159">
        <f t="shared" si="194"/>
        <v>1</v>
      </c>
      <c r="M1309" s="9"/>
      <c r="S1309" s="88" t="s">
        <v>8761</v>
      </c>
      <c r="T1309" s="112">
        <v>1</v>
      </c>
      <c r="U1309" s="112">
        <v>5</v>
      </c>
      <c r="V1309" s="112">
        <v>1</v>
      </c>
      <c r="W1309" s="112">
        <v>6</v>
      </c>
      <c r="X1309" s="112">
        <v>0</v>
      </c>
      <c r="Y1309" s="112">
        <v>7</v>
      </c>
      <c r="Z1309" s="11">
        <f t="shared" si="197"/>
        <v>20</v>
      </c>
      <c r="BV1309" s="9"/>
      <c r="CA1309" s="9"/>
      <c r="CE1309" s="9"/>
      <c r="CF1309" s="9"/>
      <c r="CG1309" s="98"/>
      <c r="CH1309" s="98"/>
      <c r="CI1309" s="9"/>
      <c r="CJ1309" s="9"/>
      <c r="CX1309" s="9"/>
      <c r="CY1309" s="9"/>
      <c r="CZ1309" s="9"/>
      <c r="DA1309" s="9"/>
      <c r="DB1309" s="9"/>
      <c r="DC1309" s="9"/>
    </row>
    <row r="1310" spans="1:107" x14ac:dyDescent="0.25">
      <c r="A1310" s="158" t="s">
        <v>2220</v>
      </c>
      <c r="B1310" s="158" t="s">
        <v>1728</v>
      </c>
      <c r="C1310" s="112">
        <v>3</v>
      </c>
      <c r="D1310" s="112">
        <v>3</v>
      </c>
      <c r="E1310" s="112">
        <v>0</v>
      </c>
      <c r="F1310" s="112">
        <v>3</v>
      </c>
      <c r="G1310" s="112">
        <v>0</v>
      </c>
      <c r="H1310" s="112">
        <v>0</v>
      </c>
      <c r="I1310" s="112">
        <v>0</v>
      </c>
      <c r="J1310" s="112">
        <v>0</v>
      </c>
      <c r="K1310" s="112">
        <v>0</v>
      </c>
      <c r="L1310" s="159">
        <f t="shared" si="194"/>
        <v>3</v>
      </c>
      <c r="M1310" s="9">
        <v>124</v>
      </c>
      <c r="S1310" s="11" t="s">
        <v>8762</v>
      </c>
      <c r="T1310" s="113">
        <v>10</v>
      </c>
      <c r="U1310" s="113">
        <v>24</v>
      </c>
      <c r="V1310" s="113">
        <v>4</v>
      </c>
      <c r="W1310" s="113">
        <v>58</v>
      </c>
      <c r="X1310" s="113">
        <v>3</v>
      </c>
      <c r="Y1310" s="113">
        <v>8</v>
      </c>
      <c r="Z1310" s="11">
        <f t="shared" si="197"/>
        <v>107</v>
      </c>
      <c r="CX1310" s="9"/>
      <c r="CY1310" s="9"/>
      <c r="CZ1310" s="9"/>
      <c r="DA1310" s="9"/>
      <c r="DB1310" s="9"/>
      <c r="DC1310" s="9"/>
    </row>
    <row r="1311" spans="1:107" x14ac:dyDescent="0.25">
      <c r="A1311" s="100" t="s">
        <v>9787</v>
      </c>
      <c r="B1311" s="161"/>
      <c r="C1311" s="161">
        <f t="shared" ref="C1311:M1311" si="198">SUM(C1291:C1310)</f>
        <v>1395</v>
      </c>
      <c r="D1311" s="161">
        <f t="shared" si="198"/>
        <v>1389</v>
      </c>
      <c r="E1311" s="161">
        <f t="shared" si="198"/>
        <v>51</v>
      </c>
      <c r="F1311" s="161">
        <f t="shared" si="198"/>
        <v>119</v>
      </c>
      <c r="G1311" s="161">
        <f t="shared" si="198"/>
        <v>25</v>
      </c>
      <c r="H1311" s="161">
        <f t="shared" si="198"/>
        <v>359</v>
      </c>
      <c r="I1311" s="161">
        <f t="shared" si="198"/>
        <v>785</v>
      </c>
      <c r="J1311" s="161">
        <f t="shared" si="198"/>
        <v>50</v>
      </c>
      <c r="K1311" s="161">
        <f t="shared" si="198"/>
        <v>0</v>
      </c>
      <c r="L1311" s="161">
        <f t="shared" si="198"/>
        <v>1389</v>
      </c>
      <c r="M1311" s="9">
        <f t="shared" si="198"/>
        <v>1389</v>
      </c>
      <c r="S1311" s="88" t="s">
        <v>8763</v>
      </c>
      <c r="T1311" s="112">
        <v>0</v>
      </c>
      <c r="U1311" s="112">
        <v>0</v>
      </c>
      <c r="V1311" s="112">
        <v>0</v>
      </c>
      <c r="W1311" s="112">
        <v>0</v>
      </c>
      <c r="X1311" s="112">
        <v>0</v>
      </c>
      <c r="Y1311" s="112">
        <v>0</v>
      </c>
      <c r="Z1311" s="11">
        <f t="shared" si="197"/>
        <v>0</v>
      </c>
    </row>
    <row r="1312" spans="1:107" x14ac:dyDescent="0.25">
      <c r="I1312" s="7" t="s">
        <v>9958</v>
      </c>
      <c r="T1312" s="137">
        <f t="shared" ref="T1312:Y1312" si="199">SUM(T1304:T1311)</f>
        <v>12</v>
      </c>
      <c r="U1312" s="137">
        <f t="shared" si="199"/>
        <v>31</v>
      </c>
      <c r="V1312" s="137">
        <f t="shared" si="199"/>
        <v>5</v>
      </c>
      <c r="W1312" s="137">
        <f t="shared" si="199"/>
        <v>70</v>
      </c>
      <c r="X1312" s="137">
        <f t="shared" si="199"/>
        <v>3</v>
      </c>
      <c r="Y1312" s="137">
        <f t="shared" si="199"/>
        <v>15</v>
      </c>
      <c r="Z1312" s="94">
        <f t="shared" si="197"/>
        <v>136</v>
      </c>
    </row>
    <row r="1313" spans="19:99" x14ac:dyDescent="0.25">
      <c r="AP1313" s="79"/>
      <c r="AQ1313" s="79"/>
      <c r="AR1313" s="79"/>
      <c r="AS1313" s="79"/>
      <c r="AT1313" s="79"/>
      <c r="AU1313" s="79"/>
      <c r="AV1313" s="79"/>
      <c r="AW1313" s="127"/>
      <c r="AX1313" s="127"/>
      <c r="AY1313" s="79"/>
      <c r="AZ1313" s="79"/>
      <c r="BA1313" s="79"/>
      <c r="BB1313" s="79"/>
      <c r="BC1313" s="79"/>
      <c r="BD1313" s="79"/>
      <c r="BE1313" s="79"/>
      <c r="BF1313" s="79"/>
      <c r="BG1313" s="79"/>
      <c r="BH1313" s="79"/>
      <c r="BI1313" s="79"/>
      <c r="BJ1313" s="79"/>
      <c r="BK1313" s="79"/>
      <c r="BL1313" s="79"/>
      <c r="BM1313" s="79"/>
      <c r="BN1313" s="79"/>
      <c r="BO1313" s="79"/>
      <c r="BP1313" s="79"/>
      <c r="BQ1313" s="9"/>
      <c r="BR1313" s="9"/>
      <c r="BS1313" s="9"/>
      <c r="BT1313" s="9"/>
      <c r="BU1313" s="9"/>
      <c r="BV1313" s="9"/>
      <c r="BW1313" s="9"/>
      <c r="BX1313" s="9"/>
      <c r="BY1313" s="9"/>
      <c r="BZ1313" s="9"/>
      <c r="CA1313" s="9"/>
      <c r="CB1313" s="9"/>
      <c r="CC1313" s="9"/>
      <c r="CD1313" s="9"/>
      <c r="CE1313" s="9"/>
      <c r="CF1313" s="9"/>
      <c r="CG1313" s="98"/>
      <c r="CH1313" s="98"/>
      <c r="CI1313" s="9"/>
      <c r="CJ1313" s="9"/>
      <c r="CK1313" s="9"/>
      <c r="CL1313" s="9"/>
      <c r="CU1313" s="9"/>
    </row>
    <row r="1314" spans="19:99" x14ac:dyDescent="0.25">
      <c r="AP1314" s="79"/>
      <c r="AQ1314" s="79"/>
      <c r="AR1314" s="79"/>
      <c r="AS1314" s="79"/>
      <c r="AT1314" s="79"/>
      <c r="AU1314" s="79"/>
      <c r="AV1314" s="79"/>
      <c r="AW1314" s="127"/>
      <c r="AX1314" s="127"/>
      <c r="AY1314" s="79"/>
      <c r="AZ1314" s="79"/>
      <c r="BA1314" s="79"/>
      <c r="BB1314" s="79"/>
      <c r="BC1314" s="79"/>
      <c r="BD1314" s="79"/>
      <c r="BE1314" s="79"/>
      <c r="BF1314" s="79"/>
      <c r="BG1314" s="79"/>
      <c r="BH1314" s="79"/>
      <c r="BI1314" s="79"/>
      <c r="BJ1314" s="79"/>
      <c r="BK1314" s="79"/>
      <c r="BL1314" s="79"/>
      <c r="BM1314" s="79"/>
      <c r="BN1314" s="79"/>
      <c r="BO1314" s="79"/>
      <c r="BP1314" s="79"/>
      <c r="BQ1314" s="9"/>
      <c r="BR1314" s="9"/>
      <c r="BS1314" s="9"/>
      <c r="BT1314" s="9"/>
      <c r="BU1314" s="9"/>
      <c r="BV1314" s="9"/>
      <c r="BW1314" s="9"/>
      <c r="BX1314" s="9"/>
      <c r="BY1314" s="9"/>
      <c r="BZ1314" s="9"/>
      <c r="CA1314" s="9"/>
      <c r="CB1314" s="9"/>
      <c r="CC1314" s="9"/>
      <c r="CD1314" s="9"/>
      <c r="CE1314" s="9"/>
      <c r="CF1314" s="9"/>
      <c r="CG1314" s="98"/>
      <c r="CH1314" s="98"/>
      <c r="CI1314" s="9"/>
      <c r="CJ1314" s="9"/>
      <c r="CK1314" s="9"/>
      <c r="CL1314" s="9"/>
      <c r="CU1314" s="9"/>
    </row>
    <row r="1315" spans="19:99" x14ac:dyDescent="0.25">
      <c r="S1315" s="11" t="s">
        <v>9788</v>
      </c>
      <c r="T1315" s="11" t="s">
        <v>195</v>
      </c>
      <c r="U1315" s="11" t="s">
        <v>140</v>
      </c>
      <c r="V1315" s="11" t="s">
        <v>157</v>
      </c>
      <c r="W1315" s="11" t="s">
        <v>89</v>
      </c>
      <c r="X1315" s="11" t="s">
        <v>343</v>
      </c>
      <c r="Y1315" s="11" t="s">
        <v>8745</v>
      </c>
      <c r="Z1315" s="11" t="s">
        <v>9789</v>
      </c>
      <c r="AP1315" s="79"/>
      <c r="AQ1315" s="79"/>
      <c r="AR1315" s="79"/>
      <c r="AS1315" s="79"/>
      <c r="AT1315" s="79"/>
      <c r="AU1315" s="79"/>
      <c r="AV1315" s="79"/>
      <c r="AW1315" s="127"/>
      <c r="AX1315" s="127"/>
      <c r="AY1315" s="79"/>
      <c r="AZ1315" s="79"/>
      <c r="BA1315" s="79"/>
      <c r="BB1315" s="79"/>
      <c r="BC1315" s="79"/>
      <c r="BD1315" s="79"/>
      <c r="BE1315" s="79"/>
      <c r="BF1315" s="79"/>
      <c r="BG1315" s="79"/>
      <c r="BH1315" s="79"/>
      <c r="BI1315" s="79"/>
      <c r="BJ1315" s="79"/>
      <c r="BK1315" s="79"/>
      <c r="BL1315" s="79"/>
      <c r="BM1315" s="79"/>
      <c r="BN1315" s="79"/>
      <c r="BO1315" s="79"/>
      <c r="BP1315" s="79"/>
      <c r="BQ1315" s="9"/>
      <c r="BR1315" s="9"/>
      <c r="BS1315" s="9"/>
      <c r="BT1315" s="9"/>
      <c r="BU1315" s="9"/>
      <c r="BV1315" s="9"/>
      <c r="BW1315" s="9"/>
      <c r="BX1315" s="9"/>
      <c r="BY1315" s="9"/>
      <c r="BZ1315" s="9"/>
      <c r="CA1315" s="9"/>
      <c r="CB1315" s="9"/>
      <c r="CC1315" s="9"/>
      <c r="CD1315" s="9"/>
      <c r="CE1315" s="9"/>
      <c r="CF1315" s="9"/>
      <c r="CG1315" s="98"/>
      <c r="CH1315" s="98"/>
      <c r="CI1315" s="9"/>
      <c r="CJ1315" s="9"/>
      <c r="CK1315" s="9"/>
      <c r="CL1315" s="9"/>
      <c r="CU1315" s="9"/>
    </row>
    <row r="1316" spans="19:99" x14ac:dyDescent="0.25">
      <c r="S1316" s="11" t="s">
        <v>8756</v>
      </c>
      <c r="T1316" s="16">
        <v>0</v>
      </c>
      <c r="U1316" s="16">
        <v>0</v>
      </c>
      <c r="V1316" s="16">
        <v>0</v>
      </c>
      <c r="W1316" s="16">
        <v>1</v>
      </c>
      <c r="X1316" s="16">
        <v>0</v>
      </c>
      <c r="Y1316" s="16">
        <v>0</v>
      </c>
      <c r="Z1316" s="11">
        <f t="shared" ref="Z1316:Z1324" si="200">SUM(T1316:W1316)+Y1316</f>
        <v>1</v>
      </c>
      <c r="AA1316" s="11" t="s">
        <v>8756</v>
      </c>
      <c r="AP1316" s="79"/>
      <c r="AQ1316" s="79"/>
      <c r="AR1316" s="79"/>
      <c r="AS1316" s="79"/>
      <c r="AT1316" s="79"/>
      <c r="AU1316" s="79"/>
      <c r="AV1316" s="79"/>
      <c r="AW1316" s="127"/>
      <c r="AX1316" s="127"/>
      <c r="AY1316" s="79"/>
      <c r="AZ1316" s="79"/>
      <c r="BA1316" s="79"/>
      <c r="BB1316" s="79"/>
      <c r="BC1316" s="79"/>
      <c r="BD1316" s="79"/>
      <c r="BE1316" s="79"/>
      <c r="BF1316" s="79"/>
      <c r="BG1316" s="79"/>
      <c r="BH1316" s="79"/>
      <c r="BI1316" s="79"/>
      <c r="BJ1316" s="79"/>
      <c r="BK1316" s="79"/>
      <c r="BL1316" s="79"/>
      <c r="BM1316" s="79"/>
      <c r="BN1316" s="79"/>
      <c r="BO1316" s="79"/>
      <c r="BP1316" s="79"/>
      <c r="BQ1316" s="9"/>
      <c r="BR1316" s="9"/>
      <c r="BS1316" s="9"/>
      <c r="BT1316" s="9"/>
      <c r="BU1316" s="9"/>
      <c r="BV1316" s="9"/>
      <c r="BW1316" s="9"/>
      <c r="BX1316" s="9"/>
      <c r="BY1316" s="9"/>
      <c r="BZ1316" s="9"/>
      <c r="CA1316" s="9"/>
      <c r="CB1316" s="9"/>
      <c r="CC1316" s="9"/>
      <c r="CD1316" s="9"/>
      <c r="CE1316" s="9"/>
      <c r="CF1316" s="9"/>
      <c r="CG1316" s="98"/>
      <c r="CH1316" s="98"/>
      <c r="CI1316" s="9"/>
      <c r="CJ1316" s="9"/>
      <c r="CK1316" s="9"/>
      <c r="CL1316" s="9"/>
    </row>
    <row r="1317" spans="19:99" x14ac:dyDescent="0.25">
      <c r="S1317" s="88" t="s">
        <v>8757</v>
      </c>
      <c r="T1317" s="89">
        <v>0</v>
      </c>
      <c r="U1317" s="89">
        <v>0</v>
      </c>
      <c r="V1317" s="89">
        <v>0</v>
      </c>
      <c r="W1317" s="89">
        <v>0</v>
      </c>
      <c r="X1317" s="89">
        <v>0</v>
      </c>
      <c r="Y1317" s="89">
        <v>0</v>
      </c>
      <c r="Z1317" s="11">
        <f t="shared" si="200"/>
        <v>0</v>
      </c>
      <c r="AA1317" s="88" t="s">
        <v>8757</v>
      </c>
      <c r="AP1317" s="79"/>
      <c r="AQ1317" s="79"/>
      <c r="AR1317" s="79"/>
      <c r="AS1317" s="79"/>
      <c r="AT1317" s="79"/>
      <c r="AU1317" s="79"/>
      <c r="AV1317" s="79"/>
      <c r="AW1317" s="127"/>
      <c r="AX1317" s="127"/>
      <c r="AY1317" s="79"/>
      <c r="AZ1317" s="79"/>
      <c r="BA1317" s="79"/>
      <c r="BB1317" s="79"/>
      <c r="BC1317" s="79"/>
      <c r="BD1317" s="79"/>
      <c r="BE1317" s="79"/>
      <c r="BF1317" s="79"/>
      <c r="BG1317" s="9"/>
      <c r="BH1317" s="79"/>
      <c r="BI1317" s="79"/>
      <c r="BJ1317" s="79"/>
      <c r="BK1317" s="79"/>
      <c r="BL1317" s="79"/>
      <c r="BM1317" s="79"/>
      <c r="BN1317" s="79"/>
      <c r="BO1317" s="79"/>
      <c r="BP1317" s="79"/>
      <c r="BQ1317" s="9"/>
      <c r="BR1317" s="9"/>
      <c r="BS1317" s="9"/>
      <c r="BT1317" s="9"/>
      <c r="BU1317" s="9"/>
      <c r="BV1317" s="126"/>
      <c r="BW1317" s="9"/>
      <c r="BX1317" s="9"/>
      <c r="BY1317" s="9"/>
      <c r="BZ1317" s="9"/>
      <c r="CA1317" s="9"/>
      <c r="CB1317" s="9"/>
      <c r="CC1317" s="9"/>
      <c r="CD1317" s="9"/>
      <c r="CE1317" s="9"/>
      <c r="CF1317" s="9"/>
      <c r="CG1317" s="98"/>
      <c r="CH1317" s="98"/>
      <c r="CI1317" s="9"/>
      <c r="CJ1317" s="9"/>
      <c r="CK1317" s="9"/>
      <c r="CL1317" s="9"/>
      <c r="CS1317" s="9"/>
    </row>
    <row r="1318" spans="19:99" x14ac:dyDescent="0.25">
      <c r="S1318" s="11" t="s">
        <v>8758</v>
      </c>
      <c r="T1318" s="16">
        <v>0</v>
      </c>
      <c r="U1318" s="16">
        <v>1</v>
      </c>
      <c r="V1318" s="16">
        <v>0</v>
      </c>
      <c r="W1318" s="16">
        <v>1</v>
      </c>
      <c r="X1318" s="16">
        <v>0</v>
      </c>
      <c r="Y1318" s="16">
        <v>0</v>
      </c>
      <c r="Z1318" s="11">
        <f t="shared" si="200"/>
        <v>2</v>
      </c>
      <c r="AA1318" s="11" t="s">
        <v>8758</v>
      </c>
      <c r="AP1318" s="79"/>
      <c r="AQ1318" s="79"/>
      <c r="AR1318" s="79"/>
      <c r="AS1318" s="79"/>
      <c r="AT1318" s="79"/>
      <c r="AU1318" s="79"/>
      <c r="AV1318" s="79"/>
      <c r="AW1318" s="127"/>
      <c r="AX1318" s="127"/>
      <c r="AY1318" s="79"/>
      <c r="AZ1318" s="79"/>
      <c r="BA1318" s="79"/>
      <c r="BB1318" s="79"/>
      <c r="BC1318" s="79"/>
      <c r="BD1318" s="79"/>
      <c r="BE1318" s="79"/>
      <c r="BF1318" s="79"/>
      <c r="BG1318" s="9"/>
      <c r="BH1318" s="79"/>
      <c r="BI1318" s="79"/>
      <c r="BJ1318" s="79"/>
      <c r="BK1318" s="79"/>
      <c r="BL1318" s="79"/>
      <c r="BM1318" s="79"/>
      <c r="BN1318" s="79"/>
      <c r="BO1318" s="79"/>
      <c r="BP1318" s="79"/>
      <c r="BQ1318" s="9"/>
      <c r="BR1318" s="9"/>
      <c r="BS1318" s="9"/>
      <c r="BT1318" s="9"/>
      <c r="BU1318" s="9"/>
      <c r="BV1318" s="126"/>
      <c r="BW1318" s="9"/>
      <c r="BX1318" s="9"/>
      <c r="BY1318" s="9"/>
      <c r="BZ1318" s="9"/>
      <c r="CA1318" s="9"/>
      <c r="CB1318" s="9"/>
      <c r="CC1318" s="9"/>
      <c r="CD1318" s="9"/>
      <c r="CE1318" s="9"/>
      <c r="CF1318" s="9"/>
      <c r="CG1318" s="98"/>
      <c r="CH1318" s="98"/>
      <c r="CI1318" s="9"/>
      <c r="CJ1318" s="9"/>
      <c r="CK1318" s="9"/>
      <c r="CL1318" s="9"/>
      <c r="CS1318" s="9"/>
    </row>
    <row r="1319" spans="19:99" x14ac:dyDescent="0.25">
      <c r="S1319" s="88" t="s">
        <v>8759</v>
      </c>
      <c r="T1319" s="89">
        <v>1</v>
      </c>
      <c r="U1319" s="89">
        <v>0</v>
      </c>
      <c r="V1319" s="89">
        <v>0</v>
      </c>
      <c r="W1319" s="89">
        <v>1</v>
      </c>
      <c r="X1319" s="89">
        <v>0</v>
      </c>
      <c r="Y1319" s="89">
        <v>0</v>
      </c>
      <c r="Z1319" s="11">
        <f t="shared" si="200"/>
        <v>2</v>
      </c>
      <c r="AA1319" s="88" t="s">
        <v>8759</v>
      </c>
      <c r="AP1319" s="79"/>
      <c r="AQ1319" s="79"/>
      <c r="AR1319" s="79"/>
      <c r="AS1319" s="79"/>
      <c r="AT1319" s="79"/>
      <c r="AU1319" s="79"/>
      <c r="AV1319" s="79"/>
      <c r="AW1319" s="127"/>
      <c r="AX1319" s="127"/>
      <c r="AY1319" s="79"/>
      <c r="AZ1319" s="79"/>
      <c r="BA1319" s="79"/>
      <c r="BB1319" s="79"/>
      <c r="BC1319" s="79"/>
      <c r="BD1319" s="79"/>
      <c r="BE1319" s="79"/>
      <c r="BF1319" s="79"/>
      <c r="BG1319" s="9"/>
      <c r="BH1319" s="79"/>
      <c r="BI1319" s="79"/>
      <c r="BJ1319" s="79"/>
      <c r="BK1319" s="79"/>
      <c r="BL1319" s="79"/>
      <c r="BM1319" s="79"/>
      <c r="BN1319" s="79"/>
      <c r="BO1319" s="79"/>
      <c r="BP1319" s="79"/>
      <c r="BQ1319" s="9"/>
      <c r="BR1319" s="9"/>
      <c r="BS1319" s="9"/>
      <c r="BT1319" s="9"/>
      <c r="BU1319" s="9"/>
      <c r="BV1319" s="126"/>
      <c r="BW1319" s="9"/>
      <c r="BX1319" s="9"/>
      <c r="BY1319" s="9"/>
      <c r="BZ1319" s="9"/>
      <c r="CA1319" s="9"/>
      <c r="CB1319" s="9"/>
      <c r="CC1319" s="9"/>
      <c r="CD1319" s="9"/>
      <c r="CE1319" s="9"/>
      <c r="CF1319" s="9"/>
      <c r="CG1319" s="98"/>
      <c r="CH1319" s="98"/>
      <c r="CI1319" s="9"/>
      <c r="CJ1319" s="9"/>
      <c r="CK1319" s="9"/>
      <c r="CL1319" s="9"/>
      <c r="CS1319" s="9"/>
    </row>
    <row r="1320" spans="19:99" x14ac:dyDescent="0.25">
      <c r="S1320" s="11" t="s">
        <v>8760</v>
      </c>
      <c r="T1320" s="16">
        <v>3</v>
      </c>
      <c r="U1320" s="16">
        <v>5</v>
      </c>
      <c r="V1320" s="16">
        <v>1</v>
      </c>
      <c r="W1320" s="16">
        <v>5</v>
      </c>
      <c r="X1320" s="16">
        <v>5</v>
      </c>
      <c r="Y1320" s="16">
        <v>7</v>
      </c>
      <c r="Z1320" s="11">
        <f t="shared" si="200"/>
        <v>21</v>
      </c>
      <c r="AA1320" s="11" t="s">
        <v>8760</v>
      </c>
      <c r="AO1320" s="137"/>
      <c r="AP1320" s="79"/>
      <c r="AQ1320" s="79"/>
      <c r="AR1320" s="79"/>
      <c r="AS1320" s="79"/>
      <c r="AT1320" s="79"/>
      <c r="AU1320" s="79"/>
      <c r="AV1320" s="79"/>
      <c r="AW1320" s="79"/>
      <c r="AX1320" s="79"/>
      <c r="AY1320" s="79"/>
      <c r="AZ1320" s="79"/>
      <c r="BA1320" s="79"/>
      <c r="BB1320" s="79"/>
      <c r="BC1320" s="79"/>
      <c r="BD1320" s="79"/>
      <c r="BE1320" s="79"/>
      <c r="BF1320" s="79"/>
      <c r="BG1320" s="98"/>
      <c r="BH1320" s="79"/>
      <c r="BI1320" s="79"/>
      <c r="BJ1320" s="79"/>
      <c r="BK1320" s="79"/>
      <c r="BL1320" s="79"/>
      <c r="BM1320" s="79"/>
      <c r="BN1320" s="79"/>
      <c r="BO1320" s="79"/>
      <c r="BP1320" s="79"/>
      <c r="BQ1320" s="98"/>
      <c r="BR1320" s="98"/>
      <c r="BS1320" s="98"/>
      <c r="BT1320" s="98"/>
      <c r="BU1320" s="98"/>
      <c r="BV1320" s="98"/>
      <c r="BW1320" s="98"/>
      <c r="BX1320" s="98"/>
      <c r="BY1320" s="98"/>
      <c r="BZ1320" s="98"/>
      <c r="CA1320" s="9"/>
      <c r="CB1320" s="9"/>
      <c r="CC1320" s="9"/>
      <c r="CD1320" s="9"/>
      <c r="CE1320" s="9"/>
      <c r="CF1320" s="9"/>
      <c r="CG1320" s="98"/>
      <c r="CH1320" s="98"/>
      <c r="CI1320" s="9"/>
      <c r="CJ1320" s="9"/>
      <c r="CK1320" s="9"/>
      <c r="CL1320" s="9"/>
      <c r="CM1320" s="137"/>
      <c r="CS1320" s="9"/>
    </row>
    <row r="1321" spans="19:99" x14ac:dyDescent="0.25">
      <c r="S1321" s="88" t="s">
        <v>8761</v>
      </c>
      <c r="T1321" s="89">
        <v>10</v>
      </c>
      <c r="U1321" s="89">
        <v>19</v>
      </c>
      <c r="V1321" s="89">
        <v>3</v>
      </c>
      <c r="W1321" s="89">
        <v>61</v>
      </c>
      <c r="X1321" s="89">
        <v>104</v>
      </c>
      <c r="Y1321" s="89">
        <v>1</v>
      </c>
      <c r="Z1321" s="11">
        <f t="shared" si="200"/>
        <v>94</v>
      </c>
      <c r="AA1321" s="88" t="s">
        <v>8761</v>
      </c>
      <c r="AO1321" s="137"/>
      <c r="AP1321" s="79"/>
      <c r="AQ1321" s="79"/>
      <c r="AR1321" s="79"/>
      <c r="AS1321" s="79"/>
      <c r="AT1321" s="79"/>
      <c r="AU1321" s="79"/>
      <c r="AV1321" s="79"/>
      <c r="AW1321" s="79"/>
      <c r="AX1321" s="79"/>
      <c r="AY1321" s="79"/>
      <c r="AZ1321" s="79"/>
      <c r="BA1321" s="79"/>
      <c r="BB1321" s="79"/>
      <c r="BC1321" s="79"/>
      <c r="BD1321" s="79"/>
      <c r="BE1321" s="79"/>
      <c r="BF1321" s="79"/>
      <c r="BG1321" s="98"/>
      <c r="BH1321" s="79"/>
      <c r="BI1321" s="79"/>
      <c r="BJ1321" s="79"/>
      <c r="BK1321" s="79"/>
      <c r="BL1321" s="79"/>
      <c r="BM1321" s="79"/>
      <c r="BN1321" s="79"/>
      <c r="BO1321" s="79"/>
      <c r="BP1321" s="79"/>
      <c r="BQ1321" s="98"/>
      <c r="BR1321" s="98"/>
      <c r="BS1321" s="98"/>
      <c r="BT1321" s="98"/>
      <c r="BU1321" s="98"/>
      <c r="BV1321" s="98"/>
      <c r="BW1321" s="98"/>
      <c r="BX1321" s="9"/>
      <c r="BY1321" s="9"/>
      <c r="BZ1321" s="9"/>
      <c r="CA1321" s="9"/>
      <c r="CB1321" s="9"/>
      <c r="CC1321" s="9"/>
      <c r="CD1321" s="9"/>
      <c r="CE1321" s="9"/>
      <c r="CF1321" s="9"/>
      <c r="CG1321" s="98"/>
      <c r="CH1321" s="98"/>
      <c r="CI1321" s="9"/>
      <c r="CJ1321" s="9"/>
      <c r="CK1321" s="9"/>
      <c r="CL1321" s="9"/>
      <c r="CM1321" s="137"/>
      <c r="CS1321" s="9"/>
    </row>
    <row r="1322" spans="19:99" x14ac:dyDescent="0.25">
      <c r="S1322" s="11" t="s">
        <v>8762</v>
      </c>
      <c r="T1322" s="16">
        <v>24</v>
      </c>
      <c r="U1322" s="16">
        <v>60</v>
      </c>
      <c r="V1322" s="16">
        <v>6</v>
      </c>
      <c r="W1322" s="16">
        <v>117</v>
      </c>
      <c r="X1322" s="16">
        <v>673</v>
      </c>
      <c r="Y1322" s="16">
        <v>20</v>
      </c>
      <c r="Z1322" s="11">
        <f t="shared" si="200"/>
        <v>227</v>
      </c>
      <c r="AA1322" s="11" t="s">
        <v>8762</v>
      </c>
      <c r="AO1322" s="137"/>
      <c r="AP1322" s="79"/>
      <c r="AQ1322" s="79"/>
      <c r="AR1322" s="79"/>
      <c r="AS1322" s="79"/>
      <c r="AT1322" s="79"/>
      <c r="AU1322" s="79"/>
      <c r="AV1322" s="79"/>
      <c r="AW1322" s="79"/>
      <c r="AX1322" s="79"/>
      <c r="AY1322" s="79"/>
      <c r="AZ1322" s="79"/>
      <c r="BA1322" s="79"/>
      <c r="BB1322" s="79"/>
      <c r="BC1322" s="79"/>
      <c r="BD1322" s="79"/>
      <c r="BE1322" s="79"/>
      <c r="BF1322" s="79"/>
      <c r="BG1322" s="79"/>
      <c r="BH1322" s="79"/>
      <c r="BI1322" s="79"/>
      <c r="BJ1322" s="79"/>
      <c r="BK1322" s="79"/>
      <c r="BL1322" s="79"/>
      <c r="BM1322" s="79"/>
      <c r="BN1322" s="79"/>
      <c r="BO1322" s="79"/>
      <c r="BP1322" s="79"/>
      <c r="BQ1322" s="98"/>
      <c r="BR1322" s="98"/>
      <c r="BS1322" s="98"/>
      <c r="BT1322" s="98"/>
      <c r="BU1322" s="98"/>
      <c r="BV1322" s="98"/>
      <c r="BW1322" s="98"/>
      <c r="BX1322" s="9"/>
      <c r="BY1322" s="9"/>
      <c r="BZ1322" s="9"/>
      <c r="CA1322" s="9"/>
      <c r="CB1322" s="9"/>
      <c r="CC1322" s="9"/>
      <c r="CD1322" s="9"/>
      <c r="CE1322" s="9"/>
      <c r="CF1322" s="9"/>
      <c r="CG1322" s="98"/>
      <c r="CH1322" s="98"/>
      <c r="CI1322" s="9"/>
      <c r="CJ1322" s="9"/>
      <c r="CK1322" s="9"/>
      <c r="CL1322" s="9"/>
      <c r="CM1322" s="137"/>
      <c r="CS1322" s="9"/>
    </row>
    <row r="1323" spans="19:99" x14ac:dyDescent="0.25">
      <c r="S1323" s="88" t="s">
        <v>8763</v>
      </c>
      <c r="T1323" s="89">
        <v>1</v>
      </c>
      <c r="U1323" s="89">
        <v>3</v>
      </c>
      <c r="V1323" s="89">
        <v>10</v>
      </c>
      <c r="W1323" s="89">
        <v>103</v>
      </c>
      <c r="X1323" s="89">
        <v>0</v>
      </c>
      <c r="Y1323" s="89">
        <v>7</v>
      </c>
      <c r="Z1323" s="11">
        <f t="shared" si="200"/>
        <v>124</v>
      </c>
      <c r="AA1323" s="88" t="s">
        <v>8763</v>
      </c>
      <c r="AO1323" s="137"/>
      <c r="AP1323" s="79"/>
      <c r="AQ1323" s="79"/>
      <c r="AR1323" s="79"/>
      <c r="AS1323" s="79"/>
      <c r="AT1323" s="79"/>
      <c r="AU1323" s="79"/>
      <c r="AV1323" s="79"/>
      <c r="AW1323" s="79"/>
      <c r="AX1323" s="79"/>
      <c r="AY1323" s="79"/>
      <c r="AZ1323" s="79"/>
      <c r="BA1323" s="79"/>
      <c r="BB1323" s="79"/>
      <c r="BC1323" s="79"/>
      <c r="BD1323" s="79"/>
      <c r="BE1323" s="79"/>
      <c r="BF1323" s="79"/>
      <c r="BG1323" s="79"/>
      <c r="BH1323" s="79"/>
      <c r="BI1323" s="79"/>
      <c r="BJ1323" s="79"/>
      <c r="BK1323" s="79"/>
      <c r="BL1323" s="79"/>
      <c r="BM1323" s="79"/>
      <c r="BN1323" s="79"/>
      <c r="BO1323" s="79"/>
      <c r="BP1323" s="79"/>
      <c r="BQ1323" s="98"/>
      <c r="BR1323" s="98"/>
      <c r="BS1323" s="98"/>
      <c r="BT1323" s="98"/>
      <c r="BU1323" s="98"/>
      <c r="BV1323" s="98"/>
      <c r="BW1323" s="98"/>
      <c r="BX1323" s="9"/>
      <c r="BY1323" s="9"/>
      <c r="BZ1323" s="9"/>
      <c r="CA1323" s="9"/>
      <c r="CB1323" s="9"/>
      <c r="CC1323" s="9"/>
      <c r="CD1323" s="9"/>
      <c r="CE1323" s="9"/>
      <c r="CF1323" s="9"/>
      <c r="CG1323" s="98"/>
      <c r="CH1323" s="98"/>
      <c r="CI1323" s="9"/>
      <c r="CJ1323" s="9"/>
      <c r="CK1323" s="9"/>
      <c r="CL1323" s="9"/>
      <c r="CM1323" s="137"/>
      <c r="CS1323" s="9"/>
    </row>
    <row r="1324" spans="19:99" x14ac:dyDescent="0.25">
      <c r="T1324" s="7">
        <f t="shared" ref="T1324:Y1324" si="201">SUM(T1316:T1323)</f>
        <v>39</v>
      </c>
      <c r="U1324" s="7">
        <f t="shared" si="201"/>
        <v>88</v>
      </c>
      <c r="V1324" s="7">
        <f t="shared" si="201"/>
        <v>20</v>
      </c>
      <c r="W1324" s="7">
        <f t="shared" si="201"/>
        <v>289</v>
      </c>
      <c r="X1324" s="7">
        <f t="shared" si="201"/>
        <v>782</v>
      </c>
      <c r="Y1324" s="7">
        <f t="shared" si="201"/>
        <v>35</v>
      </c>
      <c r="Z1324" s="11">
        <f t="shared" si="200"/>
        <v>471</v>
      </c>
      <c r="AO1324" s="137"/>
      <c r="AP1324" s="9"/>
      <c r="AQ1324" s="9"/>
      <c r="AR1324" s="9"/>
      <c r="AS1324" s="9"/>
      <c r="AT1324" s="9"/>
      <c r="AU1324" s="9"/>
      <c r="AV1324" s="9"/>
      <c r="AW1324" s="9"/>
      <c r="AX1324" s="9"/>
      <c r="AY1324" s="9"/>
      <c r="AZ1324" s="9"/>
      <c r="BA1324" s="9"/>
      <c r="BB1324" s="9"/>
      <c r="BC1324" s="9"/>
      <c r="BD1324" s="9"/>
      <c r="BE1324" s="9"/>
      <c r="BF1324" s="9"/>
      <c r="BG1324" s="9"/>
      <c r="BH1324" s="9"/>
      <c r="BI1324" s="9"/>
      <c r="BJ1324" s="9"/>
      <c r="BK1324" s="9"/>
      <c r="BL1324" s="9"/>
      <c r="BM1324" s="9"/>
      <c r="BN1324" s="9"/>
      <c r="BO1324" s="9"/>
      <c r="BP1324" s="9"/>
      <c r="BQ1324" s="9"/>
      <c r="BR1324" s="9"/>
      <c r="BS1324" s="9"/>
      <c r="BT1324" s="9"/>
      <c r="BU1324" s="9"/>
      <c r="BV1324" s="9"/>
      <c r="BW1324" s="9"/>
      <c r="BX1324" s="9"/>
      <c r="BY1324" s="9"/>
      <c r="BZ1324" s="9"/>
      <c r="CA1324" s="9"/>
      <c r="CB1324" s="9"/>
      <c r="CC1324" s="9"/>
      <c r="CD1324" s="9"/>
      <c r="CE1324" s="9"/>
      <c r="CF1324" s="9"/>
      <c r="CG1324" s="98"/>
      <c r="CH1324" s="98"/>
      <c r="CI1324" s="9"/>
      <c r="CJ1324" s="9"/>
      <c r="CK1324" s="9"/>
      <c r="CL1324" s="9"/>
      <c r="CM1324" s="137"/>
      <c r="CS1324" s="9"/>
    </row>
    <row r="1325" spans="19:99" x14ac:dyDescent="0.25">
      <c r="AO1325" s="137"/>
      <c r="AP1325" s="9"/>
      <c r="AQ1325" s="9"/>
      <c r="AR1325" s="9"/>
      <c r="AS1325" s="9"/>
      <c r="AT1325" s="9"/>
      <c r="AU1325" s="9"/>
      <c r="AV1325" s="9"/>
      <c r="AW1325" s="9"/>
      <c r="AX1325" s="9"/>
      <c r="AY1325" s="9"/>
      <c r="AZ1325" s="9"/>
      <c r="BA1325" s="9"/>
      <c r="BB1325" s="9"/>
      <c r="BC1325" s="9"/>
      <c r="BD1325" s="9"/>
      <c r="BE1325" s="9"/>
      <c r="BF1325" s="9"/>
      <c r="BG1325" s="9"/>
      <c r="BH1325" s="9"/>
      <c r="BI1325" s="9"/>
      <c r="BJ1325" s="9"/>
      <c r="BK1325" s="9"/>
      <c r="BL1325" s="9"/>
      <c r="BM1325" s="9"/>
      <c r="BN1325" s="9"/>
      <c r="BO1325" s="9"/>
      <c r="BP1325" s="9"/>
      <c r="BQ1325" s="9"/>
      <c r="BR1325" s="9"/>
      <c r="BS1325" s="9"/>
      <c r="BT1325" s="9"/>
      <c r="BU1325" s="9"/>
      <c r="BV1325" s="9"/>
      <c r="BW1325" s="9"/>
      <c r="BX1325" s="9"/>
      <c r="BY1325" s="9"/>
      <c r="BZ1325" s="9"/>
      <c r="CA1325" s="9"/>
      <c r="CB1325" s="9"/>
      <c r="CC1325" s="9"/>
      <c r="CD1325" s="9"/>
      <c r="CE1325" s="9"/>
      <c r="CF1325" s="9"/>
      <c r="CG1325" s="98"/>
      <c r="CH1325" s="98"/>
      <c r="CI1325" s="9"/>
      <c r="CJ1325" s="9"/>
      <c r="CK1325" s="9"/>
      <c r="CL1325" s="9"/>
      <c r="CM1325" s="137"/>
      <c r="CS1325" s="98"/>
    </row>
    <row r="1326" spans="19:99" x14ac:dyDescent="0.25">
      <c r="AO1326" s="137"/>
      <c r="AP1326" s="9"/>
      <c r="AQ1326" s="9"/>
      <c r="AR1326" s="9"/>
      <c r="AS1326" s="9"/>
      <c r="AT1326" s="9"/>
      <c r="AU1326" s="9"/>
      <c r="AV1326" s="9"/>
      <c r="AW1326" s="9"/>
      <c r="AX1326" s="9"/>
      <c r="AY1326" s="9"/>
      <c r="AZ1326" s="9"/>
      <c r="BA1326" s="9"/>
      <c r="BB1326" s="9"/>
      <c r="BC1326" s="9"/>
      <c r="BD1326" s="9"/>
      <c r="BE1326" s="9"/>
      <c r="BF1326" s="9"/>
      <c r="BG1326" s="9"/>
      <c r="BH1326" s="9"/>
      <c r="BI1326" s="9"/>
      <c r="BJ1326" s="9"/>
      <c r="BK1326" s="9"/>
      <c r="BL1326" s="9"/>
      <c r="BM1326" s="9"/>
      <c r="BN1326" s="9"/>
      <c r="BO1326" s="9"/>
      <c r="BP1326" s="9"/>
      <c r="BQ1326" s="9"/>
      <c r="BR1326" s="9"/>
      <c r="BS1326" s="9"/>
      <c r="BT1326" s="9"/>
      <c r="BU1326" s="9"/>
      <c r="BV1326" s="9"/>
      <c r="BW1326" s="9"/>
      <c r="BX1326" s="9"/>
      <c r="BY1326" s="9"/>
      <c r="BZ1326" s="9"/>
      <c r="CA1326" s="9"/>
      <c r="CB1326" s="9"/>
      <c r="CC1326" s="9"/>
      <c r="CD1326" s="9"/>
      <c r="CE1326" s="9"/>
      <c r="CF1326" s="9"/>
      <c r="CG1326" s="98"/>
      <c r="CH1326" s="98"/>
      <c r="CI1326" s="9"/>
      <c r="CJ1326" s="9"/>
      <c r="CK1326" s="9"/>
      <c r="CL1326" s="9"/>
      <c r="CM1326" s="137"/>
      <c r="CS1326" s="9"/>
    </row>
    <row r="1327" spans="19:99" x14ac:dyDescent="0.25">
      <c r="AP1327" s="9"/>
      <c r="AQ1327" s="9"/>
      <c r="AR1327" s="9"/>
      <c r="AS1327" s="9"/>
      <c r="AT1327" s="9"/>
      <c r="AU1327" s="9"/>
      <c r="AV1327" s="9"/>
      <c r="AW1327" s="9"/>
      <c r="AX1327" s="9"/>
      <c r="AY1327" s="9"/>
      <c r="AZ1327" s="9"/>
      <c r="BA1327" s="9"/>
      <c r="BB1327" s="9"/>
      <c r="BC1327" s="9"/>
      <c r="BD1327" s="9"/>
      <c r="BE1327" s="9"/>
      <c r="BF1327" s="9"/>
      <c r="BG1327" s="9"/>
      <c r="BH1327" s="9"/>
      <c r="BI1327" s="9"/>
      <c r="BJ1327" s="9"/>
      <c r="BK1327" s="9"/>
      <c r="BL1327" s="9"/>
      <c r="BM1327" s="9"/>
      <c r="BN1327" s="9"/>
      <c r="BO1327" s="9"/>
      <c r="BP1327" s="9"/>
      <c r="BQ1327" s="9"/>
      <c r="BR1327" s="9"/>
      <c r="BS1327" s="9"/>
      <c r="BT1327" s="9"/>
      <c r="BU1327" s="9"/>
      <c r="BV1327" s="9"/>
      <c r="BW1327" s="9"/>
      <c r="BX1327" s="9"/>
      <c r="BY1327" s="9"/>
      <c r="BZ1327" s="9"/>
      <c r="CA1327" s="9"/>
      <c r="CB1327" s="9"/>
      <c r="CC1327" s="9"/>
      <c r="CD1327" s="9"/>
      <c r="CE1327" s="9"/>
      <c r="CF1327" s="9"/>
      <c r="CG1327" s="98"/>
      <c r="CH1327" s="98"/>
      <c r="CI1327" s="9"/>
      <c r="CJ1327" s="9"/>
      <c r="CK1327" s="9"/>
      <c r="CL1327" s="9"/>
      <c r="CM1327" s="137"/>
    </row>
    <row r="1328" spans="19:99" x14ac:dyDescent="0.25">
      <c r="AO1328" s="9"/>
      <c r="AP1328" s="9"/>
      <c r="AQ1328" s="9"/>
      <c r="AR1328" s="9"/>
      <c r="AS1328" s="9"/>
      <c r="AT1328" s="9"/>
      <c r="AU1328" s="9"/>
      <c r="AV1328" s="9"/>
      <c r="AW1328" s="9"/>
      <c r="AX1328" s="9"/>
      <c r="AY1328" s="9"/>
      <c r="AZ1328" s="9"/>
      <c r="BA1328" s="9"/>
      <c r="BB1328" s="9"/>
      <c r="BC1328" s="9"/>
      <c r="BD1328" s="9"/>
      <c r="BE1328" s="9"/>
      <c r="BF1328" s="9"/>
      <c r="BG1328" s="9"/>
      <c r="BH1328" s="9"/>
      <c r="BI1328" s="9"/>
      <c r="BJ1328" s="9"/>
      <c r="BK1328" s="9"/>
      <c r="BL1328" s="9"/>
      <c r="BM1328" s="9"/>
      <c r="BN1328" s="9"/>
      <c r="BO1328" s="9"/>
      <c r="BP1328" s="9"/>
      <c r="BQ1328" s="9"/>
      <c r="BR1328" s="9"/>
      <c r="BS1328" s="9"/>
      <c r="BT1328" s="9"/>
      <c r="BU1328" s="9"/>
      <c r="BV1328" s="9"/>
      <c r="BW1328" s="9"/>
      <c r="BX1328" s="9"/>
      <c r="BY1328" s="9"/>
      <c r="BZ1328" s="9"/>
      <c r="CA1328" s="9"/>
      <c r="CB1328" s="9"/>
      <c r="CC1328" s="9"/>
      <c r="CD1328" s="9"/>
      <c r="CE1328" s="9"/>
      <c r="CF1328" s="9"/>
      <c r="CG1328" s="98"/>
      <c r="CH1328" s="98"/>
      <c r="CI1328" s="9"/>
      <c r="CJ1328" s="9"/>
      <c r="CK1328" s="9"/>
      <c r="CL1328" s="9"/>
    </row>
    <row r="1329" spans="1:87" ht="27" customHeight="1" x14ac:dyDescent="0.25">
      <c r="BV1329" s="9"/>
      <c r="CA1329" s="9"/>
      <c r="CI1329" s="9"/>
    </row>
    <row r="1330" spans="1:87" ht="31.5" customHeight="1" x14ac:dyDescent="0.25">
      <c r="BR1330" s="7"/>
      <c r="BV1330" s="7"/>
    </row>
    <row r="1331" spans="1:87" ht="57" customHeight="1" x14ac:dyDescent="0.25">
      <c r="CC1331" s="167"/>
    </row>
    <row r="1332" spans="1:87" ht="39.6" x14ac:dyDescent="0.25">
      <c r="A1332" s="75" t="s">
        <v>9889</v>
      </c>
      <c r="B1332" s="75" t="s">
        <v>8893</v>
      </c>
      <c r="C1332" s="75" t="s">
        <v>8743</v>
      </c>
      <c r="D1332" s="75" t="s">
        <v>9775</v>
      </c>
      <c r="E1332" s="75" t="s">
        <v>9776</v>
      </c>
      <c r="F1332" s="75" t="s">
        <v>9777</v>
      </c>
      <c r="G1332" s="75" t="s">
        <v>9778</v>
      </c>
      <c r="H1332" s="75" t="s">
        <v>9779</v>
      </c>
      <c r="I1332" s="75" t="s">
        <v>9780</v>
      </c>
      <c r="J1332" s="75" t="s">
        <v>9927</v>
      </c>
      <c r="K1332" s="77" t="s">
        <v>9781</v>
      </c>
      <c r="L1332" s="93" t="s">
        <v>9782</v>
      </c>
      <c r="M1332" s="13" t="s">
        <v>9959</v>
      </c>
      <c r="S1332" s="7" t="s">
        <v>9889</v>
      </c>
      <c r="AO1332" s="13" t="s">
        <v>9838</v>
      </c>
      <c r="AP1332" s="117" t="s">
        <v>9889</v>
      </c>
      <c r="AQ1332" s="13"/>
      <c r="AR1332" s="13"/>
      <c r="AS1332" s="13"/>
      <c r="BR1332" s="7"/>
      <c r="CC1332" s="168" t="s">
        <v>9960</v>
      </c>
    </row>
    <row r="1333" spans="1:87" x14ac:dyDescent="0.25">
      <c r="A1333" s="75" t="s">
        <v>9819</v>
      </c>
      <c r="B1333" s="75" t="s">
        <v>1728</v>
      </c>
      <c r="C1333" s="113">
        <v>1</v>
      </c>
      <c r="D1333" s="162">
        <v>1</v>
      </c>
      <c r="E1333" s="162">
        <v>0</v>
      </c>
      <c r="F1333" s="162">
        <v>0</v>
      </c>
      <c r="G1333" s="162">
        <v>0</v>
      </c>
      <c r="H1333" s="162">
        <v>1</v>
      </c>
      <c r="I1333" s="162">
        <v>0</v>
      </c>
      <c r="J1333" s="162">
        <v>0</v>
      </c>
      <c r="K1333" s="162">
        <v>0</v>
      </c>
      <c r="L1333" s="159">
        <f t="shared" ref="L1333:L1349" si="202">SUM(E1333:K1333)</f>
        <v>1</v>
      </c>
      <c r="M1333" s="79">
        <v>1</v>
      </c>
      <c r="S1333" s="11" t="s">
        <v>9784</v>
      </c>
      <c r="T1333" s="11" t="s">
        <v>195</v>
      </c>
      <c r="U1333" s="11" t="s">
        <v>140</v>
      </c>
      <c r="V1333" s="11" t="s">
        <v>157</v>
      </c>
      <c r="W1333" s="11" t="s">
        <v>89</v>
      </c>
      <c r="X1333" s="11" t="s">
        <v>343</v>
      </c>
      <c r="Y1333" s="11" t="s">
        <v>8745</v>
      </c>
      <c r="Z1333" s="11" t="s">
        <v>8746</v>
      </c>
      <c r="AO1333" s="7" t="s">
        <v>9961</v>
      </c>
      <c r="AP1333" s="13"/>
      <c r="AQ1333" s="13"/>
      <c r="AR1333" s="13"/>
      <c r="AS1333" s="13"/>
      <c r="BR1333" s="7"/>
      <c r="CC1333" s="169" t="s">
        <v>9962</v>
      </c>
    </row>
    <row r="1334" spans="1:87" x14ac:dyDescent="0.25">
      <c r="A1334" s="164" t="s">
        <v>9820</v>
      </c>
      <c r="B1334" s="158" t="s">
        <v>1728</v>
      </c>
      <c r="C1334" s="112">
        <v>1</v>
      </c>
      <c r="D1334" s="111">
        <v>1</v>
      </c>
      <c r="E1334" s="111">
        <v>0</v>
      </c>
      <c r="F1334" s="111">
        <v>0</v>
      </c>
      <c r="G1334" s="111">
        <v>0</v>
      </c>
      <c r="H1334" s="111">
        <v>1</v>
      </c>
      <c r="I1334" s="111">
        <v>0</v>
      </c>
      <c r="J1334" s="111">
        <v>0</v>
      </c>
      <c r="K1334" s="111">
        <v>0</v>
      </c>
      <c r="L1334" s="159">
        <f t="shared" si="202"/>
        <v>1</v>
      </c>
      <c r="M1334" s="9">
        <v>1</v>
      </c>
      <c r="S1334" s="11" t="s">
        <v>8756</v>
      </c>
      <c r="T1334" s="16">
        <v>0</v>
      </c>
      <c r="U1334" s="16">
        <v>0</v>
      </c>
      <c r="V1334" s="16">
        <v>0</v>
      </c>
      <c r="W1334" s="16">
        <v>1</v>
      </c>
      <c r="X1334" s="16">
        <v>0</v>
      </c>
      <c r="Y1334" s="16">
        <v>0</v>
      </c>
      <c r="Z1334" s="11">
        <f t="shared" ref="Z1334:Z1341" si="203">SUM(T1334:Y1334)</f>
        <v>1</v>
      </c>
      <c r="AO1334" s="7" t="s">
        <v>9963</v>
      </c>
      <c r="AP1334" s="13"/>
      <c r="AQ1334" s="13"/>
      <c r="AR1334" s="13"/>
      <c r="AS1334" s="13"/>
      <c r="BL1334" s="7" t="s">
        <v>9964</v>
      </c>
      <c r="BR1334" s="7"/>
      <c r="CC1334" s="169" t="s">
        <v>9965</v>
      </c>
    </row>
    <row r="1335" spans="1:87" x14ac:dyDescent="0.25">
      <c r="A1335" s="160" t="s">
        <v>9795</v>
      </c>
      <c r="B1335" s="160" t="s">
        <v>1728</v>
      </c>
      <c r="C1335" s="113">
        <v>2</v>
      </c>
      <c r="D1335" s="110">
        <v>2</v>
      </c>
      <c r="E1335" s="110">
        <v>0</v>
      </c>
      <c r="F1335" s="110">
        <v>0</v>
      </c>
      <c r="G1335" s="110">
        <v>0</v>
      </c>
      <c r="H1335" s="110">
        <v>2</v>
      </c>
      <c r="I1335" s="110">
        <v>0</v>
      </c>
      <c r="J1335" s="110">
        <v>0</v>
      </c>
      <c r="K1335" s="110">
        <v>0</v>
      </c>
      <c r="L1335" s="159">
        <f t="shared" si="202"/>
        <v>2</v>
      </c>
      <c r="M1335" s="9">
        <v>2</v>
      </c>
      <c r="S1335" s="88" t="s">
        <v>8757</v>
      </c>
      <c r="T1335" s="89">
        <v>0</v>
      </c>
      <c r="U1335" s="89">
        <v>0</v>
      </c>
      <c r="V1335" s="89">
        <v>0</v>
      </c>
      <c r="W1335" s="89">
        <v>1</v>
      </c>
      <c r="X1335" s="89">
        <v>0</v>
      </c>
      <c r="Y1335" s="89">
        <v>0</v>
      </c>
      <c r="Z1335" s="11">
        <f t="shared" si="203"/>
        <v>1</v>
      </c>
      <c r="AP1335" s="79">
        <v>2009</v>
      </c>
      <c r="AQ1335" s="79"/>
      <c r="AR1335" s="79"/>
      <c r="AS1335" s="79"/>
      <c r="AT1335" s="9">
        <v>2010</v>
      </c>
      <c r="AU1335" s="9"/>
      <c r="AV1335" s="9"/>
      <c r="AW1335" s="9"/>
      <c r="AX1335" s="9">
        <v>2011</v>
      </c>
      <c r="AY1335" s="9"/>
      <c r="AZ1335" s="9"/>
      <c r="BA1335" s="9"/>
      <c r="BB1335" s="9">
        <v>2012</v>
      </c>
      <c r="BC1335" s="9"/>
      <c r="BD1335" s="9"/>
      <c r="BE1335" s="9"/>
      <c r="BF1335" s="9">
        <v>2013</v>
      </c>
      <c r="BG1335" s="9"/>
      <c r="BH1335" s="9"/>
      <c r="BI1335" s="9"/>
      <c r="BJ1335" s="9">
        <v>2014</v>
      </c>
      <c r="BK1335" s="9"/>
      <c r="BL1335" s="9"/>
      <c r="BM1335" s="9"/>
      <c r="BN1335" s="9">
        <v>2015</v>
      </c>
      <c r="BO1335" s="9"/>
      <c r="BP1335" s="9"/>
      <c r="BQ1335" s="9"/>
      <c r="BR1335" s="9">
        <v>2016</v>
      </c>
      <c r="BS1335" s="9"/>
      <c r="BV1335" s="20" t="s">
        <v>8121</v>
      </c>
      <c r="CC1335" s="169" t="s">
        <v>9966</v>
      </c>
    </row>
    <row r="1336" spans="1:87" ht="22.8" x14ac:dyDescent="0.25">
      <c r="A1336" s="164" t="s">
        <v>9815</v>
      </c>
      <c r="B1336" s="164" t="s">
        <v>6281</v>
      </c>
      <c r="C1336" s="170">
        <v>1</v>
      </c>
      <c r="D1336" s="111">
        <v>1</v>
      </c>
      <c r="E1336" s="111">
        <v>0</v>
      </c>
      <c r="F1336" s="111">
        <v>0</v>
      </c>
      <c r="G1336" s="111">
        <v>0</v>
      </c>
      <c r="H1336" s="111">
        <v>1</v>
      </c>
      <c r="I1336" s="111">
        <v>0</v>
      </c>
      <c r="J1336" s="111">
        <v>0</v>
      </c>
      <c r="K1336" s="111">
        <v>0</v>
      </c>
      <c r="L1336" s="159">
        <f t="shared" si="202"/>
        <v>1</v>
      </c>
      <c r="M1336" s="9"/>
      <c r="S1336" s="11" t="s">
        <v>8758</v>
      </c>
      <c r="T1336" s="16">
        <v>0</v>
      </c>
      <c r="U1336" s="16">
        <v>0</v>
      </c>
      <c r="V1336" s="16">
        <v>0</v>
      </c>
      <c r="W1336" s="16">
        <v>2</v>
      </c>
      <c r="X1336" s="16">
        <v>0</v>
      </c>
      <c r="Y1336" s="16">
        <v>0</v>
      </c>
      <c r="Z1336" s="11">
        <f t="shared" si="203"/>
        <v>2</v>
      </c>
      <c r="AO1336" s="7" t="s">
        <v>5</v>
      </c>
      <c r="AP1336" s="7" t="s">
        <v>9967</v>
      </c>
      <c r="AQ1336" s="7" t="s">
        <v>9968</v>
      </c>
      <c r="AR1336" s="7" t="s">
        <v>9969</v>
      </c>
      <c r="AS1336" s="7" t="s">
        <v>9867</v>
      </c>
      <c r="AT1336" s="7" t="s">
        <v>9862</v>
      </c>
      <c r="AU1336" s="7" t="s">
        <v>9970</v>
      </c>
      <c r="AV1336" s="7" t="s">
        <v>9971</v>
      </c>
      <c r="AW1336" s="117" t="s">
        <v>9972</v>
      </c>
      <c r="AX1336" s="117" t="s">
        <v>9870</v>
      </c>
      <c r="AY1336" s="7" t="s">
        <v>9871</v>
      </c>
      <c r="AZ1336" s="7" t="s">
        <v>9866</v>
      </c>
      <c r="BA1336" s="7" t="s">
        <v>9973</v>
      </c>
      <c r="BB1336" s="7" t="s">
        <v>9974</v>
      </c>
      <c r="BC1336" s="7" t="s">
        <v>9975</v>
      </c>
      <c r="BD1336" s="7" t="s">
        <v>9869</v>
      </c>
      <c r="BE1336" s="7" t="s">
        <v>9911</v>
      </c>
      <c r="BF1336" s="7" t="s">
        <v>9875</v>
      </c>
      <c r="BG1336" s="7" t="s">
        <v>9976</v>
      </c>
      <c r="BH1336" s="7" t="s">
        <v>9977</v>
      </c>
      <c r="BI1336" s="7" t="s">
        <v>9874</v>
      </c>
      <c r="BJ1336" s="7" t="s">
        <v>9978</v>
      </c>
      <c r="BK1336" s="7" t="s">
        <v>9979</v>
      </c>
      <c r="BL1336" s="7" t="s">
        <v>9879</v>
      </c>
      <c r="BM1336" s="7" t="s">
        <v>9913</v>
      </c>
      <c r="BN1336" s="7" t="s">
        <v>9880</v>
      </c>
      <c r="BO1336" s="7" t="s">
        <v>9980</v>
      </c>
      <c r="BP1336" s="7" t="s">
        <v>9878</v>
      </c>
      <c r="BQ1336" s="7" t="s">
        <v>9883</v>
      </c>
      <c r="BR1336" s="7" t="s">
        <v>9884</v>
      </c>
      <c r="BS1336" s="7" t="s">
        <v>9915</v>
      </c>
      <c r="BT1336" s="7" t="s">
        <v>9882</v>
      </c>
      <c r="BU1336" s="9" t="s">
        <v>9981</v>
      </c>
      <c r="BV1336" s="9" t="s">
        <v>9888</v>
      </c>
      <c r="BW1336" s="9" t="s">
        <v>9889</v>
      </c>
    </row>
    <row r="1337" spans="1:87" x14ac:dyDescent="0.25">
      <c r="A1337" s="164" t="s">
        <v>9815</v>
      </c>
      <c r="B1337" s="164" t="s">
        <v>1728</v>
      </c>
      <c r="C1337" s="170">
        <v>1</v>
      </c>
      <c r="D1337" s="111">
        <v>1</v>
      </c>
      <c r="E1337" s="111">
        <v>0</v>
      </c>
      <c r="F1337" s="111">
        <v>0</v>
      </c>
      <c r="G1337" s="111">
        <v>0</v>
      </c>
      <c r="H1337" s="111">
        <v>1</v>
      </c>
      <c r="I1337" s="111">
        <v>0</v>
      </c>
      <c r="J1337" s="111">
        <v>0</v>
      </c>
      <c r="K1337" s="111">
        <v>0</v>
      </c>
      <c r="L1337" s="159">
        <f t="shared" si="202"/>
        <v>1</v>
      </c>
      <c r="M1337" s="9">
        <v>2</v>
      </c>
      <c r="S1337" s="88" t="s">
        <v>8759</v>
      </c>
      <c r="T1337" s="89">
        <v>0</v>
      </c>
      <c r="U1337" s="89">
        <v>0</v>
      </c>
      <c r="V1337" s="89">
        <v>0</v>
      </c>
      <c r="W1337" s="89">
        <v>2</v>
      </c>
      <c r="X1337" s="89">
        <v>0</v>
      </c>
      <c r="Y1337" s="89">
        <v>0</v>
      </c>
      <c r="Z1337" s="11">
        <f t="shared" si="203"/>
        <v>2</v>
      </c>
      <c r="AO1337" s="7" t="s">
        <v>9852</v>
      </c>
      <c r="AP1337" s="79">
        <v>0</v>
      </c>
      <c r="AQ1337" s="79">
        <v>0</v>
      </c>
      <c r="AR1337" s="79">
        <v>0</v>
      </c>
      <c r="AS1337" s="79">
        <v>0</v>
      </c>
      <c r="AT1337" s="79">
        <v>0</v>
      </c>
      <c r="AU1337" s="79">
        <v>0</v>
      </c>
      <c r="AV1337" s="79">
        <v>0</v>
      </c>
      <c r="AW1337" s="127">
        <v>0</v>
      </c>
      <c r="AX1337" s="127">
        <v>0</v>
      </c>
      <c r="AY1337" s="79">
        <v>0</v>
      </c>
      <c r="AZ1337" s="79">
        <v>0</v>
      </c>
      <c r="BA1337" s="79">
        <v>0</v>
      </c>
      <c r="BB1337" s="79">
        <v>0</v>
      </c>
      <c r="BC1337" s="79">
        <v>0</v>
      </c>
      <c r="BD1337" s="79">
        <v>0</v>
      </c>
      <c r="BE1337" s="79">
        <v>0</v>
      </c>
      <c r="BF1337" s="79">
        <v>0</v>
      </c>
      <c r="BG1337" s="79">
        <v>0</v>
      </c>
      <c r="BH1337" s="79">
        <v>0</v>
      </c>
      <c r="BI1337" s="79">
        <v>0</v>
      </c>
      <c r="BJ1337" s="79">
        <v>0</v>
      </c>
      <c r="BK1337" s="79">
        <v>0</v>
      </c>
      <c r="BL1337" s="79">
        <v>0</v>
      </c>
      <c r="BM1337" s="79">
        <v>0</v>
      </c>
      <c r="BN1337" s="79">
        <v>0</v>
      </c>
      <c r="BO1337" s="79">
        <v>0</v>
      </c>
      <c r="BP1337" s="79">
        <v>0</v>
      </c>
      <c r="BQ1337" s="9">
        <v>0</v>
      </c>
      <c r="BR1337" s="9">
        <v>0</v>
      </c>
      <c r="BS1337" s="9">
        <v>0</v>
      </c>
      <c r="BT1337" s="9">
        <v>0</v>
      </c>
      <c r="BU1337" s="9">
        <v>0</v>
      </c>
      <c r="BV1337" s="9">
        <v>0</v>
      </c>
      <c r="BW1337" s="9">
        <v>0</v>
      </c>
      <c r="BX1337" s="7" t="s">
        <v>9852</v>
      </c>
    </row>
    <row r="1338" spans="1:87" x14ac:dyDescent="0.25">
      <c r="A1338" s="160" t="s">
        <v>9808</v>
      </c>
      <c r="B1338" s="160" t="s">
        <v>6281</v>
      </c>
      <c r="C1338" s="161">
        <v>1</v>
      </c>
      <c r="D1338" s="110">
        <v>1</v>
      </c>
      <c r="E1338" s="110">
        <v>0</v>
      </c>
      <c r="F1338" s="110">
        <v>0</v>
      </c>
      <c r="G1338" s="110">
        <v>0</v>
      </c>
      <c r="H1338" s="110">
        <v>1</v>
      </c>
      <c r="I1338" s="110">
        <v>0</v>
      </c>
      <c r="J1338" s="110">
        <v>0</v>
      </c>
      <c r="K1338" s="110">
        <v>0</v>
      </c>
      <c r="L1338" s="159">
        <f t="shared" si="202"/>
        <v>1</v>
      </c>
      <c r="M1338" s="9"/>
      <c r="S1338" s="11" t="s">
        <v>8760</v>
      </c>
      <c r="T1338" s="16">
        <v>6</v>
      </c>
      <c r="U1338" s="16">
        <v>5</v>
      </c>
      <c r="V1338" s="16">
        <v>0</v>
      </c>
      <c r="W1338" s="16">
        <v>13</v>
      </c>
      <c r="X1338" s="16">
        <v>0</v>
      </c>
      <c r="Y1338" s="16">
        <v>0</v>
      </c>
      <c r="Z1338" s="11">
        <f t="shared" si="203"/>
        <v>24</v>
      </c>
      <c r="AO1338" s="7" t="s">
        <v>9853</v>
      </c>
      <c r="AP1338" s="79">
        <v>0</v>
      </c>
      <c r="AQ1338" s="79">
        <v>0</v>
      </c>
      <c r="AR1338" s="79">
        <v>0</v>
      </c>
      <c r="AS1338" s="79">
        <v>0</v>
      </c>
      <c r="AT1338" s="79">
        <v>0</v>
      </c>
      <c r="AU1338" s="79">
        <v>0</v>
      </c>
      <c r="AV1338" s="79">
        <v>0</v>
      </c>
      <c r="AW1338" s="127">
        <v>0</v>
      </c>
      <c r="AX1338" s="127">
        <v>0</v>
      </c>
      <c r="AY1338" s="79">
        <v>0</v>
      </c>
      <c r="AZ1338" s="79">
        <v>0</v>
      </c>
      <c r="BA1338" s="79">
        <v>0</v>
      </c>
      <c r="BB1338" s="79">
        <v>0</v>
      </c>
      <c r="BC1338" s="79">
        <v>0</v>
      </c>
      <c r="BD1338" s="79">
        <v>0</v>
      </c>
      <c r="BE1338" s="79">
        <v>0</v>
      </c>
      <c r="BF1338" s="79">
        <v>0</v>
      </c>
      <c r="BG1338" s="79">
        <v>0</v>
      </c>
      <c r="BH1338" s="79">
        <v>0</v>
      </c>
      <c r="BI1338" s="79">
        <v>0</v>
      </c>
      <c r="BJ1338" s="79">
        <v>0</v>
      </c>
      <c r="BK1338" s="79">
        <v>0</v>
      </c>
      <c r="BL1338" s="79">
        <v>0</v>
      </c>
      <c r="BM1338" s="79">
        <v>0</v>
      </c>
      <c r="BN1338" s="79">
        <v>0</v>
      </c>
      <c r="BO1338" s="79">
        <v>0</v>
      </c>
      <c r="BP1338" s="79">
        <v>0</v>
      </c>
      <c r="BQ1338" s="9">
        <v>0</v>
      </c>
      <c r="BR1338" s="9">
        <v>0</v>
      </c>
      <c r="BS1338" s="9">
        <v>0</v>
      </c>
      <c r="BT1338" s="9">
        <v>0</v>
      </c>
      <c r="BU1338" s="9">
        <v>0</v>
      </c>
      <c r="BV1338" s="9">
        <v>0</v>
      </c>
      <c r="BW1338" s="9">
        <v>0</v>
      </c>
      <c r="BX1338" s="7" t="s">
        <v>9853</v>
      </c>
    </row>
    <row r="1339" spans="1:87" x14ac:dyDescent="0.25">
      <c r="A1339" s="160" t="s">
        <v>9808</v>
      </c>
      <c r="B1339" s="160" t="s">
        <v>2105</v>
      </c>
      <c r="C1339" s="113">
        <v>2</v>
      </c>
      <c r="D1339" s="110">
        <v>2</v>
      </c>
      <c r="E1339" s="110">
        <v>0</v>
      </c>
      <c r="F1339" s="110">
        <v>2</v>
      </c>
      <c r="G1339" s="110">
        <v>0</v>
      </c>
      <c r="H1339" s="110">
        <v>0</v>
      </c>
      <c r="I1339" s="110">
        <v>0</v>
      </c>
      <c r="J1339" s="110">
        <v>0</v>
      </c>
      <c r="K1339" s="110">
        <v>0</v>
      </c>
      <c r="L1339" s="159">
        <f t="shared" si="202"/>
        <v>2</v>
      </c>
      <c r="M1339" s="9"/>
      <c r="S1339" s="88" t="s">
        <v>8761</v>
      </c>
      <c r="T1339" s="89">
        <v>27</v>
      </c>
      <c r="U1339" s="89">
        <v>37</v>
      </c>
      <c r="V1339" s="89">
        <v>5</v>
      </c>
      <c r="W1339" s="89">
        <v>130</v>
      </c>
      <c r="X1339" s="89">
        <v>212</v>
      </c>
      <c r="Y1339" s="89">
        <v>4</v>
      </c>
      <c r="Z1339" s="11">
        <f t="shared" si="203"/>
        <v>415</v>
      </c>
      <c r="AO1339" s="7" t="s">
        <v>9854</v>
      </c>
      <c r="AP1339" s="79">
        <v>0</v>
      </c>
      <c r="AQ1339" s="79">
        <v>0</v>
      </c>
      <c r="AR1339" s="79">
        <v>0</v>
      </c>
      <c r="AS1339" s="79">
        <v>0</v>
      </c>
      <c r="AT1339" s="79">
        <v>0</v>
      </c>
      <c r="AU1339" s="79">
        <v>0</v>
      </c>
      <c r="AV1339" s="79">
        <v>0</v>
      </c>
      <c r="AW1339" s="127">
        <v>0</v>
      </c>
      <c r="AX1339" s="127">
        <v>0</v>
      </c>
      <c r="AY1339" s="79">
        <v>0</v>
      </c>
      <c r="AZ1339" s="79">
        <v>0</v>
      </c>
      <c r="BA1339" s="79">
        <v>1</v>
      </c>
      <c r="BB1339" s="79">
        <v>0</v>
      </c>
      <c r="BC1339" s="79">
        <v>0</v>
      </c>
      <c r="BD1339" s="79">
        <v>0</v>
      </c>
      <c r="BE1339" s="79">
        <v>0</v>
      </c>
      <c r="BF1339" s="79">
        <v>0</v>
      </c>
      <c r="BG1339" s="79">
        <v>0</v>
      </c>
      <c r="BH1339" s="79">
        <v>0</v>
      </c>
      <c r="BI1339" s="79">
        <v>0</v>
      </c>
      <c r="BJ1339" s="79">
        <v>0</v>
      </c>
      <c r="BK1339" s="79">
        <v>0</v>
      </c>
      <c r="BL1339" s="79">
        <v>0</v>
      </c>
      <c r="BM1339" s="79">
        <v>0</v>
      </c>
      <c r="BN1339" s="79">
        <v>0</v>
      </c>
      <c r="BO1339" s="79">
        <v>0</v>
      </c>
      <c r="BP1339" s="79">
        <v>0</v>
      </c>
      <c r="BQ1339" s="9">
        <v>0</v>
      </c>
      <c r="BR1339" s="9">
        <v>0</v>
      </c>
      <c r="BS1339" s="9">
        <v>0</v>
      </c>
      <c r="BT1339" s="9">
        <v>0</v>
      </c>
      <c r="BU1339" s="9">
        <v>0</v>
      </c>
      <c r="BV1339" s="9">
        <v>0</v>
      </c>
      <c r="BW1339" s="9">
        <v>0</v>
      </c>
      <c r="BX1339" s="7" t="s">
        <v>9854</v>
      </c>
    </row>
    <row r="1340" spans="1:87" x14ac:dyDescent="0.25">
      <c r="A1340" s="160" t="s">
        <v>9808</v>
      </c>
      <c r="B1340" s="160" t="s">
        <v>1728</v>
      </c>
      <c r="C1340" s="113">
        <v>22</v>
      </c>
      <c r="D1340" s="110">
        <v>21</v>
      </c>
      <c r="E1340" s="110">
        <v>6</v>
      </c>
      <c r="F1340" s="110">
        <v>3</v>
      </c>
      <c r="G1340" s="110">
        <v>0</v>
      </c>
      <c r="H1340" s="110">
        <v>12</v>
      </c>
      <c r="I1340" s="110">
        <v>0</v>
      </c>
      <c r="J1340" s="110">
        <v>0</v>
      </c>
      <c r="K1340" s="110">
        <v>0</v>
      </c>
      <c r="L1340" s="159">
        <f t="shared" si="202"/>
        <v>21</v>
      </c>
      <c r="M1340" s="9">
        <v>24</v>
      </c>
      <c r="S1340" s="11" t="s">
        <v>8762</v>
      </c>
      <c r="T1340" s="16">
        <v>95</v>
      </c>
      <c r="U1340" s="16">
        <v>170</v>
      </c>
      <c r="V1340" s="16">
        <v>26</v>
      </c>
      <c r="W1340" s="16">
        <v>301</v>
      </c>
      <c r="X1340" s="16">
        <v>512</v>
      </c>
      <c r="Y1340" s="16">
        <v>33</v>
      </c>
      <c r="Z1340" s="11">
        <f t="shared" si="203"/>
        <v>1137</v>
      </c>
      <c r="AO1340" s="7" t="s">
        <v>9855</v>
      </c>
      <c r="AP1340" s="79">
        <v>0</v>
      </c>
      <c r="AQ1340" s="79">
        <v>0</v>
      </c>
      <c r="AR1340" s="79">
        <v>0</v>
      </c>
      <c r="AS1340" s="79">
        <v>0</v>
      </c>
      <c r="AT1340" s="79">
        <v>0</v>
      </c>
      <c r="AU1340" s="79">
        <v>0</v>
      </c>
      <c r="AV1340" s="79">
        <v>0</v>
      </c>
      <c r="AW1340" s="127">
        <v>0</v>
      </c>
      <c r="AX1340" s="127">
        <v>0</v>
      </c>
      <c r="AY1340" s="79">
        <v>0</v>
      </c>
      <c r="AZ1340" s="79">
        <v>0</v>
      </c>
      <c r="BA1340" s="79">
        <v>1</v>
      </c>
      <c r="BB1340" s="79">
        <v>0</v>
      </c>
      <c r="BC1340" s="79">
        <v>0</v>
      </c>
      <c r="BD1340" s="79">
        <v>0</v>
      </c>
      <c r="BE1340" s="79">
        <v>0</v>
      </c>
      <c r="BF1340" s="79">
        <v>0</v>
      </c>
      <c r="BG1340" s="79">
        <v>0</v>
      </c>
      <c r="BH1340" s="79">
        <v>0</v>
      </c>
      <c r="BI1340" s="79">
        <v>0</v>
      </c>
      <c r="BJ1340" s="79">
        <v>0</v>
      </c>
      <c r="BK1340" s="79">
        <v>0</v>
      </c>
      <c r="BL1340" s="79">
        <v>0</v>
      </c>
      <c r="BM1340" s="79">
        <v>0</v>
      </c>
      <c r="BN1340" s="79">
        <v>0</v>
      </c>
      <c r="BO1340" s="79">
        <v>0</v>
      </c>
      <c r="BP1340" s="79">
        <v>0</v>
      </c>
      <c r="BQ1340" s="9">
        <v>0</v>
      </c>
      <c r="BR1340" s="9">
        <v>0</v>
      </c>
      <c r="BS1340" s="9">
        <v>0</v>
      </c>
      <c r="BT1340" s="9">
        <v>0</v>
      </c>
      <c r="BU1340" s="9">
        <v>0</v>
      </c>
      <c r="BV1340" s="9">
        <v>0</v>
      </c>
      <c r="BW1340" s="9">
        <v>0</v>
      </c>
      <c r="BX1340" s="7" t="s">
        <v>9855</v>
      </c>
    </row>
    <row r="1341" spans="1:87" x14ac:dyDescent="0.25">
      <c r="A1341" s="158" t="s">
        <v>95</v>
      </c>
      <c r="B1341" s="158" t="s">
        <v>6281</v>
      </c>
      <c r="C1341" s="112">
        <v>17</v>
      </c>
      <c r="D1341" s="112">
        <v>16</v>
      </c>
      <c r="E1341" s="112">
        <v>0</v>
      </c>
      <c r="F1341" s="112">
        <v>5</v>
      </c>
      <c r="G1341" s="112">
        <v>0</v>
      </c>
      <c r="H1341" s="112">
        <v>11</v>
      </c>
      <c r="I1341" s="112">
        <v>0</v>
      </c>
      <c r="J1341" s="112">
        <v>0</v>
      </c>
      <c r="K1341" s="112">
        <v>0</v>
      </c>
      <c r="L1341" s="159">
        <f t="shared" si="202"/>
        <v>16</v>
      </c>
      <c r="M1341" s="9"/>
      <c r="T1341" s="7">
        <f t="shared" ref="T1341:Y1341" si="204">SUM(T1334:T1340)</f>
        <v>128</v>
      </c>
      <c r="U1341" s="7">
        <f t="shared" si="204"/>
        <v>212</v>
      </c>
      <c r="V1341" s="7">
        <f t="shared" si="204"/>
        <v>31</v>
      </c>
      <c r="W1341" s="7">
        <f t="shared" si="204"/>
        <v>450</v>
      </c>
      <c r="X1341" s="7">
        <f t="shared" si="204"/>
        <v>724</v>
      </c>
      <c r="Y1341" s="7">
        <f t="shared" si="204"/>
        <v>37</v>
      </c>
      <c r="Z1341" s="11">
        <f t="shared" si="203"/>
        <v>1582</v>
      </c>
      <c r="AO1341" s="7" t="s">
        <v>9861</v>
      </c>
      <c r="AP1341" s="79">
        <v>364</v>
      </c>
      <c r="AQ1341" s="79">
        <v>349</v>
      </c>
      <c r="AR1341" s="79">
        <v>510</v>
      </c>
      <c r="AS1341" s="79">
        <v>535</v>
      </c>
      <c r="AT1341" s="171">
        <v>579</v>
      </c>
      <c r="AU1341" s="79">
        <v>91</v>
      </c>
      <c r="AV1341" s="79">
        <v>181</v>
      </c>
      <c r="AW1341" s="127">
        <v>166</v>
      </c>
      <c r="AX1341" s="127">
        <v>123</v>
      </c>
      <c r="AY1341" s="79">
        <v>6</v>
      </c>
      <c r="AZ1341" s="79">
        <v>0</v>
      </c>
      <c r="BA1341" s="79">
        <v>1</v>
      </c>
      <c r="BB1341" s="79">
        <v>0</v>
      </c>
      <c r="BC1341" s="79">
        <v>0</v>
      </c>
      <c r="BD1341" s="129">
        <v>0</v>
      </c>
      <c r="BE1341" s="79">
        <v>0</v>
      </c>
      <c r="BF1341" s="79">
        <v>0</v>
      </c>
      <c r="BG1341" s="79">
        <v>0</v>
      </c>
      <c r="BH1341" s="79">
        <v>0</v>
      </c>
      <c r="BI1341" s="79">
        <v>0</v>
      </c>
      <c r="BJ1341" s="79">
        <v>0</v>
      </c>
      <c r="BK1341" s="79">
        <v>0</v>
      </c>
      <c r="BL1341" s="79">
        <v>0</v>
      </c>
      <c r="BM1341" s="79">
        <v>0</v>
      </c>
      <c r="BN1341" s="79">
        <v>0</v>
      </c>
      <c r="BO1341" s="79">
        <v>1</v>
      </c>
      <c r="BP1341" s="79">
        <v>0</v>
      </c>
      <c r="BQ1341" s="9">
        <v>0</v>
      </c>
      <c r="BR1341" s="9">
        <v>0</v>
      </c>
      <c r="BS1341" s="9">
        <v>0</v>
      </c>
      <c r="BT1341" s="9">
        <v>0</v>
      </c>
      <c r="BU1341" s="9">
        <v>0</v>
      </c>
      <c r="BV1341" s="9">
        <v>0</v>
      </c>
      <c r="BW1341" s="9">
        <v>0</v>
      </c>
      <c r="BX1341" s="7" t="s">
        <v>9861</v>
      </c>
      <c r="BY1341" s="7" t="s">
        <v>9869</v>
      </c>
    </row>
    <row r="1342" spans="1:87" x14ac:dyDescent="0.25">
      <c r="A1342" s="158" t="s">
        <v>95</v>
      </c>
      <c r="B1342" s="158" t="s">
        <v>2105</v>
      </c>
      <c r="C1342" s="112">
        <v>42</v>
      </c>
      <c r="D1342" s="112">
        <v>42</v>
      </c>
      <c r="E1342" s="112">
        <v>0</v>
      </c>
      <c r="F1342" s="112">
        <v>3</v>
      </c>
      <c r="G1342" s="112">
        <v>0</v>
      </c>
      <c r="H1342" s="112">
        <v>8</v>
      </c>
      <c r="I1342" s="112">
        <v>31</v>
      </c>
      <c r="J1342" s="112">
        <v>0</v>
      </c>
      <c r="K1342" s="112">
        <v>0</v>
      </c>
      <c r="L1342" s="159">
        <f t="shared" si="202"/>
        <v>42</v>
      </c>
      <c r="M1342" s="9"/>
      <c r="AO1342" s="7" t="s">
        <v>9865</v>
      </c>
      <c r="AP1342" s="79">
        <v>0</v>
      </c>
      <c r="AQ1342" s="79">
        <v>0</v>
      </c>
      <c r="AR1342" s="79">
        <v>0</v>
      </c>
      <c r="AS1342" s="79">
        <v>0</v>
      </c>
      <c r="AT1342" s="79">
        <v>0</v>
      </c>
      <c r="AU1342" s="79">
        <v>415</v>
      </c>
      <c r="AV1342" s="79">
        <v>435</v>
      </c>
      <c r="AW1342" s="127">
        <v>345</v>
      </c>
      <c r="AX1342" s="127">
        <v>433</v>
      </c>
      <c r="AY1342" s="79">
        <v>457</v>
      </c>
      <c r="AZ1342" s="171">
        <v>568</v>
      </c>
      <c r="BA1342" s="79">
        <v>453</v>
      </c>
      <c r="BB1342" s="79">
        <v>391</v>
      </c>
      <c r="BC1342" s="79">
        <v>236</v>
      </c>
      <c r="BD1342" s="79">
        <v>35</v>
      </c>
      <c r="BE1342" s="79">
        <v>44</v>
      </c>
      <c r="BF1342" s="79">
        <v>12</v>
      </c>
      <c r="BG1342" s="9">
        <v>15</v>
      </c>
      <c r="BH1342" s="9">
        <v>11</v>
      </c>
      <c r="BI1342" s="9">
        <v>1</v>
      </c>
      <c r="BJ1342" s="129">
        <v>0</v>
      </c>
      <c r="BK1342" s="98">
        <v>0</v>
      </c>
      <c r="BL1342" s="79">
        <v>0</v>
      </c>
      <c r="BM1342" s="79">
        <v>0</v>
      </c>
      <c r="BN1342" s="79">
        <v>0</v>
      </c>
      <c r="BO1342" s="79">
        <v>1</v>
      </c>
      <c r="BP1342" s="79">
        <v>0</v>
      </c>
      <c r="BQ1342" s="9">
        <v>0</v>
      </c>
      <c r="BR1342" s="9">
        <v>0</v>
      </c>
      <c r="BS1342" s="9">
        <v>0</v>
      </c>
      <c r="BT1342" s="9">
        <v>0</v>
      </c>
      <c r="BU1342" s="9">
        <v>0</v>
      </c>
      <c r="BV1342" s="9">
        <v>0</v>
      </c>
      <c r="BW1342" s="9">
        <v>0</v>
      </c>
      <c r="BX1342" s="7" t="s">
        <v>9865</v>
      </c>
      <c r="BY1342" s="7" t="s">
        <v>9978</v>
      </c>
    </row>
    <row r="1343" spans="1:87" x14ac:dyDescent="0.25">
      <c r="A1343" s="158" t="s">
        <v>95</v>
      </c>
      <c r="B1343" s="158" t="s">
        <v>7432</v>
      </c>
      <c r="C1343" s="112">
        <v>2</v>
      </c>
      <c r="D1343" s="112">
        <v>2</v>
      </c>
      <c r="E1343" s="112">
        <v>0</v>
      </c>
      <c r="F1343" s="112">
        <v>0</v>
      </c>
      <c r="G1343" s="112">
        <v>0</v>
      </c>
      <c r="H1343" s="112">
        <v>2</v>
      </c>
      <c r="I1343" s="112">
        <v>0</v>
      </c>
      <c r="J1343" s="112">
        <v>0</v>
      </c>
      <c r="K1343" s="112">
        <v>0</v>
      </c>
      <c r="L1343" s="159">
        <f t="shared" si="202"/>
        <v>2</v>
      </c>
      <c r="M1343" s="9"/>
      <c r="S1343" s="11" t="s">
        <v>9786</v>
      </c>
      <c r="T1343" s="11" t="s">
        <v>195</v>
      </c>
      <c r="U1343" s="11" t="s">
        <v>140</v>
      </c>
      <c r="V1343" s="11" t="s">
        <v>157</v>
      </c>
      <c r="W1343" s="11" t="s">
        <v>89</v>
      </c>
      <c r="X1343" s="11" t="s">
        <v>343</v>
      </c>
      <c r="Y1343" s="11" t="s">
        <v>8745</v>
      </c>
      <c r="Z1343" s="11" t="s">
        <v>8746</v>
      </c>
      <c r="AO1343" s="7" t="s">
        <v>9868</v>
      </c>
      <c r="AP1343" s="79">
        <v>0</v>
      </c>
      <c r="AQ1343" s="79">
        <v>0</v>
      </c>
      <c r="AR1343" s="79">
        <v>0</v>
      </c>
      <c r="AS1343" s="79">
        <v>0</v>
      </c>
      <c r="AT1343" s="79">
        <v>0</v>
      </c>
      <c r="AU1343" s="79">
        <v>0</v>
      </c>
      <c r="AV1343" s="79">
        <v>0</v>
      </c>
      <c r="AW1343" s="79">
        <v>0</v>
      </c>
      <c r="AX1343" s="79">
        <v>0</v>
      </c>
      <c r="AY1343" s="79">
        <v>2</v>
      </c>
      <c r="AZ1343" s="79">
        <v>10</v>
      </c>
      <c r="BA1343" s="79">
        <v>51</v>
      </c>
      <c r="BB1343" s="79">
        <v>115</v>
      </c>
      <c r="BC1343" s="79">
        <v>428</v>
      </c>
      <c r="BD1343" s="171">
        <v>525</v>
      </c>
      <c r="BE1343" s="79">
        <v>467</v>
      </c>
      <c r="BF1343" s="79">
        <v>379</v>
      </c>
      <c r="BG1343" s="9">
        <v>320</v>
      </c>
      <c r="BH1343" s="9">
        <v>115</v>
      </c>
      <c r="BI1343" s="79">
        <v>91</v>
      </c>
      <c r="BJ1343" s="79">
        <v>54</v>
      </c>
      <c r="BK1343" s="98">
        <v>62</v>
      </c>
      <c r="BL1343" s="79">
        <v>37</v>
      </c>
      <c r="BM1343" s="79">
        <v>45</v>
      </c>
      <c r="BN1343" s="79">
        <v>34</v>
      </c>
      <c r="BO1343" s="79">
        <v>33</v>
      </c>
      <c r="BP1343" s="79">
        <v>0</v>
      </c>
      <c r="BQ1343" s="9">
        <v>7</v>
      </c>
      <c r="BR1343" s="172">
        <v>0</v>
      </c>
      <c r="BS1343" s="9">
        <v>0</v>
      </c>
      <c r="BT1343" s="9">
        <v>0</v>
      </c>
      <c r="BU1343" s="9">
        <v>0</v>
      </c>
      <c r="BV1343" s="9">
        <v>0</v>
      </c>
      <c r="BW1343" s="9">
        <v>0</v>
      </c>
      <c r="BX1343" s="7" t="s">
        <v>9868</v>
      </c>
      <c r="BY1343" s="7" t="s">
        <v>9884</v>
      </c>
    </row>
    <row r="1344" spans="1:87" x14ac:dyDescent="0.25">
      <c r="A1344" s="158" t="s">
        <v>95</v>
      </c>
      <c r="B1344" s="158" t="s">
        <v>1728</v>
      </c>
      <c r="C1344" s="112">
        <v>361</v>
      </c>
      <c r="D1344" s="112">
        <v>355</v>
      </c>
      <c r="E1344" s="112">
        <v>27</v>
      </c>
      <c r="F1344" s="112">
        <v>29</v>
      </c>
      <c r="G1344" s="112">
        <v>5</v>
      </c>
      <c r="H1344" s="112">
        <v>109</v>
      </c>
      <c r="I1344" s="112">
        <v>181</v>
      </c>
      <c r="J1344" s="112">
        <v>4</v>
      </c>
      <c r="K1344" s="112">
        <v>0</v>
      </c>
      <c r="L1344" s="159">
        <f t="shared" si="202"/>
        <v>355</v>
      </c>
      <c r="M1344" s="9">
        <v>416</v>
      </c>
      <c r="S1344" s="11" t="s">
        <v>8756</v>
      </c>
      <c r="T1344" s="16">
        <v>0</v>
      </c>
      <c r="U1344" s="16">
        <v>0</v>
      </c>
      <c r="V1344" s="16">
        <v>0</v>
      </c>
      <c r="W1344" s="16">
        <v>0</v>
      </c>
      <c r="X1344" s="16">
        <v>0</v>
      </c>
      <c r="Y1344" s="16">
        <v>0</v>
      </c>
      <c r="Z1344" s="11">
        <f t="shared" ref="Z1344:Z1351" si="205">SUM(T1344:Y1344)</f>
        <v>0</v>
      </c>
      <c r="AO1344" s="7" t="s">
        <v>9902</v>
      </c>
      <c r="AP1344" s="79">
        <v>3</v>
      </c>
      <c r="AQ1344" s="79">
        <v>0</v>
      </c>
      <c r="AR1344" s="79">
        <v>1</v>
      </c>
      <c r="AS1344" s="79">
        <v>1</v>
      </c>
      <c r="AT1344" s="79">
        <v>1</v>
      </c>
      <c r="AU1344" s="79">
        <v>0</v>
      </c>
      <c r="AV1344" s="79">
        <v>0</v>
      </c>
      <c r="AW1344" s="127">
        <v>0</v>
      </c>
      <c r="AX1344" s="127">
        <v>0</v>
      </c>
      <c r="AY1344" s="79">
        <v>1</v>
      </c>
      <c r="AZ1344" s="79">
        <v>2</v>
      </c>
      <c r="BA1344" s="79">
        <v>1</v>
      </c>
      <c r="BB1344" s="79">
        <v>1</v>
      </c>
      <c r="BC1344" s="79">
        <v>0</v>
      </c>
      <c r="BD1344" s="79">
        <v>0</v>
      </c>
      <c r="BE1344" s="79">
        <v>1</v>
      </c>
      <c r="BF1344" s="79">
        <v>0</v>
      </c>
      <c r="BG1344" s="79">
        <v>0</v>
      </c>
      <c r="BH1344" s="79">
        <v>0</v>
      </c>
      <c r="BI1344" s="79">
        <v>1</v>
      </c>
      <c r="BJ1344" s="79">
        <v>1</v>
      </c>
      <c r="BK1344" s="79">
        <v>0</v>
      </c>
      <c r="BL1344" s="79">
        <v>0</v>
      </c>
      <c r="BM1344" s="79">
        <v>0</v>
      </c>
      <c r="BN1344" s="79">
        <v>0</v>
      </c>
      <c r="BO1344" s="79">
        <v>0</v>
      </c>
      <c r="BP1344" s="79">
        <v>0</v>
      </c>
      <c r="BQ1344" s="9">
        <v>0</v>
      </c>
      <c r="BR1344" s="9">
        <v>0</v>
      </c>
      <c r="BS1344" s="9">
        <v>0</v>
      </c>
      <c r="BT1344" s="9">
        <v>0</v>
      </c>
      <c r="BU1344" s="9">
        <v>0</v>
      </c>
      <c r="BV1344" s="9">
        <v>0</v>
      </c>
      <c r="BW1344" s="9">
        <v>0</v>
      </c>
      <c r="BX1344" s="7" t="s">
        <v>9902</v>
      </c>
    </row>
    <row r="1345" spans="1:77" x14ac:dyDescent="0.25">
      <c r="A1345" s="160" t="s">
        <v>2145</v>
      </c>
      <c r="B1345" s="160" t="s">
        <v>6281</v>
      </c>
      <c r="C1345" s="113">
        <v>192</v>
      </c>
      <c r="D1345" s="113">
        <v>187</v>
      </c>
      <c r="E1345" s="113">
        <v>24</v>
      </c>
      <c r="F1345" s="113">
        <v>36</v>
      </c>
      <c r="G1345" s="113">
        <v>5</v>
      </c>
      <c r="H1345" s="113">
        <v>118</v>
      </c>
      <c r="I1345" s="113">
        <v>0</v>
      </c>
      <c r="J1345" s="113">
        <v>4</v>
      </c>
      <c r="K1345" s="113">
        <v>0</v>
      </c>
      <c r="L1345" s="159">
        <f t="shared" si="202"/>
        <v>187</v>
      </c>
      <c r="M1345" s="9"/>
      <c r="S1345" s="88" t="s">
        <v>8757</v>
      </c>
      <c r="T1345" s="89">
        <v>0</v>
      </c>
      <c r="U1345" s="89">
        <v>0</v>
      </c>
      <c r="V1345" s="89">
        <v>0</v>
      </c>
      <c r="W1345" s="90">
        <v>0</v>
      </c>
      <c r="X1345" s="89">
        <v>0</v>
      </c>
      <c r="Y1345" s="89">
        <v>0</v>
      </c>
      <c r="Z1345" s="11">
        <f t="shared" si="205"/>
        <v>0</v>
      </c>
      <c r="AO1345" s="7" t="s">
        <v>9903</v>
      </c>
      <c r="AP1345" s="79">
        <v>3</v>
      </c>
      <c r="AQ1345" s="79">
        <v>3</v>
      </c>
      <c r="AR1345" s="79">
        <v>1</v>
      </c>
      <c r="AS1345" s="79">
        <v>1</v>
      </c>
      <c r="AT1345" s="79">
        <v>1</v>
      </c>
      <c r="AU1345" s="79">
        <v>0</v>
      </c>
      <c r="AV1345" s="79">
        <v>0</v>
      </c>
      <c r="AW1345" s="127">
        <v>0</v>
      </c>
      <c r="AX1345" s="127">
        <v>1</v>
      </c>
      <c r="AY1345" s="79">
        <v>1</v>
      </c>
      <c r="AZ1345" s="79">
        <v>0</v>
      </c>
      <c r="BA1345" s="79">
        <v>0</v>
      </c>
      <c r="BB1345" s="79">
        <v>1</v>
      </c>
      <c r="BC1345" s="79">
        <v>0</v>
      </c>
      <c r="BD1345" s="79">
        <v>0</v>
      </c>
      <c r="BE1345" s="79">
        <v>1</v>
      </c>
      <c r="BF1345" s="79">
        <v>0</v>
      </c>
      <c r="BG1345" s="79">
        <v>0</v>
      </c>
      <c r="BH1345" s="79">
        <v>0</v>
      </c>
      <c r="BI1345" s="79">
        <v>0</v>
      </c>
      <c r="BJ1345" s="79">
        <v>1</v>
      </c>
      <c r="BK1345" s="79">
        <v>0</v>
      </c>
      <c r="BL1345" s="79">
        <v>0</v>
      </c>
      <c r="BM1345" s="79">
        <v>0</v>
      </c>
      <c r="BN1345" s="79">
        <v>0</v>
      </c>
      <c r="BO1345" s="79">
        <v>0</v>
      </c>
      <c r="BP1345" s="79">
        <v>0</v>
      </c>
      <c r="BQ1345" s="9">
        <v>0</v>
      </c>
      <c r="BR1345" s="9">
        <v>0</v>
      </c>
      <c r="BS1345" s="9">
        <v>0</v>
      </c>
      <c r="BT1345" s="9">
        <v>0</v>
      </c>
      <c r="BU1345" s="9">
        <v>0</v>
      </c>
      <c r="BV1345" s="9">
        <v>0</v>
      </c>
      <c r="BW1345" s="9">
        <v>0</v>
      </c>
      <c r="BX1345" s="7" t="s">
        <v>9903</v>
      </c>
    </row>
    <row r="1346" spans="1:77" x14ac:dyDescent="0.25">
      <c r="A1346" s="160" t="s">
        <v>2145</v>
      </c>
      <c r="B1346" s="160" t="s">
        <v>2105</v>
      </c>
      <c r="C1346" s="113">
        <v>168</v>
      </c>
      <c r="D1346" s="113">
        <v>159</v>
      </c>
      <c r="E1346" s="113">
        <v>1</v>
      </c>
      <c r="F1346" s="113">
        <v>25</v>
      </c>
      <c r="G1346" s="113">
        <v>1</v>
      </c>
      <c r="H1346" s="113">
        <v>107</v>
      </c>
      <c r="I1346" s="113">
        <v>1</v>
      </c>
      <c r="J1346" s="113">
        <v>24</v>
      </c>
      <c r="K1346" s="113">
        <v>0</v>
      </c>
      <c r="L1346" s="159">
        <f t="shared" si="202"/>
        <v>159</v>
      </c>
      <c r="M1346" s="9"/>
      <c r="S1346" s="11" t="s">
        <v>8758</v>
      </c>
      <c r="T1346" s="110">
        <v>0</v>
      </c>
      <c r="U1346" s="110">
        <v>0</v>
      </c>
      <c r="V1346" s="110">
        <v>0</v>
      </c>
      <c r="W1346" s="110">
        <v>0</v>
      </c>
      <c r="X1346" s="110">
        <v>0</v>
      </c>
      <c r="Y1346" s="110">
        <v>0</v>
      </c>
      <c r="Z1346" s="11">
        <f t="shared" si="205"/>
        <v>0</v>
      </c>
      <c r="AO1346" s="7" t="s">
        <v>9904</v>
      </c>
      <c r="AP1346" s="79">
        <v>10</v>
      </c>
      <c r="AQ1346" s="79">
        <v>3</v>
      </c>
      <c r="AR1346" s="79">
        <v>5</v>
      </c>
      <c r="AS1346" s="79">
        <v>3</v>
      </c>
      <c r="AT1346" s="79">
        <v>2</v>
      </c>
      <c r="AU1346" s="79">
        <v>0</v>
      </c>
      <c r="AV1346" s="79">
        <v>0</v>
      </c>
      <c r="AW1346" s="127">
        <v>0</v>
      </c>
      <c r="AX1346" s="127">
        <v>1</v>
      </c>
      <c r="AY1346" s="79">
        <v>1</v>
      </c>
      <c r="AZ1346" s="79">
        <v>0</v>
      </c>
      <c r="BA1346" s="79">
        <v>0</v>
      </c>
      <c r="BB1346" s="79">
        <v>1</v>
      </c>
      <c r="BC1346" s="79">
        <v>0</v>
      </c>
      <c r="BD1346" s="79">
        <v>0</v>
      </c>
      <c r="BE1346" s="79">
        <v>1</v>
      </c>
      <c r="BF1346" s="79">
        <v>0</v>
      </c>
      <c r="BG1346" s="79">
        <v>0</v>
      </c>
      <c r="BH1346" s="79">
        <v>0</v>
      </c>
      <c r="BI1346" s="79">
        <v>0</v>
      </c>
      <c r="BJ1346" s="79">
        <v>1</v>
      </c>
      <c r="BK1346" s="79">
        <v>0</v>
      </c>
      <c r="BL1346" s="79">
        <v>0</v>
      </c>
      <c r="BM1346" s="79">
        <v>0</v>
      </c>
      <c r="BN1346" s="79">
        <v>0</v>
      </c>
      <c r="BO1346" s="79">
        <v>0</v>
      </c>
      <c r="BP1346" s="79">
        <v>0</v>
      </c>
      <c r="BQ1346" s="9">
        <v>0</v>
      </c>
      <c r="BR1346" s="9">
        <v>0</v>
      </c>
      <c r="BS1346" s="9">
        <v>0</v>
      </c>
      <c r="BT1346" s="9">
        <v>0</v>
      </c>
      <c r="BU1346" s="9">
        <v>0</v>
      </c>
      <c r="BV1346" s="9">
        <v>0</v>
      </c>
      <c r="BW1346" s="9">
        <v>0</v>
      </c>
      <c r="BX1346" s="7" t="s">
        <v>9904</v>
      </c>
    </row>
    <row r="1347" spans="1:77" x14ac:dyDescent="0.25">
      <c r="A1347" s="160" t="s">
        <v>2145</v>
      </c>
      <c r="B1347" s="160" t="s">
        <v>8472</v>
      </c>
      <c r="C1347" s="113">
        <v>5</v>
      </c>
      <c r="D1347" s="113">
        <v>5</v>
      </c>
      <c r="E1347" s="113">
        <v>0</v>
      </c>
      <c r="F1347" s="113">
        <v>5</v>
      </c>
      <c r="G1347" s="113">
        <v>0</v>
      </c>
      <c r="H1347" s="113">
        <v>0</v>
      </c>
      <c r="I1347" s="113">
        <v>0</v>
      </c>
      <c r="J1347" s="113">
        <v>0</v>
      </c>
      <c r="K1347" s="113">
        <v>0</v>
      </c>
      <c r="L1347" s="159">
        <f t="shared" si="202"/>
        <v>5</v>
      </c>
      <c r="M1347" s="9"/>
      <c r="S1347" s="88" t="s">
        <v>8759</v>
      </c>
      <c r="T1347" s="111">
        <v>0</v>
      </c>
      <c r="U1347" s="111">
        <v>0</v>
      </c>
      <c r="V1347" s="111">
        <v>0</v>
      </c>
      <c r="W1347" s="111">
        <v>1</v>
      </c>
      <c r="X1347" s="111">
        <v>0</v>
      </c>
      <c r="Y1347" s="111">
        <v>0</v>
      </c>
      <c r="Z1347" s="11">
        <f t="shared" si="205"/>
        <v>1</v>
      </c>
      <c r="AO1347" s="7" t="s">
        <v>9905</v>
      </c>
      <c r="AP1347" s="79">
        <v>51</v>
      </c>
      <c r="AQ1347" s="79">
        <v>46</v>
      </c>
      <c r="AR1347" s="79">
        <v>37</v>
      </c>
      <c r="AS1347" s="79">
        <v>28</v>
      </c>
      <c r="AT1347" s="79">
        <v>23</v>
      </c>
      <c r="AU1347" s="79">
        <v>12</v>
      </c>
      <c r="AV1347" s="79">
        <v>18</v>
      </c>
      <c r="AW1347" s="127">
        <v>8</v>
      </c>
      <c r="AX1347" s="127">
        <v>10</v>
      </c>
      <c r="AY1347" s="79">
        <v>4</v>
      </c>
      <c r="AZ1347" s="79">
        <v>1</v>
      </c>
      <c r="BA1347" s="79">
        <v>5</v>
      </c>
      <c r="BB1347" s="79">
        <v>3</v>
      </c>
      <c r="BC1347" s="79">
        <v>0</v>
      </c>
      <c r="BD1347" s="79">
        <v>0</v>
      </c>
      <c r="BE1347" s="79">
        <v>2</v>
      </c>
      <c r="BF1347" s="79">
        <v>0</v>
      </c>
      <c r="BG1347" s="79">
        <v>0</v>
      </c>
      <c r="BH1347" s="79">
        <v>0</v>
      </c>
      <c r="BI1347" s="79">
        <v>4</v>
      </c>
      <c r="BJ1347" s="79">
        <v>1</v>
      </c>
      <c r="BK1347" s="79">
        <v>1</v>
      </c>
      <c r="BL1347" s="79">
        <v>0</v>
      </c>
      <c r="BM1347" s="79">
        <v>0</v>
      </c>
      <c r="BN1347" s="79">
        <v>0</v>
      </c>
      <c r="BO1347" s="79">
        <v>0</v>
      </c>
      <c r="BP1347" s="79">
        <v>0</v>
      </c>
      <c r="BQ1347" s="9">
        <v>0</v>
      </c>
      <c r="BR1347" s="9">
        <v>0</v>
      </c>
      <c r="BS1347" s="9">
        <v>0</v>
      </c>
      <c r="BT1347" s="9">
        <v>0</v>
      </c>
      <c r="BU1347" s="9">
        <v>0</v>
      </c>
      <c r="BV1347" s="9">
        <v>0</v>
      </c>
      <c r="BW1347" s="9">
        <v>0</v>
      </c>
      <c r="BX1347" s="7" t="s">
        <v>9905</v>
      </c>
    </row>
    <row r="1348" spans="1:77" x14ac:dyDescent="0.25">
      <c r="A1348" s="160" t="s">
        <v>2145</v>
      </c>
      <c r="B1348" s="160" t="s">
        <v>7432</v>
      </c>
      <c r="C1348" s="113">
        <v>8</v>
      </c>
      <c r="D1348" s="113">
        <v>8</v>
      </c>
      <c r="E1348" s="113">
        <v>0</v>
      </c>
      <c r="F1348" s="113">
        <v>2</v>
      </c>
      <c r="G1348" s="113">
        <v>5</v>
      </c>
      <c r="H1348" s="113">
        <v>1</v>
      </c>
      <c r="I1348" s="113">
        <v>0</v>
      </c>
      <c r="J1348" s="113">
        <v>0</v>
      </c>
      <c r="K1348" s="113">
        <v>0</v>
      </c>
      <c r="L1348" s="159">
        <f t="shared" si="202"/>
        <v>8</v>
      </c>
      <c r="M1348" s="9"/>
      <c r="S1348" s="94" t="s">
        <v>8760</v>
      </c>
      <c r="T1348" s="95">
        <v>0</v>
      </c>
      <c r="U1348" s="95">
        <v>0</v>
      </c>
      <c r="V1348" s="95">
        <v>0</v>
      </c>
      <c r="W1348" s="95">
        <v>1</v>
      </c>
      <c r="X1348" s="95">
        <v>0</v>
      </c>
      <c r="Y1348" s="95">
        <v>0</v>
      </c>
      <c r="Z1348" s="94">
        <f t="shared" si="205"/>
        <v>1</v>
      </c>
      <c r="AO1348" s="7" t="s">
        <v>9982</v>
      </c>
      <c r="AP1348" s="171">
        <v>713</v>
      </c>
      <c r="AQ1348" s="79">
        <v>352</v>
      </c>
      <c r="AR1348" s="79">
        <v>266</v>
      </c>
      <c r="AS1348" s="79">
        <v>249</v>
      </c>
      <c r="AT1348" s="79">
        <v>156</v>
      </c>
      <c r="AU1348" s="79">
        <v>84</v>
      </c>
      <c r="AV1348" s="79">
        <v>62</v>
      </c>
      <c r="AW1348" s="127">
        <v>82</v>
      </c>
      <c r="AX1348" s="127">
        <v>42</v>
      </c>
      <c r="AY1348" s="79">
        <v>52</v>
      </c>
      <c r="AZ1348" s="79">
        <v>37</v>
      </c>
      <c r="BA1348" s="79">
        <v>17</v>
      </c>
      <c r="BB1348" s="79">
        <v>19</v>
      </c>
      <c r="BC1348" s="79">
        <v>37</v>
      </c>
      <c r="BD1348" s="79">
        <v>13</v>
      </c>
      <c r="BE1348" s="79">
        <v>19</v>
      </c>
      <c r="BF1348" s="79">
        <v>16</v>
      </c>
      <c r="BG1348" s="9">
        <v>11</v>
      </c>
      <c r="BH1348" s="79">
        <v>3</v>
      </c>
      <c r="BI1348" s="79">
        <v>6</v>
      </c>
      <c r="BJ1348" s="79">
        <v>2</v>
      </c>
      <c r="BK1348" s="79">
        <v>3</v>
      </c>
      <c r="BL1348" s="79">
        <v>5</v>
      </c>
      <c r="BM1348" s="129">
        <v>3</v>
      </c>
      <c r="BN1348" s="79">
        <v>0</v>
      </c>
      <c r="BO1348" s="79">
        <v>0</v>
      </c>
      <c r="BP1348" s="79">
        <v>0</v>
      </c>
      <c r="BQ1348" s="9">
        <v>1</v>
      </c>
      <c r="BR1348" s="9">
        <v>2</v>
      </c>
      <c r="BS1348" s="9">
        <v>1</v>
      </c>
      <c r="BT1348" s="9">
        <v>1</v>
      </c>
      <c r="BU1348" s="9">
        <v>1</v>
      </c>
      <c r="BV1348" s="126" t="s">
        <v>8493</v>
      </c>
      <c r="BW1348" s="9">
        <v>1</v>
      </c>
      <c r="BX1348" s="7" t="s">
        <v>9982</v>
      </c>
      <c r="BY1348" s="7" t="s">
        <v>9913</v>
      </c>
    </row>
    <row r="1349" spans="1:77" x14ac:dyDescent="0.25">
      <c r="A1349" s="160" t="s">
        <v>2145</v>
      </c>
      <c r="B1349" s="160" t="s">
        <v>1728</v>
      </c>
      <c r="C1349" s="113">
        <v>789</v>
      </c>
      <c r="D1349" s="113">
        <v>780</v>
      </c>
      <c r="E1349" s="113">
        <v>70</v>
      </c>
      <c r="F1349" s="113">
        <v>102</v>
      </c>
      <c r="G1349" s="113">
        <v>15</v>
      </c>
      <c r="H1349" s="113">
        <v>75</v>
      </c>
      <c r="I1349" s="113">
        <v>511</v>
      </c>
      <c r="J1349" s="113">
        <v>5</v>
      </c>
      <c r="K1349" s="113">
        <v>2</v>
      </c>
      <c r="L1349" s="159">
        <f t="shared" si="202"/>
        <v>780</v>
      </c>
      <c r="M1349" s="9">
        <v>1139</v>
      </c>
      <c r="S1349" s="88" t="s">
        <v>8761</v>
      </c>
      <c r="T1349" s="112">
        <v>0</v>
      </c>
      <c r="U1349" s="112">
        <v>5</v>
      </c>
      <c r="V1349" s="112">
        <v>0</v>
      </c>
      <c r="W1349" s="112">
        <v>11</v>
      </c>
      <c r="X1349" s="112">
        <v>0</v>
      </c>
      <c r="Y1349" s="112">
        <v>0</v>
      </c>
      <c r="Z1349" s="11">
        <f t="shared" si="205"/>
        <v>16</v>
      </c>
      <c r="AO1349" s="7" t="s">
        <v>9983</v>
      </c>
      <c r="AP1349" s="79">
        <v>1</v>
      </c>
      <c r="AQ1349" s="79">
        <v>28</v>
      </c>
      <c r="AR1349" s="79">
        <v>72</v>
      </c>
      <c r="AS1349" s="79">
        <v>273</v>
      </c>
      <c r="AT1349" s="171">
        <v>355</v>
      </c>
      <c r="AU1349" s="79">
        <v>161</v>
      </c>
      <c r="AV1349" s="79">
        <v>145</v>
      </c>
      <c r="AW1349" s="127">
        <v>92</v>
      </c>
      <c r="AX1349" s="127">
        <v>72</v>
      </c>
      <c r="AY1349" s="79">
        <v>60</v>
      </c>
      <c r="AZ1349" s="79">
        <v>43</v>
      </c>
      <c r="BA1349" s="79">
        <v>40</v>
      </c>
      <c r="BB1349" s="79">
        <v>31</v>
      </c>
      <c r="BC1349" s="79">
        <v>39</v>
      </c>
      <c r="BD1349" s="79">
        <v>28</v>
      </c>
      <c r="BE1349" s="79">
        <v>32</v>
      </c>
      <c r="BF1349" s="79">
        <v>17</v>
      </c>
      <c r="BG1349" s="9">
        <v>29</v>
      </c>
      <c r="BH1349" s="79">
        <v>10</v>
      </c>
      <c r="BI1349" s="79">
        <v>15</v>
      </c>
      <c r="BJ1349" s="79">
        <v>6</v>
      </c>
      <c r="BK1349" s="79">
        <v>14</v>
      </c>
      <c r="BL1349" s="79">
        <v>7</v>
      </c>
      <c r="BM1349" s="129">
        <v>4</v>
      </c>
      <c r="BN1349" s="79">
        <v>1</v>
      </c>
      <c r="BO1349" s="79">
        <v>0</v>
      </c>
      <c r="BP1349" s="79">
        <v>0</v>
      </c>
      <c r="BQ1349" s="9">
        <v>5</v>
      </c>
      <c r="BR1349" s="9">
        <v>1</v>
      </c>
      <c r="BS1349" s="9">
        <v>1</v>
      </c>
      <c r="BT1349" s="9">
        <v>2</v>
      </c>
      <c r="BU1349" s="9">
        <v>3</v>
      </c>
      <c r="BV1349" s="126" t="s">
        <v>25</v>
      </c>
      <c r="BW1349" s="9">
        <v>1</v>
      </c>
      <c r="BX1349" s="7" t="s">
        <v>9983</v>
      </c>
      <c r="BY1349" s="7" t="s">
        <v>9913</v>
      </c>
    </row>
    <row r="1350" spans="1:77" x14ac:dyDescent="0.25">
      <c r="A1350" s="100" t="s">
        <v>9787</v>
      </c>
      <c r="B1350" s="161"/>
      <c r="C1350" s="161">
        <f t="shared" ref="C1350:M1350" si="206">SUM(C1333:C1349)</f>
        <v>1615</v>
      </c>
      <c r="D1350" s="161">
        <f t="shared" si="206"/>
        <v>1584</v>
      </c>
      <c r="E1350" s="161">
        <f t="shared" si="206"/>
        <v>128</v>
      </c>
      <c r="F1350" s="161">
        <f t="shared" si="206"/>
        <v>212</v>
      </c>
      <c r="G1350" s="161">
        <f t="shared" si="206"/>
        <v>31</v>
      </c>
      <c r="H1350" s="161">
        <f t="shared" si="206"/>
        <v>450</v>
      </c>
      <c r="I1350" s="161">
        <f t="shared" si="206"/>
        <v>724</v>
      </c>
      <c r="J1350" s="161">
        <f t="shared" si="206"/>
        <v>37</v>
      </c>
      <c r="K1350" s="161">
        <f t="shared" si="206"/>
        <v>2</v>
      </c>
      <c r="L1350" s="161">
        <f t="shared" si="206"/>
        <v>1584</v>
      </c>
      <c r="M1350" s="9">
        <f t="shared" si="206"/>
        <v>1585</v>
      </c>
      <c r="S1350" s="11" t="s">
        <v>8762</v>
      </c>
      <c r="T1350" s="113">
        <v>24</v>
      </c>
      <c r="U1350" s="113">
        <v>36</v>
      </c>
      <c r="V1350" s="113">
        <v>5</v>
      </c>
      <c r="W1350" s="113">
        <v>118</v>
      </c>
      <c r="X1350" s="113">
        <v>0</v>
      </c>
      <c r="Y1350" s="113">
        <v>4</v>
      </c>
      <c r="Z1350" s="11">
        <f t="shared" si="205"/>
        <v>187</v>
      </c>
      <c r="AO1350" s="7" t="s">
        <v>9984</v>
      </c>
      <c r="AP1350" s="79">
        <v>0</v>
      </c>
      <c r="AQ1350" s="79">
        <v>0</v>
      </c>
      <c r="AR1350" s="79">
        <v>0</v>
      </c>
      <c r="AS1350" s="79">
        <v>0</v>
      </c>
      <c r="AT1350" s="79">
        <v>2</v>
      </c>
      <c r="AU1350" s="79">
        <v>15</v>
      </c>
      <c r="AV1350" s="79">
        <v>39</v>
      </c>
      <c r="AW1350" s="127">
        <v>174</v>
      </c>
      <c r="AX1350" s="127">
        <v>257</v>
      </c>
      <c r="AY1350" s="171">
        <v>409</v>
      </c>
      <c r="AZ1350" s="79">
        <v>233</v>
      </c>
      <c r="BA1350" s="79">
        <v>203</v>
      </c>
      <c r="BB1350" s="79">
        <v>114</v>
      </c>
      <c r="BC1350" s="79">
        <v>154</v>
      </c>
      <c r="BD1350" s="79">
        <v>112</v>
      </c>
      <c r="BE1350" s="79">
        <v>124</v>
      </c>
      <c r="BF1350" s="79">
        <v>60</v>
      </c>
      <c r="BG1350" s="9">
        <v>87</v>
      </c>
      <c r="BH1350" s="79">
        <v>39</v>
      </c>
      <c r="BI1350" s="79">
        <v>57</v>
      </c>
      <c r="BJ1350" s="79">
        <v>29</v>
      </c>
      <c r="BK1350" s="79">
        <v>50</v>
      </c>
      <c r="BL1350" s="79">
        <v>34</v>
      </c>
      <c r="BM1350" s="79">
        <v>35</v>
      </c>
      <c r="BN1350" s="79">
        <v>18</v>
      </c>
      <c r="BO1350" s="79">
        <v>21</v>
      </c>
      <c r="BP1350" s="79">
        <v>18</v>
      </c>
      <c r="BQ1350" s="9">
        <v>25</v>
      </c>
      <c r="BR1350" s="172">
        <v>6</v>
      </c>
      <c r="BS1350" s="9">
        <v>3</v>
      </c>
      <c r="BT1350" s="9">
        <v>5</v>
      </c>
      <c r="BU1350" s="9">
        <v>6</v>
      </c>
      <c r="BV1350" s="126" t="s">
        <v>8493</v>
      </c>
      <c r="BW1350" s="9">
        <v>2</v>
      </c>
      <c r="BX1350" s="7" t="s">
        <v>9984</v>
      </c>
      <c r="BY1350" s="7" t="s">
        <v>9884</v>
      </c>
    </row>
    <row r="1351" spans="1:77" ht="39.6" x14ac:dyDescent="0.25">
      <c r="I1351" s="173" t="s">
        <v>9985</v>
      </c>
      <c r="T1351" s="7">
        <f t="shared" ref="T1351:Y1351" si="207">SUM(T1344:T1350)</f>
        <v>24</v>
      </c>
      <c r="U1351" s="7">
        <f t="shared" si="207"/>
        <v>41</v>
      </c>
      <c r="V1351" s="7">
        <f t="shared" si="207"/>
        <v>5</v>
      </c>
      <c r="W1351" s="7">
        <f t="shared" si="207"/>
        <v>131</v>
      </c>
      <c r="X1351" s="7">
        <f t="shared" si="207"/>
        <v>0</v>
      </c>
      <c r="Y1351" s="7">
        <f t="shared" si="207"/>
        <v>4</v>
      </c>
      <c r="Z1351" s="11">
        <f t="shared" si="205"/>
        <v>205</v>
      </c>
      <c r="BR1351" s="7"/>
      <c r="BV1351" s="7"/>
    </row>
    <row r="1352" spans="1:77" x14ac:dyDescent="0.25">
      <c r="AS1352" s="7" t="s">
        <v>8747</v>
      </c>
      <c r="AX1352" s="7" t="s">
        <v>8750</v>
      </c>
      <c r="BD1352" s="7" t="s">
        <v>8748</v>
      </c>
      <c r="BL1352" s="7" t="s">
        <v>8751</v>
      </c>
      <c r="BQ1352" s="7" t="s">
        <v>8752</v>
      </c>
      <c r="BR1352" s="7"/>
      <c r="BV1352" s="7" t="s">
        <v>8753</v>
      </c>
    </row>
    <row r="1353" spans="1:77" ht="22.8" x14ac:dyDescent="0.25">
      <c r="S1353" s="11" t="s">
        <v>9788</v>
      </c>
      <c r="T1353" s="11" t="s">
        <v>195</v>
      </c>
      <c r="U1353" s="11" t="s">
        <v>140</v>
      </c>
      <c r="V1353" s="11" t="s">
        <v>157</v>
      </c>
      <c r="W1353" s="11" t="s">
        <v>89</v>
      </c>
      <c r="X1353" s="11" t="s">
        <v>343</v>
      </c>
      <c r="Y1353" s="11" t="s">
        <v>8745</v>
      </c>
      <c r="Z1353" s="11" t="s">
        <v>9789</v>
      </c>
      <c r="AO1353" s="7" t="s">
        <v>5</v>
      </c>
      <c r="AP1353" s="7" t="s">
        <v>9864</v>
      </c>
      <c r="AQ1353" s="7" t="s">
        <v>9968</v>
      </c>
      <c r="AR1353" s="7" t="s">
        <v>9969</v>
      </c>
      <c r="AS1353" s="7" t="s">
        <v>9867</v>
      </c>
      <c r="AT1353" s="7" t="s">
        <v>9862</v>
      </c>
      <c r="AU1353" s="7" t="s">
        <v>9970</v>
      </c>
      <c r="AV1353" s="7" t="s">
        <v>9971</v>
      </c>
      <c r="AW1353" s="117" t="s">
        <v>9972</v>
      </c>
      <c r="AX1353" s="117" t="s">
        <v>9870</v>
      </c>
      <c r="AY1353" s="7" t="s">
        <v>9871</v>
      </c>
      <c r="AZ1353" s="7" t="s">
        <v>9866</v>
      </c>
      <c r="BA1353" s="7" t="s">
        <v>9973</v>
      </c>
      <c r="BB1353" s="7" t="s">
        <v>9974</v>
      </c>
      <c r="BC1353" s="7" t="s">
        <v>9975</v>
      </c>
      <c r="BD1353" s="7" t="s">
        <v>9869</v>
      </c>
      <c r="BE1353" s="7" t="s">
        <v>9911</v>
      </c>
      <c r="BF1353" s="7" t="s">
        <v>9875</v>
      </c>
      <c r="BG1353" s="7" t="s">
        <v>9976</v>
      </c>
      <c r="BH1353" s="7" t="s">
        <v>9977</v>
      </c>
      <c r="BI1353" s="7" t="s">
        <v>9874</v>
      </c>
      <c r="BJ1353" s="9" t="s">
        <v>9978</v>
      </c>
      <c r="BK1353" s="9" t="s">
        <v>9979</v>
      </c>
      <c r="BL1353" s="9" t="s">
        <v>9986</v>
      </c>
      <c r="BM1353" s="9" t="s">
        <v>9913</v>
      </c>
      <c r="BN1353" s="9" t="s">
        <v>9880</v>
      </c>
      <c r="BO1353" s="9" t="s">
        <v>9980</v>
      </c>
      <c r="BP1353" s="9" t="s">
        <v>9878</v>
      </c>
      <c r="BQ1353" s="9" t="s">
        <v>9883</v>
      </c>
      <c r="BR1353" s="9" t="s">
        <v>9884</v>
      </c>
      <c r="BS1353" s="9" t="s">
        <v>9915</v>
      </c>
      <c r="BT1353" s="9" t="s">
        <v>9882</v>
      </c>
      <c r="BU1353" s="9" t="s">
        <v>9981</v>
      </c>
      <c r="BV1353" s="9" t="s">
        <v>9888</v>
      </c>
      <c r="BW1353" s="9" t="s">
        <v>9889</v>
      </c>
    </row>
    <row r="1354" spans="1:77" x14ac:dyDescent="0.25">
      <c r="S1354" s="11" t="s">
        <v>8756</v>
      </c>
      <c r="T1354" s="16">
        <v>0</v>
      </c>
      <c r="U1354" s="16">
        <v>0</v>
      </c>
      <c r="V1354" s="16">
        <v>0</v>
      </c>
      <c r="W1354" s="16">
        <v>1</v>
      </c>
      <c r="X1354" s="16">
        <v>0</v>
      </c>
      <c r="Y1354" s="16">
        <v>0</v>
      </c>
      <c r="Z1354" s="11">
        <f t="shared" ref="Z1354:Z1361" si="208">SUM(T1354:W1354)+Y1354</f>
        <v>1</v>
      </c>
      <c r="AA1354" s="11" t="s">
        <v>8756</v>
      </c>
      <c r="AO1354" s="11" t="s">
        <v>9910</v>
      </c>
      <c r="AP1354" s="93">
        <v>0</v>
      </c>
      <c r="AQ1354" s="93">
        <v>0</v>
      </c>
      <c r="AR1354" s="93">
        <v>0</v>
      </c>
      <c r="AS1354" s="93">
        <v>0</v>
      </c>
      <c r="AT1354" s="93">
        <v>0</v>
      </c>
      <c r="AU1354" s="93">
        <v>0</v>
      </c>
      <c r="AV1354" s="93">
        <v>0</v>
      </c>
      <c r="AW1354" s="93">
        <v>0</v>
      </c>
      <c r="AX1354" s="93">
        <v>0</v>
      </c>
      <c r="AY1354" s="93">
        <v>1</v>
      </c>
      <c r="AZ1354" s="93">
        <v>7</v>
      </c>
      <c r="BA1354" s="93">
        <v>40</v>
      </c>
      <c r="BB1354" s="93">
        <v>42</v>
      </c>
      <c r="BC1354" s="93">
        <v>161</v>
      </c>
      <c r="BD1354" s="93">
        <v>182</v>
      </c>
      <c r="BE1354" s="134">
        <v>349</v>
      </c>
      <c r="BF1354" s="93">
        <v>202</v>
      </c>
      <c r="BG1354" s="16">
        <v>211</v>
      </c>
      <c r="BH1354" s="93">
        <v>120</v>
      </c>
      <c r="BI1354" s="93">
        <v>162</v>
      </c>
      <c r="BJ1354" s="93">
        <v>71</v>
      </c>
      <c r="BK1354" s="93">
        <v>109</v>
      </c>
      <c r="BL1354" s="93">
        <v>69</v>
      </c>
      <c r="BM1354" s="93">
        <v>64</v>
      </c>
      <c r="BN1354" s="93">
        <v>30</v>
      </c>
      <c r="BO1354" s="93">
        <v>38</v>
      </c>
      <c r="BP1354" s="93">
        <v>21</v>
      </c>
      <c r="BQ1354" s="16">
        <v>59</v>
      </c>
      <c r="BR1354" s="16">
        <v>18</v>
      </c>
      <c r="BS1354" s="16">
        <v>8</v>
      </c>
      <c r="BT1354" s="16">
        <v>7</v>
      </c>
      <c r="BU1354" s="16">
        <v>6</v>
      </c>
      <c r="BV1354" s="16">
        <v>3</v>
      </c>
      <c r="BW1354" s="16">
        <v>1</v>
      </c>
      <c r="BX1354" s="11" t="s">
        <v>9910</v>
      </c>
      <c r="BY1354" s="7" t="s">
        <v>9887</v>
      </c>
    </row>
    <row r="1355" spans="1:77" x14ac:dyDescent="0.25">
      <c r="S1355" s="88" t="s">
        <v>8757</v>
      </c>
      <c r="T1355" s="89">
        <v>0</v>
      </c>
      <c r="U1355" s="89">
        <v>0</v>
      </c>
      <c r="V1355" s="89">
        <v>0</v>
      </c>
      <c r="W1355" s="89">
        <v>1</v>
      </c>
      <c r="X1355" s="89">
        <v>0</v>
      </c>
      <c r="Y1355" s="89">
        <v>0</v>
      </c>
      <c r="Z1355" s="11">
        <f t="shared" si="208"/>
        <v>1</v>
      </c>
      <c r="AA1355" s="88" t="s">
        <v>8757</v>
      </c>
      <c r="AO1355" s="174" t="s">
        <v>9873</v>
      </c>
      <c r="AP1355" s="144">
        <v>0</v>
      </c>
      <c r="AQ1355" s="144">
        <v>0</v>
      </c>
      <c r="AR1355" s="144">
        <v>0</v>
      </c>
      <c r="AS1355" s="144">
        <v>0</v>
      </c>
      <c r="AT1355" s="144">
        <v>0</v>
      </c>
      <c r="AU1355" s="144">
        <v>0</v>
      </c>
      <c r="AV1355" s="144">
        <v>0</v>
      </c>
      <c r="AW1355" s="144">
        <v>0</v>
      </c>
      <c r="AX1355" s="144">
        <v>0</v>
      </c>
      <c r="AY1355" s="144">
        <v>0</v>
      </c>
      <c r="AZ1355" s="144">
        <v>0</v>
      </c>
      <c r="BA1355" s="144">
        <v>13</v>
      </c>
      <c r="BB1355" s="144">
        <v>33</v>
      </c>
      <c r="BC1355" s="144">
        <v>51</v>
      </c>
      <c r="BD1355" s="144">
        <v>28</v>
      </c>
      <c r="BE1355" s="144">
        <v>181</v>
      </c>
      <c r="BF1355" s="144">
        <v>177</v>
      </c>
      <c r="BG1355" s="90">
        <v>386</v>
      </c>
      <c r="BH1355" s="90">
        <v>395</v>
      </c>
      <c r="BI1355" s="134">
        <v>522</v>
      </c>
      <c r="BJ1355" s="144">
        <v>271</v>
      </c>
      <c r="BK1355" s="141">
        <v>333</v>
      </c>
      <c r="BL1355" s="140">
        <v>316</v>
      </c>
      <c r="BM1355" s="140">
        <v>325</v>
      </c>
      <c r="BN1355" s="140">
        <v>83</v>
      </c>
      <c r="BO1355" s="140">
        <v>73</v>
      </c>
      <c r="BP1355" s="140">
        <v>14</v>
      </c>
      <c r="BQ1355" s="145">
        <v>43</v>
      </c>
      <c r="BR1355" s="141">
        <v>23</v>
      </c>
      <c r="BS1355" s="141">
        <v>17</v>
      </c>
      <c r="BT1355" s="141">
        <v>4</v>
      </c>
      <c r="BU1355" s="141">
        <v>0</v>
      </c>
      <c r="BV1355" s="141">
        <v>0</v>
      </c>
      <c r="BW1355" s="141">
        <v>0</v>
      </c>
      <c r="BX1355" s="143" t="s">
        <v>9873</v>
      </c>
      <c r="BY1355" s="7" t="s">
        <v>9887</v>
      </c>
    </row>
    <row r="1356" spans="1:77" x14ac:dyDescent="0.25">
      <c r="S1356" s="11" t="s">
        <v>8758</v>
      </c>
      <c r="T1356" s="16">
        <v>0</v>
      </c>
      <c r="U1356" s="16">
        <v>0</v>
      </c>
      <c r="V1356" s="16">
        <v>0</v>
      </c>
      <c r="W1356" s="16">
        <v>2</v>
      </c>
      <c r="X1356" s="16">
        <v>0</v>
      </c>
      <c r="Y1356" s="16">
        <v>0</v>
      </c>
      <c r="Z1356" s="11">
        <f t="shared" si="208"/>
        <v>2</v>
      </c>
      <c r="AA1356" s="11" t="s">
        <v>8758</v>
      </c>
      <c r="AO1356" s="11" t="s">
        <v>9912</v>
      </c>
      <c r="AP1356" s="93">
        <v>0</v>
      </c>
      <c r="AQ1356" s="93">
        <v>0</v>
      </c>
      <c r="AR1356" s="93">
        <v>0</v>
      </c>
      <c r="AS1356" s="93">
        <v>0</v>
      </c>
      <c r="AT1356" s="93">
        <v>0</v>
      </c>
      <c r="AU1356" s="93">
        <v>0</v>
      </c>
      <c r="AV1356" s="93">
        <v>0</v>
      </c>
      <c r="AW1356" s="93">
        <v>0</v>
      </c>
      <c r="AX1356" s="93">
        <v>0</v>
      </c>
      <c r="AY1356" s="93">
        <v>0</v>
      </c>
      <c r="AZ1356" s="93">
        <v>0</v>
      </c>
      <c r="BA1356" s="93">
        <v>0</v>
      </c>
      <c r="BB1356" s="93">
        <v>0</v>
      </c>
      <c r="BC1356" s="93">
        <v>0</v>
      </c>
      <c r="BD1356" s="93">
        <v>0</v>
      </c>
      <c r="BE1356" s="93">
        <v>0</v>
      </c>
      <c r="BF1356" s="93">
        <v>0</v>
      </c>
      <c r="BG1356" s="16">
        <v>61</v>
      </c>
      <c r="BH1356" s="93">
        <v>57</v>
      </c>
      <c r="BI1356" s="93">
        <v>152</v>
      </c>
      <c r="BJ1356" s="93">
        <v>72</v>
      </c>
      <c r="BK1356" s="93">
        <v>204</v>
      </c>
      <c r="BL1356" s="93">
        <v>229</v>
      </c>
      <c r="BM1356" s="134">
        <v>320</v>
      </c>
      <c r="BN1356" s="93">
        <v>186</v>
      </c>
      <c r="BO1356" s="93">
        <v>291</v>
      </c>
      <c r="BP1356" s="93">
        <v>114</v>
      </c>
      <c r="BQ1356" s="16">
        <v>126</v>
      </c>
      <c r="BR1356" s="16">
        <v>56</v>
      </c>
      <c r="BS1356" s="16">
        <v>57</v>
      </c>
      <c r="BT1356" s="16">
        <v>34</v>
      </c>
      <c r="BU1356" s="16">
        <v>40</v>
      </c>
      <c r="BV1356" s="16">
        <v>25</v>
      </c>
      <c r="BW1356" s="16">
        <v>23</v>
      </c>
      <c r="BX1356" s="11" t="s">
        <v>9912</v>
      </c>
    </row>
    <row r="1357" spans="1:77" x14ac:dyDescent="0.25">
      <c r="S1357" s="88" t="s">
        <v>8759</v>
      </c>
      <c r="T1357" s="89">
        <v>0</v>
      </c>
      <c r="U1357" s="89">
        <v>0</v>
      </c>
      <c r="V1357" s="89">
        <v>0</v>
      </c>
      <c r="W1357" s="89">
        <v>1</v>
      </c>
      <c r="X1357" s="89">
        <v>0</v>
      </c>
      <c r="Y1357" s="89">
        <v>0</v>
      </c>
      <c r="Z1357" s="11">
        <f t="shared" si="208"/>
        <v>1</v>
      </c>
      <c r="AA1357" s="88" t="s">
        <v>8759</v>
      </c>
      <c r="AO1357" s="174" t="s">
        <v>9877</v>
      </c>
      <c r="AP1357" s="144">
        <v>0</v>
      </c>
      <c r="AQ1357" s="144">
        <v>0</v>
      </c>
      <c r="AR1357" s="144">
        <v>0</v>
      </c>
      <c r="AS1357" s="144">
        <v>0</v>
      </c>
      <c r="AT1357" s="144">
        <v>0</v>
      </c>
      <c r="AU1357" s="144">
        <v>0</v>
      </c>
      <c r="AV1357" s="144">
        <v>0</v>
      </c>
      <c r="AW1357" s="144">
        <v>0</v>
      </c>
      <c r="AX1357" s="144">
        <v>0</v>
      </c>
      <c r="AY1357" s="144">
        <v>0</v>
      </c>
      <c r="AZ1357" s="144">
        <v>0</v>
      </c>
      <c r="BA1357" s="144">
        <v>0</v>
      </c>
      <c r="BB1357" s="144">
        <v>0</v>
      </c>
      <c r="BC1357" s="144">
        <v>0</v>
      </c>
      <c r="BD1357" s="144">
        <v>0</v>
      </c>
      <c r="BE1357" s="144">
        <v>0</v>
      </c>
      <c r="BF1357" s="144">
        <v>0</v>
      </c>
      <c r="BG1357" s="90">
        <v>0</v>
      </c>
      <c r="BH1357" s="90">
        <v>0</v>
      </c>
      <c r="BI1357" s="144">
        <v>76</v>
      </c>
      <c r="BJ1357" s="144">
        <v>315</v>
      </c>
      <c r="BK1357" s="141">
        <v>456</v>
      </c>
      <c r="BL1357" s="140">
        <v>337</v>
      </c>
      <c r="BM1357" s="140">
        <v>386</v>
      </c>
      <c r="BN1357" s="140">
        <v>515</v>
      </c>
      <c r="BO1357" s="140">
        <v>623</v>
      </c>
      <c r="BP1357" s="134">
        <v>676</v>
      </c>
      <c r="BQ1357" s="90">
        <v>642</v>
      </c>
      <c r="BR1357" s="89">
        <v>484</v>
      </c>
      <c r="BS1357" s="89">
        <v>335</v>
      </c>
      <c r="BT1357" s="89">
        <v>282</v>
      </c>
      <c r="BU1357" s="89">
        <v>34</v>
      </c>
      <c r="BV1357" s="89">
        <v>24</v>
      </c>
      <c r="BW1357" s="89">
        <v>0</v>
      </c>
      <c r="BX1357" s="174" t="s">
        <v>9877</v>
      </c>
    </row>
    <row r="1358" spans="1:77" x14ac:dyDescent="0.25">
      <c r="S1358" s="11" t="s">
        <v>8760</v>
      </c>
      <c r="T1358" s="16">
        <v>6</v>
      </c>
      <c r="U1358" s="16">
        <v>5</v>
      </c>
      <c r="V1358" s="16">
        <v>0</v>
      </c>
      <c r="W1358" s="16">
        <v>12</v>
      </c>
      <c r="X1358" s="16">
        <v>0</v>
      </c>
      <c r="Y1358" s="16">
        <v>0</v>
      </c>
      <c r="Z1358" s="11">
        <f t="shared" si="208"/>
        <v>23</v>
      </c>
      <c r="AA1358" s="11" t="s">
        <v>8760</v>
      </c>
      <c r="AO1358" s="11" t="s">
        <v>9914</v>
      </c>
      <c r="AP1358" s="93">
        <v>0</v>
      </c>
      <c r="AQ1358" s="93">
        <v>0</v>
      </c>
      <c r="AR1358" s="93">
        <v>0</v>
      </c>
      <c r="AS1358" s="93">
        <v>0</v>
      </c>
      <c r="AT1358" s="93">
        <v>0</v>
      </c>
      <c r="AU1358" s="93">
        <v>0</v>
      </c>
      <c r="AV1358" s="93">
        <v>0</v>
      </c>
      <c r="AW1358" s="93">
        <v>0</v>
      </c>
      <c r="AX1358" s="93">
        <v>0</v>
      </c>
      <c r="AY1358" s="93">
        <v>0</v>
      </c>
      <c r="AZ1358" s="93">
        <v>0</v>
      </c>
      <c r="BA1358" s="93">
        <v>0</v>
      </c>
      <c r="BB1358" s="93">
        <v>0</v>
      </c>
      <c r="BC1358" s="93">
        <v>0</v>
      </c>
      <c r="BD1358" s="93">
        <v>0</v>
      </c>
      <c r="BE1358" s="93">
        <v>0</v>
      </c>
      <c r="BF1358" s="93">
        <v>0</v>
      </c>
      <c r="BG1358" s="93">
        <v>0</v>
      </c>
      <c r="BH1358" s="93">
        <v>0</v>
      </c>
      <c r="BI1358" s="93">
        <v>0</v>
      </c>
      <c r="BJ1358" s="93">
        <v>0</v>
      </c>
      <c r="BK1358" s="93">
        <v>0</v>
      </c>
      <c r="BL1358" s="93">
        <v>0</v>
      </c>
      <c r="BM1358" s="93">
        <v>4</v>
      </c>
      <c r="BN1358" s="93">
        <v>1</v>
      </c>
      <c r="BO1358" s="93">
        <v>40</v>
      </c>
      <c r="BP1358" s="93">
        <v>50</v>
      </c>
      <c r="BQ1358" s="16">
        <v>364</v>
      </c>
      <c r="BR1358" s="16">
        <v>319</v>
      </c>
      <c r="BS1358" s="146">
        <v>559</v>
      </c>
      <c r="BT1358" s="16">
        <v>390</v>
      </c>
      <c r="BU1358" s="16">
        <v>319</v>
      </c>
      <c r="BV1358" s="16">
        <v>190</v>
      </c>
      <c r="BW1358" s="16">
        <v>187</v>
      </c>
      <c r="BX1358" s="11" t="s">
        <v>9914</v>
      </c>
    </row>
    <row r="1359" spans="1:77" x14ac:dyDescent="0.25">
      <c r="S1359" s="88" t="s">
        <v>8761</v>
      </c>
      <c r="T1359" s="89">
        <v>27</v>
      </c>
      <c r="U1359" s="89">
        <v>32</v>
      </c>
      <c r="V1359" s="89">
        <v>5</v>
      </c>
      <c r="W1359" s="89">
        <v>119</v>
      </c>
      <c r="X1359" s="89">
        <v>212</v>
      </c>
      <c r="Y1359" s="89">
        <v>4</v>
      </c>
      <c r="Z1359" s="11">
        <f t="shared" si="208"/>
        <v>187</v>
      </c>
      <c r="AA1359" s="88" t="s">
        <v>8761</v>
      </c>
      <c r="AO1359" s="174" t="s">
        <v>9881</v>
      </c>
      <c r="AP1359" s="144">
        <v>0</v>
      </c>
      <c r="AQ1359" s="144">
        <v>0</v>
      </c>
      <c r="AR1359" s="144">
        <v>0</v>
      </c>
      <c r="AS1359" s="144">
        <v>0</v>
      </c>
      <c r="AT1359" s="144">
        <v>0</v>
      </c>
      <c r="AU1359" s="144">
        <v>0</v>
      </c>
      <c r="AV1359" s="144">
        <v>0</v>
      </c>
      <c r="AW1359" s="144">
        <v>0</v>
      </c>
      <c r="AX1359" s="144">
        <v>0</v>
      </c>
      <c r="AY1359" s="144">
        <v>0</v>
      </c>
      <c r="AZ1359" s="144">
        <v>0</v>
      </c>
      <c r="BA1359" s="144">
        <v>0</v>
      </c>
      <c r="BB1359" s="144">
        <v>0</v>
      </c>
      <c r="BC1359" s="144">
        <v>0</v>
      </c>
      <c r="BD1359" s="144">
        <v>0</v>
      </c>
      <c r="BE1359" s="144">
        <v>0</v>
      </c>
      <c r="BF1359" s="144">
        <v>0</v>
      </c>
      <c r="BG1359" s="90">
        <v>0</v>
      </c>
      <c r="BH1359" s="90">
        <v>0</v>
      </c>
      <c r="BI1359" s="90">
        <v>0</v>
      </c>
      <c r="BJ1359" s="90">
        <v>0</v>
      </c>
      <c r="BK1359" s="90">
        <v>0</v>
      </c>
      <c r="BL1359" s="90">
        <v>0</v>
      </c>
      <c r="BM1359" s="90">
        <v>0</v>
      </c>
      <c r="BN1359" s="90">
        <v>0</v>
      </c>
      <c r="BO1359" s="90">
        <v>0</v>
      </c>
      <c r="BP1359" s="90">
        <v>1</v>
      </c>
      <c r="BQ1359" s="90">
        <v>17</v>
      </c>
      <c r="BR1359" s="89">
        <v>191</v>
      </c>
      <c r="BS1359" s="89">
        <v>358</v>
      </c>
      <c r="BT1359" s="18">
        <v>504</v>
      </c>
      <c r="BU1359" s="89">
        <v>472</v>
      </c>
      <c r="BV1359" s="89">
        <v>341</v>
      </c>
      <c r="BW1359" s="89">
        <v>212</v>
      </c>
      <c r="BX1359" s="174" t="s">
        <v>9881</v>
      </c>
    </row>
    <row r="1360" spans="1:77" x14ac:dyDescent="0.25">
      <c r="S1360" s="11" t="s">
        <v>8762</v>
      </c>
      <c r="T1360" s="16">
        <v>71</v>
      </c>
      <c r="U1360" s="16">
        <v>134</v>
      </c>
      <c r="V1360" s="16">
        <v>21</v>
      </c>
      <c r="W1360" s="16">
        <v>183</v>
      </c>
      <c r="X1360" s="16">
        <v>512</v>
      </c>
      <c r="Y1360" s="16">
        <v>29</v>
      </c>
      <c r="Z1360" s="11">
        <f t="shared" si="208"/>
        <v>438</v>
      </c>
      <c r="AA1360" s="11" t="s">
        <v>8762</v>
      </c>
      <c r="AO1360" s="11" t="s">
        <v>9916</v>
      </c>
      <c r="AP1360" s="93">
        <v>0</v>
      </c>
      <c r="AQ1360" s="93">
        <v>0</v>
      </c>
      <c r="AR1360" s="93">
        <v>0</v>
      </c>
      <c r="AS1360" s="93">
        <v>0</v>
      </c>
      <c r="AT1360" s="93">
        <v>0</v>
      </c>
      <c r="AU1360" s="93">
        <v>0</v>
      </c>
      <c r="AV1360" s="93">
        <v>0</v>
      </c>
      <c r="AW1360" s="93">
        <v>0</v>
      </c>
      <c r="AX1360" s="93">
        <v>0</v>
      </c>
      <c r="AY1360" s="93">
        <v>0</v>
      </c>
      <c r="AZ1360" s="93">
        <v>0</v>
      </c>
      <c r="BA1360" s="93">
        <v>0</v>
      </c>
      <c r="BB1360" s="93">
        <v>0</v>
      </c>
      <c r="BC1360" s="93">
        <v>0</v>
      </c>
      <c r="BD1360" s="93">
        <v>0</v>
      </c>
      <c r="BE1360" s="93">
        <v>0</v>
      </c>
      <c r="BF1360" s="93">
        <v>0</v>
      </c>
      <c r="BG1360" s="93">
        <v>0</v>
      </c>
      <c r="BH1360" s="93">
        <v>0</v>
      </c>
      <c r="BI1360" s="93">
        <v>0</v>
      </c>
      <c r="BJ1360" s="93">
        <v>0</v>
      </c>
      <c r="BK1360" s="93">
        <v>0</v>
      </c>
      <c r="BL1360" s="93">
        <v>0</v>
      </c>
      <c r="BM1360" s="93">
        <v>0</v>
      </c>
      <c r="BN1360" s="93">
        <v>0</v>
      </c>
      <c r="BO1360" s="93">
        <v>0</v>
      </c>
      <c r="BP1360" s="93">
        <v>0</v>
      </c>
      <c r="BQ1360" s="16">
        <v>0</v>
      </c>
      <c r="BR1360" s="16">
        <v>0</v>
      </c>
      <c r="BS1360" s="16">
        <v>45</v>
      </c>
      <c r="BT1360" s="16">
        <v>113</v>
      </c>
      <c r="BU1360" s="16">
        <v>239</v>
      </c>
      <c r="BV1360" s="16">
        <v>294</v>
      </c>
      <c r="BW1360" s="146">
        <v>438</v>
      </c>
      <c r="BX1360" s="11" t="s">
        <v>9916</v>
      </c>
    </row>
    <row r="1361" spans="1:76" x14ac:dyDescent="0.25">
      <c r="T1361" s="7">
        <f t="shared" ref="T1361:Y1361" si="209">SUM(T1354:T1360)</f>
        <v>104</v>
      </c>
      <c r="U1361" s="7">
        <f t="shared" si="209"/>
        <v>171</v>
      </c>
      <c r="V1361" s="7">
        <f t="shared" si="209"/>
        <v>26</v>
      </c>
      <c r="W1361" s="7">
        <f t="shared" si="209"/>
        <v>319</v>
      </c>
      <c r="X1361" s="7">
        <f t="shared" si="209"/>
        <v>724</v>
      </c>
      <c r="Y1361" s="7">
        <f t="shared" si="209"/>
        <v>33</v>
      </c>
      <c r="Z1361" s="11">
        <f t="shared" si="208"/>
        <v>653</v>
      </c>
      <c r="AO1361" s="174" t="s">
        <v>9886</v>
      </c>
      <c r="AP1361" s="144">
        <v>0</v>
      </c>
      <c r="AQ1361" s="144">
        <v>0</v>
      </c>
      <c r="AR1361" s="144">
        <v>0</v>
      </c>
      <c r="AS1361" s="144">
        <v>0</v>
      </c>
      <c r="AT1361" s="144">
        <v>0</v>
      </c>
      <c r="AU1361" s="144">
        <v>0</v>
      </c>
      <c r="AV1361" s="144">
        <v>0</v>
      </c>
      <c r="AW1361" s="144">
        <v>0</v>
      </c>
      <c r="AX1361" s="144">
        <v>0</v>
      </c>
      <c r="AY1361" s="144">
        <v>0</v>
      </c>
      <c r="AZ1361" s="144">
        <v>0</v>
      </c>
      <c r="BA1361" s="144">
        <v>0</v>
      </c>
      <c r="BB1361" s="144">
        <v>0</v>
      </c>
      <c r="BC1361" s="144">
        <v>0</v>
      </c>
      <c r="BD1361" s="144">
        <v>0</v>
      </c>
      <c r="BE1361" s="144">
        <v>0</v>
      </c>
      <c r="BF1361" s="144">
        <v>0</v>
      </c>
      <c r="BG1361" s="90">
        <v>0</v>
      </c>
      <c r="BH1361" s="90">
        <v>0</v>
      </c>
      <c r="BI1361" s="90">
        <v>0</v>
      </c>
      <c r="BJ1361" s="90">
        <v>0</v>
      </c>
      <c r="BK1361" s="90">
        <v>0</v>
      </c>
      <c r="BL1361" s="90">
        <v>0</v>
      </c>
      <c r="BM1361" s="90">
        <v>0</v>
      </c>
      <c r="BN1361" s="90">
        <v>0</v>
      </c>
      <c r="BO1361" s="90">
        <v>0</v>
      </c>
      <c r="BP1361" s="90">
        <v>0</v>
      </c>
      <c r="BQ1361" s="90">
        <v>0</v>
      </c>
      <c r="BR1361" s="89">
        <v>0</v>
      </c>
      <c r="BS1361" s="89">
        <v>0</v>
      </c>
      <c r="BT1361" s="89">
        <v>6</v>
      </c>
      <c r="BU1361" s="89">
        <v>246</v>
      </c>
      <c r="BV1361" s="89">
        <v>415</v>
      </c>
      <c r="BW1361" s="89">
        <v>512</v>
      </c>
      <c r="BX1361" s="174" t="s">
        <v>9886</v>
      </c>
    </row>
    <row r="1373" spans="1:76" ht="39.6" x14ac:dyDescent="0.25">
      <c r="A1373" s="75" t="s">
        <v>9888</v>
      </c>
      <c r="B1373" s="75" t="s">
        <v>8893</v>
      </c>
      <c r="C1373" s="75" t="s">
        <v>8743</v>
      </c>
      <c r="D1373" s="75" t="s">
        <v>9775</v>
      </c>
      <c r="E1373" s="75" t="s">
        <v>9776</v>
      </c>
      <c r="F1373" s="75" t="s">
        <v>9777</v>
      </c>
      <c r="G1373" s="75" t="s">
        <v>9778</v>
      </c>
      <c r="H1373" s="75" t="s">
        <v>9779</v>
      </c>
      <c r="I1373" s="75" t="s">
        <v>9780</v>
      </c>
      <c r="J1373" s="75" t="s">
        <v>9927</v>
      </c>
      <c r="K1373" s="77" t="s">
        <v>9781</v>
      </c>
      <c r="L1373" s="93" t="s">
        <v>9782</v>
      </c>
      <c r="M1373" s="13" t="s">
        <v>9987</v>
      </c>
      <c r="S1373" s="7" t="s">
        <v>9888</v>
      </c>
      <c r="AO1373" s="13" t="s">
        <v>9838</v>
      </c>
      <c r="AP1373" s="117" t="s">
        <v>9888</v>
      </c>
      <c r="AQ1373" s="13"/>
      <c r="AR1373" s="13"/>
      <c r="AS1373" s="13"/>
      <c r="BR1373" s="7"/>
    </row>
    <row r="1374" spans="1:76" x14ac:dyDescent="0.25">
      <c r="A1374" s="164" t="s">
        <v>9820</v>
      </c>
      <c r="B1374" s="158" t="s">
        <v>1728</v>
      </c>
      <c r="C1374" s="112">
        <v>5</v>
      </c>
      <c r="D1374" s="111">
        <v>5</v>
      </c>
      <c r="E1374" s="111">
        <v>5</v>
      </c>
      <c r="F1374" s="111">
        <v>0</v>
      </c>
      <c r="G1374" s="111">
        <v>0</v>
      </c>
      <c r="H1374" s="111">
        <v>0</v>
      </c>
      <c r="I1374" s="111">
        <v>0</v>
      </c>
      <c r="J1374" s="111">
        <v>0</v>
      </c>
      <c r="K1374" s="111">
        <v>0</v>
      </c>
      <c r="L1374" s="175">
        <f t="shared" ref="L1374:L1388" si="210">SUM(E1374:K1374)</f>
        <v>5</v>
      </c>
      <c r="M1374" s="7">
        <v>5</v>
      </c>
      <c r="S1374" s="11" t="s">
        <v>9784</v>
      </c>
      <c r="T1374" s="11" t="s">
        <v>195</v>
      </c>
      <c r="U1374" s="11" t="s">
        <v>140</v>
      </c>
      <c r="V1374" s="11" t="s">
        <v>157</v>
      </c>
      <c r="W1374" s="11" t="s">
        <v>89</v>
      </c>
      <c r="X1374" s="11" t="s">
        <v>343</v>
      </c>
      <c r="Y1374" s="11" t="s">
        <v>8745</v>
      </c>
      <c r="Z1374" s="11" t="s">
        <v>8746</v>
      </c>
      <c r="AO1374" s="7" t="s">
        <v>9961</v>
      </c>
      <c r="AP1374" s="13"/>
      <c r="AQ1374" s="13"/>
      <c r="AR1374" s="13"/>
      <c r="AS1374" s="13"/>
      <c r="BR1374" s="7"/>
    </row>
    <row r="1375" spans="1:76" x14ac:dyDescent="0.25">
      <c r="A1375" s="164" t="s">
        <v>9815</v>
      </c>
      <c r="B1375" s="164" t="s">
        <v>1728</v>
      </c>
      <c r="C1375" s="170">
        <v>3</v>
      </c>
      <c r="D1375" s="111">
        <v>3</v>
      </c>
      <c r="E1375" s="111">
        <v>1</v>
      </c>
      <c r="F1375" s="111">
        <v>0</v>
      </c>
      <c r="G1375" s="111">
        <v>0</v>
      </c>
      <c r="H1375" s="111">
        <v>2</v>
      </c>
      <c r="I1375" s="111">
        <v>0</v>
      </c>
      <c r="J1375" s="111">
        <v>0</v>
      </c>
      <c r="K1375" s="111">
        <v>0</v>
      </c>
      <c r="L1375" s="175">
        <f t="shared" si="210"/>
        <v>3</v>
      </c>
      <c r="M1375" s="7">
        <v>3</v>
      </c>
      <c r="S1375" s="11" t="s">
        <v>8756</v>
      </c>
      <c r="T1375" s="16">
        <v>0</v>
      </c>
      <c r="U1375" s="16">
        <v>0</v>
      </c>
      <c r="V1375" s="16">
        <v>0</v>
      </c>
      <c r="W1375" s="16">
        <v>0</v>
      </c>
      <c r="X1375" s="16">
        <v>0</v>
      </c>
      <c r="Y1375" s="16">
        <v>0</v>
      </c>
      <c r="Z1375" s="11">
        <f t="shared" ref="Z1375:Z1382" si="211">SUM(T1375:Y1375)</f>
        <v>0</v>
      </c>
      <c r="AO1375" s="7" t="s">
        <v>9963</v>
      </c>
      <c r="AP1375" s="13"/>
      <c r="AQ1375" s="13"/>
      <c r="AR1375" s="13"/>
      <c r="AS1375" s="13"/>
      <c r="BL1375" s="7" t="s">
        <v>9964</v>
      </c>
      <c r="BR1375" s="7"/>
    </row>
    <row r="1376" spans="1:76" x14ac:dyDescent="0.25">
      <c r="A1376" s="160" t="s">
        <v>9808</v>
      </c>
      <c r="B1376" s="160" t="s">
        <v>6281</v>
      </c>
      <c r="C1376" s="161">
        <v>3</v>
      </c>
      <c r="D1376" s="110">
        <v>3</v>
      </c>
      <c r="E1376" s="110">
        <v>1</v>
      </c>
      <c r="F1376" s="110">
        <v>0</v>
      </c>
      <c r="G1376" s="110">
        <v>0</v>
      </c>
      <c r="H1376" s="110">
        <v>2</v>
      </c>
      <c r="I1376" s="110">
        <v>0</v>
      </c>
      <c r="J1376" s="110">
        <v>0</v>
      </c>
      <c r="K1376" s="110">
        <v>0</v>
      </c>
      <c r="L1376" s="159">
        <f t="shared" si="210"/>
        <v>3</v>
      </c>
      <c r="S1376" s="88" t="s">
        <v>8757</v>
      </c>
      <c r="T1376" s="89">
        <v>5</v>
      </c>
      <c r="U1376" s="89">
        <v>0</v>
      </c>
      <c r="V1376" s="89">
        <v>0</v>
      </c>
      <c r="W1376" s="89">
        <v>0</v>
      </c>
      <c r="X1376" s="89">
        <v>0</v>
      </c>
      <c r="Y1376" s="89">
        <v>0</v>
      </c>
      <c r="Z1376" s="11">
        <f t="shared" si="211"/>
        <v>5</v>
      </c>
      <c r="AP1376" s="79">
        <v>2009</v>
      </c>
      <c r="AQ1376" s="79"/>
      <c r="AR1376" s="79"/>
      <c r="AS1376" s="79"/>
      <c r="AT1376" s="9">
        <v>2010</v>
      </c>
      <c r="AU1376" s="9"/>
      <c r="AV1376" s="9"/>
      <c r="AW1376" s="9"/>
      <c r="AX1376" s="9">
        <v>2011</v>
      </c>
      <c r="AY1376" s="9"/>
      <c r="AZ1376" s="9"/>
      <c r="BA1376" s="9"/>
      <c r="BB1376" s="9">
        <v>2012</v>
      </c>
      <c r="BC1376" s="9"/>
      <c r="BD1376" s="9"/>
      <c r="BE1376" s="9"/>
      <c r="BF1376" s="9">
        <v>2013</v>
      </c>
      <c r="BG1376" s="9"/>
      <c r="BH1376" s="9"/>
      <c r="BI1376" s="9"/>
      <c r="BJ1376" s="9">
        <v>2014</v>
      </c>
      <c r="BK1376" s="9"/>
      <c r="BL1376" s="9"/>
      <c r="BM1376" s="9"/>
      <c r="BN1376" s="9">
        <v>2015</v>
      </c>
      <c r="BO1376" s="9"/>
      <c r="BP1376" s="9"/>
      <c r="BQ1376" s="9"/>
      <c r="BR1376" s="9">
        <v>2016</v>
      </c>
      <c r="BS1376" s="9"/>
    </row>
    <row r="1377" spans="1:76" ht="22.8" x14ac:dyDescent="0.25">
      <c r="A1377" s="160" t="s">
        <v>9808</v>
      </c>
      <c r="B1377" s="160" t="s">
        <v>7432</v>
      </c>
      <c r="C1377" s="113">
        <v>1</v>
      </c>
      <c r="D1377" s="110">
        <v>1</v>
      </c>
      <c r="E1377" s="110">
        <v>0</v>
      </c>
      <c r="F1377" s="110">
        <v>0</v>
      </c>
      <c r="G1377" s="110">
        <v>0</v>
      </c>
      <c r="H1377" s="110">
        <v>1</v>
      </c>
      <c r="I1377" s="110">
        <v>0</v>
      </c>
      <c r="J1377" s="110">
        <v>0</v>
      </c>
      <c r="K1377" s="110">
        <v>0</v>
      </c>
      <c r="L1377" s="159">
        <f t="shared" si="210"/>
        <v>1</v>
      </c>
      <c r="S1377" s="11" t="s">
        <v>8758</v>
      </c>
      <c r="T1377" s="16">
        <v>0</v>
      </c>
      <c r="U1377" s="16">
        <v>0</v>
      </c>
      <c r="V1377" s="16">
        <v>0</v>
      </c>
      <c r="W1377" s="16">
        <v>0</v>
      </c>
      <c r="X1377" s="16">
        <v>0</v>
      </c>
      <c r="Y1377" s="16">
        <v>0</v>
      </c>
      <c r="Z1377" s="11">
        <f t="shared" si="211"/>
        <v>0</v>
      </c>
      <c r="AO1377" s="7" t="s">
        <v>5</v>
      </c>
      <c r="AP1377" s="7" t="s">
        <v>9967</v>
      </c>
      <c r="AQ1377" s="7" t="s">
        <v>9968</v>
      </c>
      <c r="AR1377" s="7" t="s">
        <v>9969</v>
      </c>
      <c r="AS1377" s="7" t="s">
        <v>9867</v>
      </c>
      <c r="AT1377" s="7" t="s">
        <v>9862</v>
      </c>
      <c r="AU1377" s="7" t="s">
        <v>9970</v>
      </c>
      <c r="AV1377" s="7" t="s">
        <v>9971</v>
      </c>
      <c r="AW1377" s="117" t="s">
        <v>9972</v>
      </c>
      <c r="AX1377" s="117" t="s">
        <v>9870</v>
      </c>
      <c r="AY1377" s="7" t="s">
        <v>9871</v>
      </c>
      <c r="AZ1377" s="7" t="s">
        <v>9866</v>
      </c>
      <c r="BA1377" s="7" t="s">
        <v>9973</v>
      </c>
      <c r="BB1377" s="7" t="s">
        <v>9974</v>
      </c>
      <c r="BC1377" s="7" t="s">
        <v>9975</v>
      </c>
      <c r="BD1377" s="7" t="s">
        <v>9869</v>
      </c>
      <c r="BE1377" s="7" t="s">
        <v>9911</v>
      </c>
      <c r="BF1377" s="7" t="s">
        <v>9875</v>
      </c>
      <c r="BG1377" s="7" t="s">
        <v>9976</v>
      </c>
      <c r="BH1377" s="7" t="s">
        <v>9977</v>
      </c>
      <c r="BI1377" s="7" t="s">
        <v>9874</v>
      </c>
      <c r="BJ1377" s="7" t="s">
        <v>9978</v>
      </c>
      <c r="BK1377" s="7" t="s">
        <v>9979</v>
      </c>
      <c r="BL1377" s="7" t="s">
        <v>9879</v>
      </c>
      <c r="BM1377" s="7" t="s">
        <v>9913</v>
      </c>
      <c r="BN1377" s="7" t="s">
        <v>9880</v>
      </c>
      <c r="BO1377" s="7" t="s">
        <v>9980</v>
      </c>
      <c r="BP1377" s="7" t="s">
        <v>9878</v>
      </c>
      <c r="BQ1377" s="7" t="s">
        <v>9883</v>
      </c>
      <c r="BR1377" s="7" t="s">
        <v>9884</v>
      </c>
      <c r="BS1377" s="7" t="s">
        <v>9915</v>
      </c>
      <c r="BT1377" s="7" t="s">
        <v>9882</v>
      </c>
      <c r="BU1377" s="9" t="s">
        <v>9981</v>
      </c>
      <c r="BV1377" s="9" t="s">
        <v>9888</v>
      </c>
    </row>
    <row r="1378" spans="1:76" x14ac:dyDescent="0.25">
      <c r="A1378" s="160" t="s">
        <v>9808</v>
      </c>
      <c r="B1378" s="160" t="s">
        <v>1728</v>
      </c>
      <c r="C1378" s="113">
        <v>48</v>
      </c>
      <c r="D1378" s="110">
        <v>48</v>
      </c>
      <c r="E1378" s="110">
        <v>13</v>
      </c>
      <c r="F1378" s="110">
        <v>3</v>
      </c>
      <c r="G1378" s="110">
        <v>0</v>
      </c>
      <c r="H1378" s="110">
        <v>8</v>
      </c>
      <c r="I1378" s="110">
        <v>24</v>
      </c>
      <c r="J1378" s="110">
        <v>0</v>
      </c>
      <c r="K1378" s="110">
        <v>0</v>
      </c>
      <c r="L1378" s="159">
        <f t="shared" si="210"/>
        <v>48</v>
      </c>
      <c r="M1378" s="7">
        <v>52</v>
      </c>
      <c r="S1378" s="88" t="s">
        <v>8759</v>
      </c>
      <c r="T1378" s="89">
        <v>1</v>
      </c>
      <c r="U1378" s="89">
        <v>0</v>
      </c>
      <c r="V1378" s="89">
        <v>0</v>
      </c>
      <c r="W1378" s="89">
        <v>2</v>
      </c>
      <c r="X1378" s="89">
        <v>0</v>
      </c>
      <c r="Y1378" s="89">
        <v>0</v>
      </c>
      <c r="Z1378" s="11">
        <f t="shared" si="211"/>
        <v>3</v>
      </c>
      <c r="AO1378" s="7" t="s">
        <v>9852</v>
      </c>
      <c r="AP1378" s="79">
        <v>0</v>
      </c>
      <c r="AQ1378" s="79">
        <v>0</v>
      </c>
      <c r="AR1378" s="79">
        <v>0</v>
      </c>
      <c r="AS1378" s="79">
        <v>0</v>
      </c>
      <c r="AT1378" s="79">
        <v>0</v>
      </c>
      <c r="AU1378" s="79">
        <v>0</v>
      </c>
      <c r="AV1378" s="79">
        <v>0</v>
      </c>
      <c r="AW1378" s="127">
        <v>0</v>
      </c>
      <c r="AX1378" s="127">
        <v>0</v>
      </c>
      <c r="AY1378" s="79">
        <v>0</v>
      </c>
      <c r="AZ1378" s="79">
        <v>0</v>
      </c>
      <c r="BA1378" s="79">
        <v>0</v>
      </c>
      <c r="BB1378" s="79">
        <v>0</v>
      </c>
      <c r="BC1378" s="79">
        <v>0</v>
      </c>
      <c r="BD1378" s="79">
        <v>0</v>
      </c>
      <c r="BE1378" s="79">
        <v>0</v>
      </c>
      <c r="BF1378" s="79">
        <v>0</v>
      </c>
      <c r="BG1378" s="79">
        <v>0</v>
      </c>
      <c r="BH1378" s="79">
        <v>0</v>
      </c>
      <c r="BI1378" s="79">
        <v>0</v>
      </c>
      <c r="BJ1378" s="79">
        <v>0</v>
      </c>
      <c r="BK1378" s="79">
        <v>0</v>
      </c>
      <c r="BL1378" s="79">
        <v>0</v>
      </c>
      <c r="BM1378" s="79">
        <v>0</v>
      </c>
      <c r="BN1378" s="79">
        <v>0</v>
      </c>
      <c r="BO1378" s="79">
        <v>0</v>
      </c>
      <c r="BP1378" s="79">
        <v>0</v>
      </c>
      <c r="BQ1378" s="9">
        <v>0</v>
      </c>
      <c r="BR1378" s="9">
        <v>0</v>
      </c>
      <c r="BS1378" s="9">
        <v>0</v>
      </c>
      <c r="BT1378" s="9">
        <v>0</v>
      </c>
      <c r="BU1378" s="9">
        <v>0</v>
      </c>
      <c r="BV1378" s="9">
        <v>0</v>
      </c>
      <c r="BW1378" s="7" t="s">
        <v>9852</v>
      </c>
    </row>
    <row r="1379" spans="1:76" x14ac:dyDescent="0.25">
      <c r="A1379" s="158" t="s">
        <v>95</v>
      </c>
      <c r="B1379" s="158" t="s">
        <v>6281</v>
      </c>
      <c r="C1379" s="112">
        <v>10</v>
      </c>
      <c r="D1379" s="112">
        <v>10</v>
      </c>
      <c r="E1379" s="112">
        <v>0</v>
      </c>
      <c r="F1379" s="112">
        <v>3</v>
      </c>
      <c r="G1379" s="112">
        <v>0</v>
      </c>
      <c r="H1379" s="112">
        <v>7</v>
      </c>
      <c r="I1379" s="112">
        <v>0</v>
      </c>
      <c r="J1379" s="112">
        <v>0</v>
      </c>
      <c r="K1379" s="112">
        <v>0</v>
      </c>
      <c r="L1379" s="175">
        <f t="shared" si="210"/>
        <v>10</v>
      </c>
      <c r="S1379" s="11" t="s">
        <v>8760</v>
      </c>
      <c r="T1379" s="16">
        <v>14</v>
      </c>
      <c r="U1379" s="16">
        <v>3</v>
      </c>
      <c r="V1379" s="16">
        <v>0</v>
      </c>
      <c r="W1379" s="16">
        <v>11</v>
      </c>
      <c r="X1379" s="16">
        <v>24</v>
      </c>
      <c r="Y1379" s="16">
        <v>0</v>
      </c>
      <c r="Z1379" s="11">
        <f t="shared" si="211"/>
        <v>52</v>
      </c>
      <c r="AO1379" s="7" t="s">
        <v>9853</v>
      </c>
      <c r="AP1379" s="79">
        <v>0</v>
      </c>
      <c r="AQ1379" s="79">
        <v>0</v>
      </c>
      <c r="AR1379" s="79">
        <v>0</v>
      </c>
      <c r="AS1379" s="79">
        <v>0</v>
      </c>
      <c r="AT1379" s="79">
        <v>0</v>
      </c>
      <c r="AU1379" s="79">
        <v>0</v>
      </c>
      <c r="AV1379" s="79">
        <v>0</v>
      </c>
      <c r="AW1379" s="127">
        <v>0</v>
      </c>
      <c r="AX1379" s="127">
        <v>0</v>
      </c>
      <c r="AY1379" s="79">
        <v>0</v>
      </c>
      <c r="AZ1379" s="79">
        <v>0</v>
      </c>
      <c r="BA1379" s="79">
        <v>0</v>
      </c>
      <c r="BB1379" s="79">
        <v>0</v>
      </c>
      <c r="BC1379" s="79">
        <v>0</v>
      </c>
      <c r="BD1379" s="79">
        <v>0</v>
      </c>
      <c r="BE1379" s="79">
        <v>0</v>
      </c>
      <c r="BF1379" s="79">
        <v>0</v>
      </c>
      <c r="BG1379" s="79">
        <v>0</v>
      </c>
      <c r="BH1379" s="79">
        <v>0</v>
      </c>
      <c r="BI1379" s="79">
        <v>0</v>
      </c>
      <c r="BJ1379" s="79">
        <v>0</v>
      </c>
      <c r="BK1379" s="79">
        <v>0</v>
      </c>
      <c r="BL1379" s="79">
        <v>0</v>
      </c>
      <c r="BM1379" s="79">
        <v>0</v>
      </c>
      <c r="BN1379" s="79">
        <v>0</v>
      </c>
      <c r="BO1379" s="79">
        <v>0</v>
      </c>
      <c r="BP1379" s="79">
        <v>0</v>
      </c>
      <c r="BQ1379" s="9">
        <v>0</v>
      </c>
      <c r="BR1379" s="9">
        <v>0</v>
      </c>
      <c r="BS1379" s="9">
        <v>0</v>
      </c>
      <c r="BT1379" s="9">
        <v>0</v>
      </c>
      <c r="BU1379" s="9">
        <v>0</v>
      </c>
      <c r="BV1379" s="9">
        <v>0</v>
      </c>
      <c r="BW1379" s="7" t="s">
        <v>9853</v>
      </c>
    </row>
    <row r="1380" spans="1:76" x14ac:dyDescent="0.25">
      <c r="A1380" s="158" t="s">
        <v>95</v>
      </c>
      <c r="B1380" s="158" t="s">
        <v>2105</v>
      </c>
      <c r="C1380" s="112">
        <v>31</v>
      </c>
      <c r="D1380" s="112">
        <v>31</v>
      </c>
      <c r="E1380" s="112">
        <v>0</v>
      </c>
      <c r="F1380" s="112">
        <v>4</v>
      </c>
      <c r="G1380" s="112">
        <v>0</v>
      </c>
      <c r="H1380" s="112">
        <v>4</v>
      </c>
      <c r="I1380" s="112">
        <v>23</v>
      </c>
      <c r="J1380" s="112">
        <v>0</v>
      </c>
      <c r="K1380" s="112">
        <v>0</v>
      </c>
      <c r="L1380" s="175">
        <f t="shared" si="210"/>
        <v>31</v>
      </c>
      <c r="S1380" s="88" t="s">
        <v>8761</v>
      </c>
      <c r="T1380" s="89">
        <v>23</v>
      </c>
      <c r="U1380" s="89">
        <v>53</v>
      </c>
      <c r="V1380" s="89">
        <v>0</v>
      </c>
      <c r="W1380" s="89">
        <v>115</v>
      </c>
      <c r="X1380" s="89">
        <v>341</v>
      </c>
      <c r="Y1380" s="89">
        <v>9</v>
      </c>
      <c r="Z1380" s="11">
        <f t="shared" si="211"/>
        <v>541</v>
      </c>
      <c r="AO1380" s="7" t="s">
        <v>9854</v>
      </c>
      <c r="AP1380" s="79">
        <v>0</v>
      </c>
      <c r="AQ1380" s="79">
        <v>0</v>
      </c>
      <c r="AR1380" s="79">
        <v>0</v>
      </c>
      <c r="AS1380" s="79">
        <v>0</v>
      </c>
      <c r="AT1380" s="79">
        <v>0</v>
      </c>
      <c r="AU1380" s="79">
        <v>0</v>
      </c>
      <c r="AV1380" s="79">
        <v>0</v>
      </c>
      <c r="AW1380" s="127">
        <v>0</v>
      </c>
      <c r="AX1380" s="127">
        <v>0</v>
      </c>
      <c r="AY1380" s="79">
        <v>0</v>
      </c>
      <c r="AZ1380" s="79">
        <v>0</v>
      </c>
      <c r="BA1380" s="79">
        <v>1</v>
      </c>
      <c r="BB1380" s="79">
        <v>0</v>
      </c>
      <c r="BC1380" s="79">
        <v>0</v>
      </c>
      <c r="BD1380" s="79">
        <v>0</v>
      </c>
      <c r="BE1380" s="79">
        <v>0</v>
      </c>
      <c r="BF1380" s="79">
        <v>0</v>
      </c>
      <c r="BG1380" s="79">
        <v>0</v>
      </c>
      <c r="BH1380" s="79">
        <v>0</v>
      </c>
      <c r="BI1380" s="79">
        <v>0</v>
      </c>
      <c r="BJ1380" s="79">
        <v>0</v>
      </c>
      <c r="BK1380" s="79">
        <v>0</v>
      </c>
      <c r="BL1380" s="79">
        <v>0</v>
      </c>
      <c r="BM1380" s="79">
        <v>0</v>
      </c>
      <c r="BN1380" s="79">
        <v>0</v>
      </c>
      <c r="BO1380" s="79">
        <v>0</v>
      </c>
      <c r="BP1380" s="79">
        <v>0</v>
      </c>
      <c r="BQ1380" s="9">
        <v>0</v>
      </c>
      <c r="BR1380" s="9">
        <v>0</v>
      </c>
      <c r="BS1380" s="9">
        <v>0</v>
      </c>
      <c r="BT1380" s="9">
        <v>0</v>
      </c>
      <c r="BU1380" s="9">
        <v>0</v>
      </c>
      <c r="BV1380" s="9">
        <v>0</v>
      </c>
      <c r="BW1380" s="7" t="s">
        <v>9854</v>
      </c>
    </row>
    <row r="1381" spans="1:76" x14ac:dyDescent="0.25">
      <c r="A1381" s="158" t="s">
        <v>95</v>
      </c>
      <c r="B1381" s="158" t="s">
        <v>7432</v>
      </c>
      <c r="C1381" s="112">
        <v>6</v>
      </c>
      <c r="D1381" s="112">
        <v>6</v>
      </c>
      <c r="E1381" s="112">
        <v>0</v>
      </c>
      <c r="F1381" s="112">
        <v>1</v>
      </c>
      <c r="G1381" s="112">
        <v>0</v>
      </c>
      <c r="H1381" s="112">
        <v>0</v>
      </c>
      <c r="I1381" s="112">
        <v>5</v>
      </c>
      <c r="J1381" s="112">
        <v>0</v>
      </c>
      <c r="K1381" s="112">
        <v>0</v>
      </c>
      <c r="L1381" s="175">
        <f t="shared" si="210"/>
        <v>6</v>
      </c>
      <c r="S1381" s="11" t="s">
        <v>8762</v>
      </c>
      <c r="T1381" s="16">
        <v>61</v>
      </c>
      <c r="U1381" s="16">
        <v>143</v>
      </c>
      <c r="V1381" s="16">
        <v>46</v>
      </c>
      <c r="W1381" s="16">
        <v>189</v>
      </c>
      <c r="X1381" s="16">
        <v>415</v>
      </c>
      <c r="Y1381" s="16">
        <v>20</v>
      </c>
      <c r="Z1381" s="11">
        <f t="shared" si="211"/>
        <v>874</v>
      </c>
      <c r="AO1381" s="7" t="s">
        <v>9855</v>
      </c>
      <c r="AP1381" s="79">
        <v>0</v>
      </c>
      <c r="AQ1381" s="79">
        <v>0</v>
      </c>
      <c r="AR1381" s="79">
        <v>0</v>
      </c>
      <c r="AS1381" s="79">
        <v>0</v>
      </c>
      <c r="AT1381" s="79">
        <v>0</v>
      </c>
      <c r="AU1381" s="79">
        <v>0</v>
      </c>
      <c r="AV1381" s="79">
        <v>0</v>
      </c>
      <c r="AW1381" s="127">
        <v>0</v>
      </c>
      <c r="AX1381" s="127">
        <v>0</v>
      </c>
      <c r="AY1381" s="79">
        <v>0</v>
      </c>
      <c r="AZ1381" s="79">
        <v>0</v>
      </c>
      <c r="BA1381" s="79">
        <v>1</v>
      </c>
      <c r="BB1381" s="79">
        <v>0</v>
      </c>
      <c r="BC1381" s="79">
        <v>0</v>
      </c>
      <c r="BD1381" s="79">
        <v>0</v>
      </c>
      <c r="BE1381" s="79">
        <v>0</v>
      </c>
      <c r="BF1381" s="79">
        <v>0</v>
      </c>
      <c r="BG1381" s="79">
        <v>0</v>
      </c>
      <c r="BH1381" s="79">
        <v>0</v>
      </c>
      <c r="BI1381" s="79">
        <v>0</v>
      </c>
      <c r="BJ1381" s="79">
        <v>0</v>
      </c>
      <c r="BK1381" s="79">
        <v>0</v>
      </c>
      <c r="BL1381" s="79">
        <v>0</v>
      </c>
      <c r="BM1381" s="79">
        <v>0</v>
      </c>
      <c r="BN1381" s="79">
        <v>0</v>
      </c>
      <c r="BO1381" s="79">
        <v>0</v>
      </c>
      <c r="BP1381" s="79">
        <v>0</v>
      </c>
      <c r="BQ1381" s="9">
        <v>0</v>
      </c>
      <c r="BR1381" s="9">
        <v>0</v>
      </c>
      <c r="BS1381" s="9">
        <v>0</v>
      </c>
      <c r="BT1381" s="9">
        <v>0</v>
      </c>
      <c r="BU1381" s="9">
        <v>0</v>
      </c>
      <c r="BV1381" s="9">
        <v>0</v>
      </c>
      <c r="BW1381" s="7" t="s">
        <v>9855</v>
      </c>
    </row>
    <row r="1382" spans="1:76" x14ac:dyDescent="0.25">
      <c r="A1382" s="158" t="s">
        <v>95</v>
      </c>
      <c r="B1382" s="158" t="s">
        <v>1728</v>
      </c>
      <c r="C1382" s="112">
        <v>496</v>
      </c>
      <c r="D1382" s="112">
        <v>494</v>
      </c>
      <c r="E1382" s="112">
        <v>23</v>
      </c>
      <c r="F1382" s="112">
        <v>45</v>
      </c>
      <c r="G1382" s="112">
        <v>0</v>
      </c>
      <c r="H1382" s="112">
        <v>104</v>
      </c>
      <c r="I1382" s="112">
        <v>313</v>
      </c>
      <c r="J1382" s="112">
        <v>9</v>
      </c>
      <c r="K1382" s="112">
        <v>0</v>
      </c>
      <c r="L1382" s="175">
        <f t="shared" si="210"/>
        <v>494</v>
      </c>
      <c r="M1382" s="7">
        <v>541</v>
      </c>
      <c r="T1382" s="7">
        <f t="shared" ref="T1382:Y1382" si="212">SUM(T1375:T1381)</f>
        <v>104</v>
      </c>
      <c r="U1382" s="7">
        <f t="shared" si="212"/>
        <v>199</v>
      </c>
      <c r="V1382" s="7">
        <f t="shared" si="212"/>
        <v>46</v>
      </c>
      <c r="W1382" s="7">
        <f t="shared" si="212"/>
        <v>317</v>
      </c>
      <c r="X1382" s="7">
        <f t="shared" si="212"/>
        <v>780</v>
      </c>
      <c r="Y1382" s="7">
        <f t="shared" si="212"/>
        <v>29</v>
      </c>
      <c r="Z1382" s="11">
        <f t="shared" si="211"/>
        <v>1475</v>
      </c>
      <c r="AO1382" s="7" t="s">
        <v>9861</v>
      </c>
      <c r="AP1382" s="79">
        <v>364</v>
      </c>
      <c r="AQ1382" s="79">
        <v>349</v>
      </c>
      <c r="AR1382" s="79">
        <v>510</v>
      </c>
      <c r="AS1382" s="79">
        <v>535</v>
      </c>
      <c r="AT1382" s="171">
        <v>579</v>
      </c>
      <c r="AU1382" s="79">
        <v>91</v>
      </c>
      <c r="AV1382" s="79">
        <v>181</v>
      </c>
      <c r="AW1382" s="127">
        <v>166</v>
      </c>
      <c r="AX1382" s="127">
        <v>123</v>
      </c>
      <c r="AY1382" s="79">
        <v>6</v>
      </c>
      <c r="AZ1382" s="79">
        <v>0</v>
      </c>
      <c r="BA1382" s="79">
        <v>1</v>
      </c>
      <c r="BB1382" s="79">
        <v>0</v>
      </c>
      <c r="BC1382" s="79">
        <v>0</v>
      </c>
      <c r="BD1382" s="129">
        <v>0</v>
      </c>
      <c r="BE1382" s="79">
        <v>0</v>
      </c>
      <c r="BF1382" s="79">
        <v>0</v>
      </c>
      <c r="BG1382" s="79">
        <v>0</v>
      </c>
      <c r="BH1382" s="79">
        <v>0</v>
      </c>
      <c r="BI1382" s="79">
        <v>0</v>
      </c>
      <c r="BJ1382" s="79">
        <v>0</v>
      </c>
      <c r="BK1382" s="79">
        <v>0</v>
      </c>
      <c r="BL1382" s="79">
        <v>0</v>
      </c>
      <c r="BM1382" s="79">
        <v>0</v>
      </c>
      <c r="BN1382" s="79">
        <v>0</v>
      </c>
      <c r="BO1382" s="79">
        <v>1</v>
      </c>
      <c r="BP1382" s="79">
        <v>0</v>
      </c>
      <c r="BQ1382" s="9">
        <v>0</v>
      </c>
      <c r="BR1382" s="9">
        <v>0</v>
      </c>
      <c r="BS1382" s="9">
        <v>0</v>
      </c>
      <c r="BT1382" s="9">
        <v>0</v>
      </c>
      <c r="BU1382" s="9">
        <v>0</v>
      </c>
      <c r="BV1382" s="9">
        <v>0</v>
      </c>
      <c r="BW1382" s="7" t="s">
        <v>9861</v>
      </c>
    </row>
    <row r="1383" spans="1:76" x14ac:dyDescent="0.25">
      <c r="A1383" s="160" t="s">
        <v>2145</v>
      </c>
      <c r="B1383" s="160" t="s">
        <v>6281</v>
      </c>
      <c r="C1383" s="113">
        <v>165</v>
      </c>
      <c r="D1383" s="113">
        <v>165</v>
      </c>
      <c r="E1383" s="113">
        <v>21</v>
      </c>
      <c r="F1383" s="113">
        <v>47</v>
      </c>
      <c r="G1383" s="113">
        <v>0</v>
      </c>
      <c r="H1383" s="113">
        <v>93</v>
      </c>
      <c r="I1383" s="113">
        <v>0</v>
      </c>
      <c r="J1383" s="113">
        <v>5</v>
      </c>
      <c r="K1383" s="113">
        <v>0</v>
      </c>
      <c r="L1383" s="159">
        <f t="shared" si="210"/>
        <v>166</v>
      </c>
      <c r="AO1383" s="7" t="s">
        <v>9865</v>
      </c>
      <c r="AP1383" s="79">
        <v>0</v>
      </c>
      <c r="AQ1383" s="79">
        <v>0</v>
      </c>
      <c r="AR1383" s="79">
        <v>0</v>
      </c>
      <c r="AS1383" s="79">
        <v>0</v>
      </c>
      <c r="AT1383" s="79">
        <v>0</v>
      </c>
      <c r="AU1383" s="79">
        <v>415</v>
      </c>
      <c r="AV1383" s="79">
        <v>435</v>
      </c>
      <c r="AW1383" s="127">
        <v>345</v>
      </c>
      <c r="AX1383" s="127">
        <v>433</v>
      </c>
      <c r="AY1383" s="79">
        <v>457</v>
      </c>
      <c r="AZ1383" s="171">
        <v>568</v>
      </c>
      <c r="BA1383" s="79">
        <v>453</v>
      </c>
      <c r="BB1383" s="79">
        <v>391</v>
      </c>
      <c r="BC1383" s="79">
        <v>236</v>
      </c>
      <c r="BD1383" s="79">
        <v>35</v>
      </c>
      <c r="BE1383" s="79">
        <v>44</v>
      </c>
      <c r="BF1383" s="79">
        <v>12</v>
      </c>
      <c r="BG1383" s="9">
        <v>15</v>
      </c>
      <c r="BH1383" s="9">
        <v>11</v>
      </c>
      <c r="BI1383" s="9">
        <v>1</v>
      </c>
      <c r="BJ1383" s="129">
        <v>0</v>
      </c>
      <c r="BK1383" s="98">
        <v>0</v>
      </c>
      <c r="BL1383" s="79">
        <v>0</v>
      </c>
      <c r="BM1383" s="79">
        <v>0</v>
      </c>
      <c r="BN1383" s="79">
        <v>0</v>
      </c>
      <c r="BO1383" s="79">
        <v>1</v>
      </c>
      <c r="BP1383" s="79">
        <v>0</v>
      </c>
      <c r="BQ1383" s="9">
        <v>0</v>
      </c>
      <c r="BR1383" s="9">
        <v>0</v>
      </c>
      <c r="BS1383" s="9">
        <v>0</v>
      </c>
      <c r="BT1383" s="9">
        <v>0</v>
      </c>
      <c r="BU1383" s="9">
        <v>0</v>
      </c>
      <c r="BV1383" s="9">
        <v>0</v>
      </c>
      <c r="BW1383" s="7" t="s">
        <v>9865</v>
      </c>
      <c r="BX1383" s="7" t="s">
        <v>9978</v>
      </c>
    </row>
    <row r="1384" spans="1:76" x14ac:dyDescent="0.25">
      <c r="A1384" s="160" t="s">
        <v>2145</v>
      </c>
      <c r="B1384" s="160" t="s">
        <v>2105</v>
      </c>
      <c r="C1384" s="113">
        <v>236</v>
      </c>
      <c r="D1384" s="113">
        <v>220</v>
      </c>
      <c r="E1384" s="113">
        <v>28</v>
      </c>
      <c r="F1384" s="113">
        <v>68</v>
      </c>
      <c r="G1384" s="113">
        <v>42</v>
      </c>
      <c r="H1384" s="113">
        <v>68</v>
      </c>
      <c r="I1384" s="113">
        <v>0</v>
      </c>
      <c r="J1384" s="113">
        <v>14</v>
      </c>
      <c r="K1384" s="113">
        <v>0</v>
      </c>
      <c r="L1384" s="159">
        <f t="shared" si="210"/>
        <v>220</v>
      </c>
      <c r="S1384" s="11" t="s">
        <v>9786</v>
      </c>
      <c r="T1384" s="11" t="s">
        <v>195</v>
      </c>
      <c r="U1384" s="11" t="s">
        <v>140</v>
      </c>
      <c r="V1384" s="11" t="s">
        <v>157</v>
      </c>
      <c r="W1384" s="11" t="s">
        <v>89</v>
      </c>
      <c r="X1384" s="11" t="s">
        <v>343</v>
      </c>
      <c r="Y1384" s="11" t="s">
        <v>8745</v>
      </c>
      <c r="Z1384" s="11" t="s">
        <v>8746</v>
      </c>
      <c r="AO1384" s="7" t="s">
        <v>9868</v>
      </c>
      <c r="AP1384" s="79">
        <v>0</v>
      </c>
      <c r="AQ1384" s="79">
        <v>0</v>
      </c>
      <c r="AR1384" s="79">
        <v>0</v>
      </c>
      <c r="AS1384" s="79">
        <v>0</v>
      </c>
      <c r="AT1384" s="79">
        <v>0</v>
      </c>
      <c r="AU1384" s="79">
        <v>0</v>
      </c>
      <c r="AV1384" s="79">
        <v>0</v>
      </c>
      <c r="AW1384" s="79">
        <v>0</v>
      </c>
      <c r="AX1384" s="79">
        <v>0</v>
      </c>
      <c r="AY1384" s="79">
        <v>2</v>
      </c>
      <c r="AZ1384" s="79">
        <v>10</v>
      </c>
      <c r="BA1384" s="79">
        <v>51</v>
      </c>
      <c r="BB1384" s="79">
        <v>115</v>
      </c>
      <c r="BC1384" s="79">
        <v>428</v>
      </c>
      <c r="BD1384" s="171">
        <v>525</v>
      </c>
      <c r="BE1384" s="79">
        <v>467</v>
      </c>
      <c r="BF1384" s="79">
        <v>379</v>
      </c>
      <c r="BG1384" s="9">
        <v>320</v>
      </c>
      <c r="BH1384" s="9">
        <v>115</v>
      </c>
      <c r="BI1384" s="79">
        <v>91</v>
      </c>
      <c r="BJ1384" s="79">
        <v>54</v>
      </c>
      <c r="BK1384" s="98">
        <v>62</v>
      </c>
      <c r="BL1384" s="79">
        <v>37</v>
      </c>
      <c r="BM1384" s="79">
        <v>45</v>
      </c>
      <c r="BN1384" s="79">
        <v>34</v>
      </c>
      <c r="BO1384" s="79">
        <v>33</v>
      </c>
      <c r="BP1384" s="79">
        <v>0</v>
      </c>
      <c r="BQ1384" s="9">
        <v>7</v>
      </c>
      <c r="BR1384" s="172">
        <v>0</v>
      </c>
      <c r="BS1384" s="9">
        <v>0</v>
      </c>
      <c r="BT1384" s="9">
        <v>0</v>
      </c>
      <c r="BU1384" s="9">
        <v>0</v>
      </c>
      <c r="BV1384" s="9">
        <v>0</v>
      </c>
      <c r="BW1384" s="7" t="s">
        <v>9868</v>
      </c>
      <c r="BX1384" s="7" t="s">
        <v>9884</v>
      </c>
    </row>
    <row r="1385" spans="1:76" x14ac:dyDescent="0.25">
      <c r="A1385" s="160" t="s">
        <v>2145</v>
      </c>
      <c r="B1385" s="160" t="s">
        <v>8472</v>
      </c>
      <c r="C1385" s="113">
        <v>6</v>
      </c>
      <c r="D1385" s="113">
        <v>6</v>
      </c>
      <c r="E1385" s="113">
        <v>0</v>
      </c>
      <c r="F1385" s="113">
        <v>3</v>
      </c>
      <c r="G1385" s="113">
        <v>2</v>
      </c>
      <c r="H1385" s="113">
        <v>0</v>
      </c>
      <c r="I1385" s="113">
        <v>0</v>
      </c>
      <c r="J1385" s="113">
        <v>1</v>
      </c>
      <c r="K1385" s="113">
        <v>0</v>
      </c>
      <c r="L1385" s="159">
        <f t="shared" si="210"/>
        <v>6</v>
      </c>
      <c r="S1385" s="11" t="s">
        <v>8756</v>
      </c>
      <c r="T1385" s="16">
        <v>0</v>
      </c>
      <c r="U1385" s="16">
        <v>0</v>
      </c>
      <c r="V1385" s="16">
        <v>0</v>
      </c>
      <c r="W1385" s="16">
        <v>0</v>
      </c>
      <c r="X1385" s="16">
        <v>0</v>
      </c>
      <c r="Y1385" s="16">
        <v>0</v>
      </c>
      <c r="Z1385" s="11">
        <f t="shared" ref="Z1385:Z1392" si="213">SUM(T1385:Y1385)</f>
        <v>0</v>
      </c>
      <c r="AO1385" s="7" t="s">
        <v>9902</v>
      </c>
      <c r="AP1385" s="79">
        <v>3</v>
      </c>
      <c r="AQ1385" s="79">
        <v>0</v>
      </c>
      <c r="AR1385" s="79">
        <v>1</v>
      </c>
      <c r="AS1385" s="79">
        <v>1</v>
      </c>
      <c r="AT1385" s="79">
        <v>1</v>
      </c>
      <c r="AU1385" s="79">
        <v>0</v>
      </c>
      <c r="AV1385" s="79">
        <v>0</v>
      </c>
      <c r="AW1385" s="127">
        <v>0</v>
      </c>
      <c r="AX1385" s="127">
        <v>0</v>
      </c>
      <c r="AY1385" s="79">
        <v>1</v>
      </c>
      <c r="AZ1385" s="79">
        <v>2</v>
      </c>
      <c r="BA1385" s="79">
        <v>1</v>
      </c>
      <c r="BB1385" s="79">
        <v>1</v>
      </c>
      <c r="BC1385" s="79">
        <v>0</v>
      </c>
      <c r="BD1385" s="79">
        <v>0</v>
      </c>
      <c r="BE1385" s="79">
        <v>1</v>
      </c>
      <c r="BF1385" s="79">
        <v>0</v>
      </c>
      <c r="BG1385" s="79">
        <v>0</v>
      </c>
      <c r="BH1385" s="79">
        <v>0</v>
      </c>
      <c r="BI1385" s="79">
        <v>1</v>
      </c>
      <c r="BJ1385" s="79">
        <v>1</v>
      </c>
      <c r="BK1385" s="79">
        <v>0</v>
      </c>
      <c r="BL1385" s="79">
        <v>0</v>
      </c>
      <c r="BM1385" s="79">
        <v>0</v>
      </c>
      <c r="BN1385" s="79">
        <v>0</v>
      </c>
      <c r="BO1385" s="79">
        <v>0</v>
      </c>
      <c r="BP1385" s="79">
        <v>0</v>
      </c>
      <c r="BQ1385" s="9">
        <v>0</v>
      </c>
      <c r="BR1385" s="9">
        <v>0</v>
      </c>
      <c r="BS1385" s="9">
        <v>0</v>
      </c>
      <c r="BT1385" s="9">
        <v>0</v>
      </c>
      <c r="BU1385" s="9">
        <v>0</v>
      </c>
      <c r="BV1385" s="9">
        <v>0</v>
      </c>
      <c r="BW1385" s="7" t="s">
        <v>9902</v>
      </c>
    </row>
    <row r="1386" spans="1:76" x14ac:dyDescent="0.25">
      <c r="A1386" s="160" t="s">
        <v>2145</v>
      </c>
      <c r="B1386" s="160" t="s">
        <v>7432</v>
      </c>
      <c r="C1386" s="113">
        <v>1</v>
      </c>
      <c r="D1386" s="113">
        <v>1</v>
      </c>
      <c r="E1386" s="113">
        <v>0</v>
      </c>
      <c r="F1386" s="113">
        <v>0</v>
      </c>
      <c r="G1386" s="113">
        <v>0</v>
      </c>
      <c r="H1386" s="113">
        <v>1</v>
      </c>
      <c r="I1386" s="113">
        <v>0</v>
      </c>
      <c r="J1386" s="113">
        <v>0</v>
      </c>
      <c r="K1386" s="113">
        <v>0</v>
      </c>
      <c r="L1386" s="159">
        <f t="shared" si="210"/>
        <v>1</v>
      </c>
      <c r="S1386" s="88" t="s">
        <v>8757</v>
      </c>
      <c r="T1386" s="89">
        <v>0</v>
      </c>
      <c r="U1386" s="89">
        <v>0</v>
      </c>
      <c r="V1386" s="89">
        <v>0</v>
      </c>
      <c r="W1386" s="90">
        <v>0</v>
      </c>
      <c r="X1386" s="89">
        <v>0</v>
      </c>
      <c r="Y1386" s="89">
        <v>0</v>
      </c>
      <c r="Z1386" s="11">
        <f t="shared" si="213"/>
        <v>0</v>
      </c>
      <c r="AO1386" s="7" t="s">
        <v>9903</v>
      </c>
      <c r="AP1386" s="79">
        <v>3</v>
      </c>
      <c r="AQ1386" s="79">
        <v>3</v>
      </c>
      <c r="AR1386" s="79">
        <v>1</v>
      </c>
      <c r="AS1386" s="79">
        <v>1</v>
      </c>
      <c r="AT1386" s="79">
        <v>1</v>
      </c>
      <c r="AU1386" s="79">
        <v>0</v>
      </c>
      <c r="AV1386" s="79">
        <v>0</v>
      </c>
      <c r="AW1386" s="127">
        <v>0</v>
      </c>
      <c r="AX1386" s="127">
        <v>1</v>
      </c>
      <c r="AY1386" s="79">
        <v>1</v>
      </c>
      <c r="AZ1386" s="79">
        <v>0</v>
      </c>
      <c r="BA1386" s="79">
        <v>0</v>
      </c>
      <c r="BB1386" s="79">
        <v>1</v>
      </c>
      <c r="BC1386" s="79">
        <v>0</v>
      </c>
      <c r="BD1386" s="79">
        <v>0</v>
      </c>
      <c r="BE1386" s="79">
        <v>1</v>
      </c>
      <c r="BF1386" s="79">
        <v>0</v>
      </c>
      <c r="BG1386" s="79">
        <v>0</v>
      </c>
      <c r="BH1386" s="79">
        <v>0</v>
      </c>
      <c r="BI1386" s="79">
        <v>0</v>
      </c>
      <c r="BJ1386" s="79">
        <v>1</v>
      </c>
      <c r="BK1386" s="79">
        <v>0</v>
      </c>
      <c r="BL1386" s="79">
        <v>0</v>
      </c>
      <c r="BM1386" s="79">
        <v>0</v>
      </c>
      <c r="BN1386" s="79">
        <v>0</v>
      </c>
      <c r="BO1386" s="79">
        <v>0</v>
      </c>
      <c r="BP1386" s="79">
        <v>0</v>
      </c>
      <c r="BQ1386" s="9">
        <v>0</v>
      </c>
      <c r="BR1386" s="9">
        <v>0</v>
      </c>
      <c r="BS1386" s="9">
        <v>0</v>
      </c>
      <c r="BT1386" s="9">
        <v>0</v>
      </c>
      <c r="BU1386" s="9">
        <v>0</v>
      </c>
      <c r="BV1386" s="9">
        <v>0</v>
      </c>
      <c r="BW1386" s="7" t="s">
        <v>9903</v>
      </c>
    </row>
    <row r="1387" spans="1:76" x14ac:dyDescent="0.25">
      <c r="A1387" s="160" t="s">
        <v>2145</v>
      </c>
      <c r="B1387" s="160" t="s">
        <v>1728</v>
      </c>
      <c r="C1387" s="113">
        <v>484</v>
      </c>
      <c r="D1387" s="113">
        <v>483</v>
      </c>
      <c r="E1387" s="113">
        <v>12</v>
      </c>
      <c r="F1387" s="113">
        <v>25</v>
      </c>
      <c r="G1387" s="113">
        <v>2</v>
      </c>
      <c r="H1387" s="113">
        <v>27</v>
      </c>
      <c r="I1387" s="113">
        <v>415</v>
      </c>
      <c r="J1387" s="113">
        <v>0</v>
      </c>
      <c r="K1387" s="113">
        <v>1</v>
      </c>
      <c r="L1387" s="159">
        <f t="shared" si="210"/>
        <v>482</v>
      </c>
      <c r="M1387" s="7">
        <v>875</v>
      </c>
      <c r="S1387" s="11" t="s">
        <v>8758</v>
      </c>
      <c r="T1387" s="110">
        <v>0</v>
      </c>
      <c r="U1387" s="110">
        <v>0</v>
      </c>
      <c r="V1387" s="110">
        <v>0</v>
      </c>
      <c r="W1387" s="110">
        <v>0</v>
      </c>
      <c r="X1387" s="110">
        <v>0</v>
      </c>
      <c r="Y1387" s="110">
        <v>0</v>
      </c>
      <c r="Z1387" s="11">
        <f t="shared" si="213"/>
        <v>0</v>
      </c>
      <c r="AO1387" s="7" t="s">
        <v>9904</v>
      </c>
      <c r="AP1387" s="79">
        <v>10</v>
      </c>
      <c r="AQ1387" s="79">
        <v>3</v>
      </c>
      <c r="AR1387" s="79">
        <v>5</v>
      </c>
      <c r="AS1387" s="79">
        <v>3</v>
      </c>
      <c r="AT1387" s="79">
        <v>2</v>
      </c>
      <c r="AU1387" s="79">
        <v>0</v>
      </c>
      <c r="AV1387" s="79">
        <v>0</v>
      </c>
      <c r="AW1387" s="127">
        <v>0</v>
      </c>
      <c r="AX1387" s="127">
        <v>1</v>
      </c>
      <c r="AY1387" s="79">
        <v>1</v>
      </c>
      <c r="AZ1387" s="79">
        <v>0</v>
      </c>
      <c r="BA1387" s="79">
        <v>0</v>
      </c>
      <c r="BB1387" s="79">
        <v>1</v>
      </c>
      <c r="BC1387" s="79">
        <v>0</v>
      </c>
      <c r="BD1387" s="79">
        <v>0</v>
      </c>
      <c r="BE1387" s="79">
        <v>1</v>
      </c>
      <c r="BF1387" s="79">
        <v>0</v>
      </c>
      <c r="BG1387" s="79">
        <v>0</v>
      </c>
      <c r="BH1387" s="79">
        <v>0</v>
      </c>
      <c r="BI1387" s="79">
        <v>0</v>
      </c>
      <c r="BJ1387" s="79">
        <v>1</v>
      </c>
      <c r="BK1387" s="79">
        <v>0</v>
      </c>
      <c r="BL1387" s="79">
        <v>0</v>
      </c>
      <c r="BM1387" s="79">
        <v>0</v>
      </c>
      <c r="BN1387" s="79">
        <v>0</v>
      </c>
      <c r="BO1387" s="79">
        <v>0</v>
      </c>
      <c r="BP1387" s="79">
        <v>0</v>
      </c>
      <c r="BQ1387" s="9">
        <v>0</v>
      </c>
      <c r="BR1387" s="9">
        <v>0</v>
      </c>
      <c r="BS1387" s="9">
        <v>0</v>
      </c>
      <c r="BT1387" s="9">
        <v>0</v>
      </c>
      <c r="BU1387" s="9">
        <v>0</v>
      </c>
      <c r="BV1387" s="9">
        <v>0</v>
      </c>
      <c r="BW1387" s="7" t="s">
        <v>9904</v>
      </c>
    </row>
    <row r="1388" spans="1:76" x14ac:dyDescent="0.25">
      <c r="A1388" s="100" t="s">
        <v>9787</v>
      </c>
      <c r="B1388" s="161"/>
      <c r="C1388" s="161">
        <f t="shared" ref="C1388:K1388" si="214">SUM(C1374:C1387)</f>
        <v>1495</v>
      </c>
      <c r="D1388" s="161">
        <f t="shared" si="214"/>
        <v>1476</v>
      </c>
      <c r="E1388" s="161">
        <f t="shared" si="214"/>
        <v>104</v>
      </c>
      <c r="F1388" s="161">
        <f t="shared" si="214"/>
        <v>199</v>
      </c>
      <c r="G1388" s="161">
        <f t="shared" si="214"/>
        <v>46</v>
      </c>
      <c r="H1388" s="161">
        <f t="shared" si="214"/>
        <v>317</v>
      </c>
      <c r="I1388" s="161">
        <f t="shared" si="214"/>
        <v>780</v>
      </c>
      <c r="J1388" s="161">
        <f t="shared" si="214"/>
        <v>29</v>
      </c>
      <c r="K1388" s="161">
        <f t="shared" si="214"/>
        <v>1</v>
      </c>
      <c r="L1388" s="176">
        <f t="shared" si="210"/>
        <v>1476</v>
      </c>
      <c r="M1388" s="7">
        <f>SUM(M1374:M1387)</f>
        <v>1476</v>
      </c>
      <c r="S1388" s="88" t="s">
        <v>8759</v>
      </c>
      <c r="T1388" s="111">
        <v>0</v>
      </c>
      <c r="U1388" s="111">
        <v>0</v>
      </c>
      <c r="V1388" s="111">
        <v>0</v>
      </c>
      <c r="W1388" s="111">
        <v>0</v>
      </c>
      <c r="X1388" s="111">
        <v>0</v>
      </c>
      <c r="Y1388" s="111">
        <v>0</v>
      </c>
      <c r="Z1388" s="11">
        <f t="shared" si="213"/>
        <v>0</v>
      </c>
      <c r="AO1388" s="7" t="s">
        <v>9905</v>
      </c>
      <c r="AP1388" s="79">
        <v>51</v>
      </c>
      <c r="AQ1388" s="79">
        <v>46</v>
      </c>
      <c r="AR1388" s="79">
        <v>37</v>
      </c>
      <c r="AS1388" s="79">
        <v>28</v>
      </c>
      <c r="AT1388" s="79">
        <v>23</v>
      </c>
      <c r="AU1388" s="79">
        <v>12</v>
      </c>
      <c r="AV1388" s="79">
        <v>18</v>
      </c>
      <c r="AW1388" s="127">
        <v>8</v>
      </c>
      <c r="AX1388" s="127">
        <v>10</v>
      </c>
      <c r="AY1388" s="79">
        <v>4</v>
      </c>
      <c r="AZ1388" s="79">
        <v>1</v>
      </c>
      <c r="BA1388" s="79">
        <v>5</v>
      </c>
      <c r="BB1388" s="79">
        <v>3</v>
      </c>
      <c r="BC1388" s="79">
        <v>0</v>
      </c>
      <c r="BD1388" s="79">
        <v>0</v>
      </c>
      <c r="BE1388" s="79">
        <v>2</v>
      </c>
      <c r="BF1388" s="79">
        <v>0</v>
      </c>
      <c r="BG1388" s="79">
        <v>0</v>
      </c>
      <c r="BH1388" s="79">
        <v>0</v>
      </c>
      <c r="BI1388" s="79">
        <v>4</v>
      </c>
      <c r="BJ1388" s="79">
        <v>1</v>
      </c>
      <c r="BK1388" s="79">
        <v>1</v>
      </c>
      <c r="BL1388" s="79">
        <v>0</v>
      </c>
      <c r="BM1388" s="79">
        <v>0</v>
      </c>
      <c r="BN1388" s="79">
        <v>0</v>
      </c>
      <c r="BO1388" s="79">
        <v>0</v>
      </c>
      <c r="BP1388" s="79">
        <v>0</v>
      </c>
      <c r="BQ1388" s="9">
        <v>0</v>
      </c>
      <c r="BR1388" s="9">
        <v>0</v>
      </c>
      <c r="BS1388" s="9">
        <v>0</v>
      </c>
      <c r="BT1388" s="9">
        <v>0</v>
      </c>
      <c r="BU1388" s="9">
        <v>0</v>
      </c>
      <c r="BV1388" s="9">
        <v>0</v>
      </c>
      <c r="BW1388" s="7" t="s">
        <v>9905</v>
      </c>
    </row>
    <row r="1389" spans="1:76" ht="39.75" customHeight="1" x14ac:dyDescent="0.25">
      <c r="I1389" s="173" t="s">
        <v>9950</v>
      </c>
      <c r="S1389" s="94" t="s">
        <v>8760</v>
      </c>
      <c r="T1389" s="95">
        <v>1</v>
      </c>
      <c r="U1389" s="95">
        <v>0</v>
      </c>
      <c r="V1389" s="95">
        <v>0</v>
      </c>
      <c r="W1389" s="95">
        <v>2</v>
      </c>
      <c r="X1389" s="95">
        <v>0</v>
      </c>
      <c r="Y1389" s="95">
        <v>0</v>
      </c>
      <c r="Z1389" s="94">
        <f t="shared" si="213"/>
        <v>3</v>
      </c>
      <c r="AO1389" s="7" t="s">
        <v>9982</v>
      </c>
      <c r="AP1389" s="171">
        <v>713</v>
      </c>
      <c r="AQ1389" s="79">
        <v>352</v>
      </c>
      <c r="AR1389" s="79">
        <v>266</v>
      </c>
      <c r="AS1389" s="79">
        <v>249</v>
      </c>
      <c r="AT1389" s="79">
        <v>156</v>
      </c>
      <c r="AU1389" s="79">
        <v>84</v>
      </c>
      <c r="AV1389" s="79">
        <v>62</v>
      </c>
      <c r="AW1389" s="127">
        <v>82</v>
      </c>
      <c r="AX1389" s="127">
        <v>42</v>
      </c>
      <c r="AY1389" s="79">
        <v>52</v>
      </c>
      <c r="AZ1389" s="79">
        <v>37</v>
      </c>
      <c r="BA1389" s="79">
        <v>17</v>
      </c>
      <c r="BB1389" s="79">
        <v>19</v>
      </c>
      <c r="BC1389" s="79">
        <v>37</v>
      </c>
      <c r="BD1389" s="79">
        <v>13</v>
      </c>
      <c r="BE1389" s="79">
        <v>19</v>
      </c>
      <c r="BF1389" s="79">
        <v>16</v>
      </c>
      <c r="BG1389" s="9">
        <v>11</v>
      </c>
      <c r="BH1389" s="79">
        <v>3</v>
      </c>
      <c r="BI1389" s="79">
        <v>6</v>
      </c>
      <c r="BJ1389" s="79">
        <v>2</v>
      </c>
      <c r="BK1389" s="79">
        <v>3</v>
      </c>
      <c r="BL1389" s="79">
        <v>5</v>
      </c>
      <c r="BM1389" s="129">
        <v>3</v>
      </c>
      <c r="BN1389" s="79">
        <v>0</v>
      </c>
      <c r="BO1389" s="79">
        <v>0</v>
      </c>
      <c r="BP1389" s="79">
        <v>0</v>
      </c>
      <c r="BQ1389" s="9">
        <v>1</v>
      </c>
      <c r="BR1389" s="9">
        <v>2</v>
      </c>
      <c r="BS1389" s="9">
        <v>1</v>
      </c>
      <c r="BT1389" s="9">
        <v>1</v>
      </c>
      <c r="BU1389" s="7">
        <v>1</v>
      </c>
      <c r="BV1389" s="20" t="s">
        <v>8493</v>
      </c>
      <c r="BW1389" s="7" t="s">
        <v>9982</v>
      </c>
      <c r="BX1389" s="7" t="s">
        <v>9913</v>
      </c>
    </row>
    <row r="1390" spans="1:76" x14ac:dyDescent="0.25">
      <c r="S1390" s="88" t="s">
        <v>8761</v>
      </c>
      <c r="T1390" s="112">
        <v>0</v>
      </c>
      <c r="U1390" s="112">
        <v>3</v>
      </c>
      <c r="V1390" s="112">
        <v>0</v>
      </c>
      <c r="W1390" s="112">
        <v>7</v>
      </c>
      <c r="X1390" s="112">
        <v>0</v>
      </c>
      <c r="Y1390" s="112">
        <v>0</v>
      </c>
      <c r="Z1390" s="11">
        <f t="shared" si="213"/>
        <v>10</v>
      </c>
      <c r="AO1390" s="7" t="s">
        <v>9983</v>
      </c>
      <c r="AP1390" s="79">
        <v>1</v>
      </c>
      <c r="AQ1390" s="79">
        <v>28</v>
      </c>
      <c r="AR1390" s="79">
        <v>72</v>
      </c>
      <c r="AS1390" s="79">
        <v>273</v>
      </c>
      <c r="AT1390" s="171">
        <v>355</v>
      </c>
      <c r="AU1390" s="79">
        <v>161</v>
      </c>
      <c r="AV1390" s="79">
        <v>145</v>
      </c>
      <c r="AW1390" s="127">
        <v>92</v>
      </c>
      <c r="AX1390" s="127">
        <v>72</v>
      </c>
      <c r="AY1390" s="79">
        <v>60</v>
      </c>
      <c r="AZ1390" s="79">
        <v>43</v>
      </c>
      <c r="BA1390" s="79">
        <v>40</v>
      </c>
      <c r="BB1390" s="79">
        <v>31</v>
      </c>
      <c r="BC1390" s="79">
        <v>39</v>
      </c>
      <c r="BD1390" s="79">
        <v>28</v>
      </c>
      <c r="BE1390" s="79">
        <v>32</v>
      </c>
      <c r="BF1390" s="79">
        <v>17</v>
      </c>
      <c r="BG1390" s="9">
        <v>29</v>
      </c>
      <c r="BH1390" s="79">
        <v>10</v>
      </c>
      <c r="BI1390" s="79">
        <v>15</v>
      </c>
      <c r="BJ1390" s="79">
        <v>6</v>
      </c>
      <c r="BK1390" s="79">
        <v>14</v>
      </c>
      <c r="BL1390" s="79">
        <v>7</v>
      </c>
      <c r="BM1390" s="129">
        <v>4</v>
      </c>
      <c r="BN1390" s="79">
        <v>1</v>
      </c>
      <c r="BO1390" s="79">
        <v>0</v>
      </c>
      <c r="BP1390" s="79">
        <v>0</v>
      </c>
      <c r="BQ1390" s="9">
        <v>5</v>
      </c>
      <c r="BR1390" s="9">
        <v>1</v>
      </c>
      <c r="BS1390" s="9">
        <v>1</v>
      </c>
      <c r="BT1390" s="9">
        <v>2</v>
      </c>
      <c r="BU1390" s="7">
        <v>3</v>
      </c>
      <c r="BV1390" s="20" t="s">
        <v>25</v>
      </c>
      <c r="BW1390" s="7" t="s">
        <v>9983</v>
      </c>
      <c r="BX1390" s="7" t="s">
        <v>9913</v>
      </c>
    </row>
    <row r="1391" spans="1:76" x14ac:dyDescent="0.25">
      <c r="S1391" s="11" t="s">
        <v>8762</v>
      </c>
      <c r="T1391" s="113">
        <v>21</v>
      </c>
      <c r="U1391" s="113">
        <v>47</v>
      </c>
      <c r="V1391" s="113">
        <v>0</v>
      </c>
      <c r="W1391" s="113">
        <v>92</v>
      </c>
      <c r="X1391" s="113">
        <v>0</v>
      </c>
      <c r="Y1391" s="113">
        <v>5</v>
      </c>
      <c r="Z1391" s="11">
        <f t="shared" si="213"/>
        <v>165</v>
      </c>
      <c r="AO1391" s="7" t="s">
        <v>9984</v>
      </c>
      <c r="AP1391" s="79">
        <v>0</v>
      </c>
      <c r="AQ1391" s="79">
        <v>0</v>
      </c>
      <c r="AR1391" s="79">
        <v>0</v>
      </c>
      <c r="AS1391" s="79">
        <v>0</v>
      </c>
      <c r="AT1391" s="79">
        <v>2</v>
      </c>
      <c r="AU1391" s="79">
        <v>15</v>
      </c>
      <c r="AV1391" s="79">
        <v>39</v>
      </c>
      <c r="AW1391" s="127">
        <v>174</v>
      </c>
      <c r="AX1391" s="127">
        <v>257</v>
      </c>
      <c r="AY1391" s="171">
        <v>409</v>
      </c>
      <c r="AZ1391" s="79">
        <v>233</v>
      </c>
      <c r="BA1391" s="79">
        <v>203</v>
      </c>
      <c r="BB1391" s="79">
        <v>114</v>
      </c>
      <c r="BC1391" s="79">
        <v>154</v>
      </c>
      <c r="BD1391" s="79">
        <v>112</v>
      </c>
      <c r="BE1391" s="79">
        <v>124</v>
      </c>
      <c r="BF1391" s="79">
        <v>60</v>
      </c>
      <c r="BG1391" s="9">
        <v>87</v>
      </c>
      <c r="BH1391" s="79">
        <v>39</v>
      </c>
      <c r="BI1391" s="79">
        <v>57</v>
      </c>
      <c r="BJ1391" s="79">
        <v>29</v>
      </c>
      <c r="BK1391" s="79">
        <v>50</v>
      </c>
      <c r="BL1391" s="79">
        <v>34</v>
      </c>
      <c r="BM1391" s="79">
        <v>35</v>
      </c>
      <c r="BN1391" s="79">
        <v>18</v>
      </c>
      <c r="BO1391" s="79">
        <v>21</v>
      </c>
      <c r="BP1391" s="79">
        <v>18</v>
      </c>
      <c r="BQ1391" s="9">
        <v>25</v>
      </c>
      <c r="BR1391" s="172">
        <v>6</v>
      </c>
      <c r="BS1391" s="9">
        <v>3</v>
      </c>
      <c r="BT1391" s="9">
        <v>5</v>
      </c>
      <c r="BU1391" s="7">
        <v>6</v>
      </c>
      <c r="BV1391" s="20" t="s">
        <v>8493</v>
      </c>
      <c r="BW1391" s="7" t="s">
        <v>9984</v>
      </c>
      <c r="BX1391" s="7" t="s">
        <v>9884</v>
      </c>
    </row>
    <row r="1392" spans="1:76" x14ac:dyDescent="0.25">
      <c r="T1392" s="7">
        <f t="shared" ref="T1392:Y1392" si="215">SUM(T1385:T1391)</f>
        <v>22</v>
      </c>
      <c r="U1392" s="7">
        <f t="shared" si="215"/>
        <v>50</v>
      </c>
      <c r="V1392" s="7">
        <f t="shared" si="215"/>
        <v>0</v>
      </c>
      <c r="W1392" s="7">
        <f t="shared" si="215"/>
        <v>101</v>
      </c>
      <c r="X1392" s="7">
        <f t="shared" si="215"/>
        <v>0</v>
      </c>
      <c r="Y1392" s="7">
        <f t="shared" si="215"/>
        <v>5</v>
      </c>
      <c r="Z1392" s="11">
        <f t="shared" si="213"/>
        <v>178</v>
      </c>
      <c r="BR1392" s="7"/>
      <c r="BV1392" s="7"/>
    </row>
    <row r="1393" spans="6:75" ht="14.4" x14ac:dyDescent="0.3">
      <c r="F1393" s="177"/>
      <c r="G1393" s="178"/>
      <c r="H1393" s="178"/>
      <c r="K1393" s="177"/>
      <c r="L1393" s="179"/>
      <c r="AS1393" s="7" t="s">
        <v>8747</v>
      </c>
      <c r="AX1393" s="7" t="s">
        <v>8750</v>
      </c>
      <c r="BD1393" s="7" t="s">
        <v>8748</v>
      </c>
      <c r="BL1393" s="7" t="s">
        <v>8751</v>
      </c>
      <c r="BQ1393" s="7" t="s">
        <v>8752</v>
      </c>
      <c r="BR1393" s="7"/>
      <c r="BV1393" s="7"/>
    </row>
    <row r="1394" spans="6:75" ht="22.8" x14ac:dyDescent="0.3">
      <c r="F1394" s="177"/>
      <c r="G1394" s="178"/>
      <c r="H1394" s="178"/>
      <c r="K1394" s="177"/>
      <c r="L1394" s="179"/>
      <c r="S1394" s="11" t="s">
        <v>9788</v>
      </c>
      <c r="T1394" s="11" t="s">
        <v>195</v>
      </c>
      <c r="U1394" s="11" t="s">
        <v>140</v>
      </c>
      <c r="V1394" s="11" t="s">
        <v>157</v>
      </c>
      <c r="W1394" s="11" t="s">
        <v>89</v>
      </c>
      <c r="X1394" s="11" t="s">
        <v>343</v>
      </c>
      <c r="Y1394" s="11" t="s">
        <v>8745</v>
      </c>
      <c r="Z1394" s="11" t="s">
        <v>9789</v>
      </c>
      <c r="AO1394" s="7" t="s">
        <v>5</v>
      </c>
      <c r="AP1394" s="7" t="s">
        <v>9864</v>
      </c>
      <c r="AQ1394" s="7" t="s">
        <v>9968</v>
      </c>
      <c r="AR1394" s="7" t="s">
        <v>9969</v>
      </c>
      <c r="AS1394" s="7" t="s">
        <v>9867</v>
      </c>
      <c r="AT1394" s="7" t="s">
        <v>9862</v>
      </c>
      <c r="AU1394" s="7" t="s">
        <v>9970</v>
      </c>
      <c r="AV1394" s="7" t="s">
        <v>9971</v>
      </c>
      <c r="AW1394" s="117" t="s">
        <v>9972</v>
      </c>
      <c r="AX1394" s="117" t="s">
        <v>9870</v>
      </c>
      <c r="AY1394" s="7" t="s">
        <v>9871</v>
      </c>
      <c r="AZ1394" s="7" t="s">
        <v>9866</v>
      </c>
      <c r="BA1394" s="7" t="s">
        <v>9973</v>
      </c>
      <c r="BB1394" s="7" t="s">
        <v>9974</v>
      </c>
      <c r="BC1394" s="7" t="s">
        <v>9975</v>
      </c>
      <c r="BD1394" s="7" t="s">
        <v>9869</v>
      </c>
      <c r="BE1394" s="7" t="s">
        <v>9911</v>
      </c>
      <c r="BF1394" s="7" t="s">
        <v>9875</v>
      </c>
      <c r="BG1394" s="7" t="s">
        <v>9976</v>
      </c>
      <c r="BH1394" s="7" t="s">
        <v>9977</v>
      </c>
      <c r="BI1394" s="7" t="s">
        <v>9874</v>
      </c>
      <c r="BJ1394" s="7" t="s">
        <v>9978</v>
      </c>
      <c r="BK1394" s="7" t="s">
        <v>9979</v>
      </c>
      <c r="BL1394" s="7" t="s">
        <v>9986</v>
      </c>
      <c r="BM1394" s="7" t="s">
        <v>9913</v>
      </c>
      <c r="BN1394" s="7" t="s">
        <v>9880</v>
      </c>
      <c r="BO1394" s="7" t="s">
        <v>9980</v>
      </c>
      <c r="BP1394" s="7" t="s">
        <v>9878</v>
      </c>
      <c r="BQ1394" s="7" t="s">
        <v>9883</v>
      </c>
      <c r="BR1394" s="7" t="s">
        <v>9884</v>
      </c>
      <c r="BS1394" s="7" t="s">
        <v>9915</v>
      </c>
      <c r="BT1394" s="7" t="s">
        <v>9882</v>
      </c>
      <c r="BU1394" s="7" t="s">
        <v>9981</v>
      </c>
      <c r="BV1394" s="7" t="s">
        <v>9888</v>
      </c>
    </row>
    <row r="1395" spans="6:75" ht="14.4" x14ac:dyDescent="0.3">
      <c r="F1395" s="177"/>
      <c r="G1395" s="178"/>
      <c r="H1395" s="178"/>
      <c r="K1395" s="177"/>
      <c r="L1395" s="179"/>
      <c r="S1395" s="11" t="s">
        <v>8756</v>
      </c>
      <c r="T1395" s="16">
        <v>0</v>
      </c>
      <c r="U1395" s="16">
        <v>0</v>
      </c>
      <c r="V1395" s="16">
        <v>0</v>
      </c>
      <c r="W1395" s="16">
        <v>0</v>
      </c>
      <c r="X1395" s="16">
        <v>0</v>
      </c>
      <c r="Y1395" s="16">
        <v>0</v>
      </c>
      <c r="Z1395" s="11">
        <f t="shared" ref="Z1395:Z1402" si="216">SUM(T1395:W1395)+Y1395</f>
        <v>0</v>
      </c>
      <c r="AA1395" s="11" t="s">
        <v>8756</v>
      </c>
      <c r="AO1395" s="11" t="s">
        <v>9910</v>
      </c>
      <c r="AP1395" s="93">
        <v>0</v>
      </c>
      <c r="AQ1395" s="93">
        <v>0</v>
      </c>
      <c r="AR1395" s="93">
        <v>0</v>
      </c>
      <c r="AS1395" s="93">
        <v>0</v>
      </c>
      <c r="AT1395" s="93">
        <v>0</v>
      </c>
      <c r="AU1395" s="93">
        <v>0</v>
      </c>
      <c r="AV1395" s="93">
        <v>0</v>
      </c>
      <c r="AW1395" s="93">
        <v>0</v>
      </c>
      <c r="AX1395" s="93">
        <v>0</v>
      </c>
      <c r="AY1395" s="93">
        <v>1</v>
      </c>
      <c r="AZ1395" s="93">
        <v>7</v>
      </c>
      <c r="BA1395" s="93">
        <v>40</v>
      </c>
      <c r="BB1395" s="93">
        <v>42</v>
      </c>
      <c r="BC1395" s="93">
        <v>161</v>
      </c>
      <c r="BD1395" s="93">
        <v>182</v>
      </c>
      <c r="BE1395" s="134">
        <v>349</v>
      </c>
      <c r="BF1395" s="93">
        <v>202</v>
      </c>
      <c r="BG1395" s="16">
        <v>211</v>
      </c>
      <c r="BH1395" s="93">
        <v>120</v>
      </c>
      <c r="BI1395" s="93">
        <v>162</v>
      </c>
      <c r="BJ1395" s="93">
        <v>71</v>
      </c>
      <c r="BK1395" s="93">
        <v>109</v>
      </c>
      <c r="BL1395" s="93">
        <v>69</v>
      </c>
      <c r="BM1395" s="93">
        <v>64</v>
      </c>
      <c r="BN1395" s="93">
        <v>30</v>
      </c>
      <c r="BO1395" s="93">
        <v>38</v>
      </c>
      <c r="BP1395" s="93">
        <v>21</v>
      </c>
      <c r="BQ1395" s="16">
        <v>59</v>
      </c>
      <c r="BR1395" s="16">
        <v>18</v>
      </c>
      <c r="BS1395" s="16">
        <v>8</v>
      </c>
      <c r="BT1395" s="16">
        <v>7</v>
      </c>
      <c r="BU1395" s="16">
        <v>6</v>
      </c>
      <c r="BV1395" s="16">
        <v>3</v>
      </c>
      <c r="BW1395" s="11" t="s">
        <v>9910</v>
      </c>
    </row>
    <row r="1396" spans="6:75" ht="14.4" x14ac:dyDescent="0.3">
      <c r="F1396" s="177"/>
      <c r="G1396" s="178"/>
      <c r="H1396" s="178"/>
      <c r="K1396" s="177"/>
      <c r="L1396" s="179"/>
      <c r="S1396" s="88" t="s">
        <v>8757</v>
      </c>
      <c r="T1396" s="89">
        <v>5</v>
      </c>
      <c r="U1396" s="89">
        <v>0</v>
      </c>
      <c r="V1396" s="89">
        <v>0</v>
      </c>
      <c r="W1396" s="89">
        <v>0</v>
      </c>
      <c r="X1396" s="89">
        <v>0</v>
      </c>
      <c r="Y1396" s="89">
        <v>0</v>
      </c>
      <c r="Z1396" s="11">
        <f t="shared" si="216"/>
        <v>5</v>
      </c>
      <c r="AA1396" s="88" t="s">
        <v>8757</v>
      </c>
      <c r="AO1396" s="174" t="s">
        <v>9873</v>
      </c>
      <c r="AP1396" s="144">
        <v>0</v>
      </c>
      <c r="AQ1396" s="144">
        <v>0</v>
      </c>
      <c r="AR1396" s="144">
        <v>0</v>
      </c>
      <c r="AS1396" s="144">
        <v>0</v>
      </c>
      <c r="AT1396" s="144">
        <v>0</v>
      </c>
      <c r="AU1396" s="144">
        <v>0</v>
      </c>
      <c r="AV1396" s="144">
        <v>0</v>
      </c>
      <c r="AW1396" s="144">
        <v>0</v>
      </c>
      <c r="AX1396" s="144">
        <v>0</v>
      </c>
      <c r="AY1396" s="144">
        <v>0</v>
      </c>
      <c r="AZ1396" s="144">
        <v>0</v>
      </c>
      <c r="BA1396" s="144">
        <v>13</v>
      </c>
      <c r="BB1396" s="144">
        <v>33</v>
      </c>
      <c r="BC1396" s="144">
        <v>51</v>
      </c>
      <c r="BD1396" s="144">
        <v>28</v>
      </c>
      <c r="BE1396" s="144">
        <v>181</v>
      </c>
      <c r="BF1396" s="144">
        <v>177</v>
      </c>
      <c r="BG1396" s="90">
        <v>386</v>
      </c>
      <c r="BH1396" s="90">
        <v>395</v>
      </c>
      <c r="BI1396" s="134">
        <v>522</v>
      </c>
      <c r="BJ1396" s="144">
        <v>271</v>
      </c>
      <c r="BK1396" s="141">
        <v>333</v>
      </c>
      <c r="BL1396" s="140">
        <v>316</v>
      </c>
      <c r="BM1396" s="140">
        <v>325</v>
      </c>
      <c r="BN1396" s="140">
        <v>83</v>
      </c>
      <c r="BO1396" s="140">
        <v>73</v>
      </c>
      <c r="BP1396" s="140">
        <v>14</v>
      </c>
      <c r="BQ1396" s="145">
        <v>43</v>
      </c>
      <c r="BR1396" s="141">
        <v>23</v>
      </c>
      <c r="BS1396" s="141">
        <v>17</v>
      </c>
      <c r="BT1396" s="141">
        <v>4</v>
      </c>
      <c r="BU1396" s="141">
        <v>0</v>
      </c>
      <c r="BV1396" s="141">
        <v>0</v>
      </c>
      <c r="BW1396" s="143" t="s">
        <v>9873</v>
      </c>
    </row>
    <row r="1397" spans="6:75" ht="14.4" x14ac:dyDescent="0.3">
      <c r="F1397" s="177"/>
      <c r="G1397" s="178"/>
      <c r="H1397" s="178"/>
      <c r="K1397" s="177"/>
      <c r="L1397" s="179"/>
      <c r="S1397" s="11" t="s">
        <v>8758</v>
      </c>
      <c r="T1397" s="16">
        <v>0</v>
      </c>
      <c r="U1397" s="16">
        <v>0</v>
      </c>
      <c r="V1397" s="16">
        <v>0</v>
      </c>
      <c r="W1397" s="16">
        <v>0</v>
      </c>
      <c r="X1397" s="16">
        <v>0</v>
      </c>
      <c r="Y1397" s="16">
        <v>0</v>
      </c>
      <c r="Z1397" s="11">
        <f t="shared" si="216"/>
        <v>0</v>
      </c>
      <c r="AA1397" s="11" t="s">
        <v>8758</v>
      </c>
      <c r="AO1397" s="11" t="s">
        <v>9912</v>
      </c>
      <c r="AP1397" s="93">
        <v>0</v>
      </c>
      <c r="AQ1397" s="93">
        <v>0</v>
      </c>
      <c r="AR1397" s="93">
        <v>0</v>
      </c>
      <c r="AS1397" s="93">
        <v>0</v>
      </c>
      <c r="AT1397" s="93">
        <v>0</v>
      </c>
      <c r="AU1397" s="93">
        <v>0</v>
      </c>
      <c r="AV1397" s="93">
        <v>0</v>
      </c>
      <c r="AW1397" s="93">
        <v>0</v>
      </c>
      <c r="AX1397" s="93">
        <v>0</v>
      </c>
      <c r="AY1397" s="93">
        <v>0</v>
      </c>
      <c r="AZ1397" s="93">
        <v>0</v>
      </c>
      <c r="BA1397" s="93">
        <v>0</v>
      </c>
      <c r="BB1397" s="93">
        <v>0</v>
      </c>
      <c r="BC1397" s="93">
        <v>0</v>
      </c>
      <c r="BD1397" s="93">
        <v>0</v>
      </c>
      <c r="BE1397" s="93">
        <v>0</v>
      </c>
      <c r="BF1397" s="93">
        <v>0</v>
      </c>
      <c r="BG1397" s="16">
        <v>61</v>
      </c>
      <c r="BH1397" s="93">
        <v>57</v>
      </c>
      <c r="BI1397" s="93">
        <v>152</v>
      </c>
      <c r="BJ1397" s="93">
        <v>72</v>
      </c>
      <c r="BK1397" s="93">
        <v>204</v>
      </c>
      <c r="BL1397" s="93">
        <v>229</v>
      </c>
      <c r="BM1397" s="134">
        <v>320</v>
      </c>
      <c r="BN1397" s="93">
        <v>186</v>
      </c>
      <c r="BO1397" s="93">
        <v>291</v>
      </c>
      <c r="BP1397" s="93">
        <v>114</v>
      </c>
      <c r="BQ1397" s="16">
        <v>126</v>
      </c>
      <c r="BR1397" s="16">
        <v>56</v>
      </c>
      <c r="BS1397" s="16">
        <v>57</v>
      </c>
      <c r="BT1397" s="16">
        <v>34</v>
      </c>
      <c r="BU1397" s="16">
        <v>40</v>
      </c>
      <c r="BV1397" s="16">
        <v>25</v>
      </c>
      <c r="BW1397" s="11" t="s">
        <v>9912</v>
      </c>
    </row>
    <row r="1398" spans="6:75" ht="14.4" x14ac:dyDescent="0.3">
      <c r="K1398" s="177"/>
      <c r="L1398" s="179"/>
      <c r="S1398" s="88" t="s">
        <v>8759</v>
      </c>
      <c r="T1398" s="89">
        <v>1</v>
      </c>
      <c r="U1398" s="89">
        <v>0</v>
      </c>
      <c r="V1398" s="89">
        <v>0</v>
      </c>
      <c r="W1398" s="89">
        <v>2</v>
      </c>
      <c r="X1398" s="89">
        <v>0</v>
      </c>
      <c r="Y1398" s="89">
        <v>0</v>
      </c>
      <c r="Z1398" s="11">
        <f t="shared" si="216"/>
        <v>3</v>
      </c>
      <c r="AA1398" s="88" t="s">
        <v>8759</v>
      </c>
      <c r="AO1398" s="174" t="s">
        <v>9877</v>
      </c>
      <c r="AP1398" s="144">
        <v>0</v>
      </c>
      <c r="AQ1398" s="144">
        <v>0</v>
      </c>
      <c r="AR1398" s="144">
        <v>0</v>
      </c>
      <c r="AS1398" s="144">
        <v>0</v>
      </c>
      <c r="AT1398" s="144">
        <v>0</v>
      </c>
      <c r="AU1398" s="144">
        <v>0</v>
      </c>
      <c r="AV1398" s="144">
        <v>0</v>
      </c>
      <c r="AW1398" s="144">
        <v>0</v>
      </c>
      <c r="AX1398" s="144">
        <v>0</v>
      </c>
      <c r="AY1398" s="144">
        <v>0</v>
      </c>
      <c r="AZ1398" s="144">
        <v>0</v>
      </c>
      <c r="BA1398" s="144">
        <v>0</v>
      </c>
      <c r="BB1398" s="144">
        <v>0</v>
      </c>
      <c r="BC1398" s="144">
        <v>0</v>
      </c>
      <c r="BD1398" s="144">
        <v>0</v>
      </c>
      <c r="BE1398" s="144">
        <v>0</v>
      </c>
      <c r="BF1398" s="144">
        <v>0</v>
      </c>
      <c r="BG1398" s="90">
        <v>0</v>
      </c>
      <c r="BH1398" s="90">
        <v>0</v>
      </c>
      <c r="BI1398" s="144">
        <v>76</v>
      </c>
      <c r="BJ1398" s="144">
        <v>315</v>
      </c>
      <c r="BK1398" s="141">
        <v>456</v>
      </c>
      <c r="BL1398" s="140">
        <v>337</v>
      </c>
      <c r="BM1398" s="140">
        <v>386</v>
      </c>
      <c r="BN1398" s="140">
        <v>515</v>
      </c>
      <c r="BO1398" s="140">
        <v>623</v>
      </c>
      <c r="BP1398" s="134">
        <v>676</v>
      </c>
      <c r="BQ1398" s="90">
        <v>642</v>
      </c>
      <c r="BR1398" s="89">
        <v>484</v>
      </c>
      <c r="BS1398" s="89">
        <v>335</v>
      </c>
      <c r="BT1398" s="89">
        <v>282</v>
      </c>
      <c r="BU1398" s="89">
        <v>34</v>
      </c>
      <c r="BV1398" s="89">
        <v>24</v>
      </c>
      <c r="BW1398" s="174" t="s">
        <v>9877</v>
      </c>
    </row>
    <row r="1399" spans="6:75" ht="14.4" x14ac:dyDescent="0.3">
      <c r="K1399" s="177"/>
      <c r="L1399" s="179"/>
      <c r="S1399" s="11" t="s">
        <v>8760</v>
      </c>
      <c r="T1399" s="16">
        <v>13</v>
      </c>
      <c r="U1399" s="16">
        <v>3</v>
      </c>
      <c r="V1399" s="16">
        <v>0</v>
      </c>
      <c r="W1399" s="16">
        <v>9</v>
      </c>
      <c r="X1399" s="16">
        <v>24</v>
      </c>
      <c r="Y1399" s="16">
        <v>0</v>
      </c>
      <c r="Z1399" s="11">
        <f t="shared" si="216"/>
        <v>25</v>
      </c>
      <c r="AA1399" s="11" t="s">
        <v>8760</v>
      </c>
      <c r="AO1399" s="11" t="s">
        <v>9914</v>
      </c>
      <c r="AP1399" s="93">
        <v>0</v>
      </c>
      <c r="AQ1399" s="93">
        <v>0</v>
      </c>
      <c r="AR1399" s="93">
        <v>0</v>
      </c>
      <c r="AS1399" s="93">
        <v>0</v>
      </c>
      <c r="AT1399" s="93">
        <v>0</v>
      </c>
      <c r="AU1399" s="93">
        <v>0</v>
      </c>
      <c r="AV1399" s="93">
        <v>0</v>
      </c>
      <c r="AW1399" s="93">
        <v>0</v>
      </c>
      <c r="AX1399" s="93">
        <v>0</v>
      </c>
      <c r="AY1399" s="93">
        <v>0</v>
      </c>
      <c r="AZ1399" s="93">
        <v>0</v>
      </c>
      <c r="BA1399" s="93">
        <v>0</v>
      </c>
      <c r="BB1399" s="93">
        <v>0</v>
      </c>
      <c r="BC1399" s="93">
        <v>0</v>
      </c>
      <c r="BD1399" s="93">
        <v>0</v>
      </c>
      <c r="BE1399" s="93">
        <v>0</v>
      </c>
      <c r="BF1399" s="93">
        <v>0</v>
      </c>
      <c r="BG1399" s="93">
        <v>0</v>
      </c>
      <c r="BH1399" s="93">
        <v>0</v>
      </c>
      <c r="BI1399" s="93">
        <v>0</v>
      </c>
      <c r="BJ1399" s="93">
        <v>0</v>
      </c>
      <c r="BK1399" s="93">
        <v>0</v>
      </c>
      <c r="BL1399" s="93">
        <v>0</v>
      </c>
      <c r="BM1399" s="93">
        <v>4</v>
      </c>
      <c r="BN1399" s="93">
        <v>1</v>
      </c>
      <c r="BO1399" s="93">
        <v>40</v>
      </c>
      <c r="BP1399" s="93">
        <v>50</v>
      </c>
      <c r="BQ1399" s="16">
        <v>364</v>
      </c>
      <c r="BR1399" s="16">
        <v>319</v>
      </c>
      <c r="BS1399" s="146">
        <v>559</v>
      </c>
      <c r="BT1399" s="16">
        <v>390</v>
      </c>
      <c r="BU1399" s="16">
        <v>319</v>
      </c>
      <c r="BV1399" s="16">
        <v>190</v>
      </c>
      <c r="BW1399" s="11" t="s">
        <v>9914</v>
      </c>
    </row>
    <row r="1400" spans="6:75" ht="14.4" x14ac:dyDescent="0.3">
      <c r="K1400" s="177"/>
      <c r="L1400" s="179"/>
      <c r="S1400" s="88" t="s">
        <v>8761</v>
      </c>
      <c r="T1400" s="89">
        <v>23</v>
      </c>
      <c r="U1400" s="89">
        <v>50</v>
      </c>
      <c r="V1400" s="89">
        <v>0</v>
      </c>
      <c r="W1400" s="89">
        <v>108</v>
      </c>
      <c r="X1400" s="89">
        <v>341</v>
      </c>
      <c r="Y1400" s="89">
        <v>9</v>
      </c>
      <c r="Z1400" s="11">
        <f t="shared" si="216"/>
        <v>190</v>
      </c>
      <c r="AA1400" s="88" t="s">
        <v>8761</v>
      </c>
      <c r="AO1400" s="174" t="s">
        <v>9881</v>
      </c>
      <c r="AP1400" s="144">
        <v>0</v>
      </c>
      <c r="AQ1400" s="144">
        <v>0</v>
      </c>
      <c r="AR1400" s="144">
        <v>0</v>
      </c>
      <c r="AS1400" s="144">
        <v>0</v>
      </c>
      <c r="AT1400" s="144">
        <v>0</v>
      </c>
      <c r="AU1400" s="144">
        <v>0</v>
      </c>
      <c r="AV1400" s="144">
        <v>0</v>
      </c>
      <c r="AW1400" s="144">
        <v>0</v>
      </c>
      <c r="AX1400" s="144">
        <v>0</v>
      </c>
      <c r="AY1400" s="144">
        <v>0</v>
      </c>
      <c r="AZ1400" s="144">
        <v>0</v>
      </c>
      <c r="BA1400" s="144">
        <v>0</v>
      </c>
      <c r="BB1400" s="144">
        <v>0</v>
      </c>
      <c r="BC1400" s="144">
        <v>0</v>
      </c>
      <c r="BD1400" s="144">
        <v>0</v>
      </c>
      <c r="BE1400" s="144">
        <v>0</v>
      </c>
      <c r="BF1400" s="144">
        <v>0</v>
      </c>
      <c r="BG1400" s="90">
        <v>0</v>
      </c>
      <c r="BH1400" s="90">
        <v>0</v>
      </c>
      <c r="BI1400" s="90">
        <v>0</v>
      </c>
      <c r="BJ1400" s="90">
        <v>0</v>
      </c>
      <c r="BK1400" s="90">
        <v>0</v>
      </c>
      <c r="BL1400" s="90">
        <v>0</v>
      </c>
      <c r="BM1400" s="90">
        <v>0</v>
      </c>
      <c r="BN1400" s="90">
        <v>0</v>
      </c>
      <c r="BO1400" s="90">
        <v>0</v>
      </c>
      <c r="BP1400" s="90">
        <v>1</v>
      </c>
      <c r="BQ1400" s="90">
        <v>17</v>
      </c>
      <c r="BR1400" s="89">
        <v>191</v>
      </c>
      <c r="BS1400" s="89">
        <v>358</v>
      </c>
      <c r="BT1400" s="18">
        <v>504</v>
      </c>
      <c r="BU1400" s="89">
        <v>472</v>
      </c>
      <c r="BV1400" s="89">
        <v>341</v>
      </c>
      <c r="BW1400" s="174" t="s">
        <v>9881</v>
      </c>
    </row>
    <row r="1401" spans="6:75" x14ac:dyDescent="0.25">
      <c r="S1401" s="11" t="s">
        <v>8762</v>
      </c>
      <c r="T1401" s="16">
        <v>40</v>
      </c>
      <c r="U1401" s="16">
        <v>96</v>
      </c>
      <c r="V1401" s="16">
        <v>46</v>
      </c>
      <c r="W1401" s="16">
        <v>97</v>
      </c>
      <c r="X1401" s="16">
        <v>415</v>
      </c>
      <c r="Y1401" s="16">
        <v>15</v>
      </c>
      <c r="Z1401" s="11">
        <f t="shared" si="216"/>
        <v>294</v>
      </c>
      <c r="AA1401" s="11" t="s">
        <v>8762</v>
      </c>
      <c r="AO1401" s="11" t="s">
        <v>9916</v>
      </c>
      <c r="AP1401" s="93">
        <v>0</v>
      </c>
      <c r="AQ1401" s="93">
        <v>0</v>
      </c>
      <c r="AR1401" s="93">
        <v>0</v>
      </c>
      <c r="AS1401" s="93">
        <v>0</v>
      </c>
      <c r="AT1401" s="93">
        <v>0</v>
      </c>
      <c r="AU1401" s="93">
        <v>0</v>
      </c>
      <c r="AV1401" s="93">
        <v>0</v>
      </c>
      <c r="AW1401" s="93">
        <v>0</v>
      </c>
      <c r="AX1401" s="93">
        <v>0</v>
      </c>
      <c r="AY1401" s="93">
        <v>0</v>
      </c>
      <c r="AZ1401" s="93">
        <v>0</v>
      </c>
      <c r="BA1401" s="93">
        <v>0</v>
      </c>
      <c r="BB1401" s="93">
        <v>0</v>
      </c>
      <c r="BC1401" s="93">
        <v>0</v>
      </c>
      <c r="BD1401" s="93">
        <v>0</v>
      </c>
      <c r="BE1401" s="93">
        <v>0</v>
      </c>
      <c r="BF1401" s="93">
        <v>0</v>
      </c>
      <c r="BG1401" s="93">
        <v>0</v>
      </c>
      <c r="BH1401" s="93">
        <v>0</v>
      </c>
      <c r="BI1401" s="93">
        <v>0</v>
      </c>
      <c r="BJ1401" s="93">
        <v>0</v>
      </c>
      <c r="BK1401" s="93">
        <v>0</v>
      </c>
      <c r="BL1401" s="93">
        <v>0</v>
      </c>
      <c r="BM1401" s="93">
        <v>0</v>
      </c>
      <c r="BN1401" s="93">
        <v>0</v>
      </c>
      <c r="BO1401" s="93">
        <v>0</v>
      </c>
      <c r="BP1401" s="93">
        <v>0</v>
      </c>
      <c r="BQ1401" s="16">
        <v>0</v>
      </c>
      <c r="BR1401" s="16">
        <v>0</v>
      </c>
      <c r="BS1401" s="16">
        <v>45</v>
      </c>
      <c r="BT1401" s="16">
        <v>113</v>
      </c>
      <c r="BU1401" s="16">
        <v>239</v>
      </c>
      <c r="BV1401" s="146">
        <v>294</v>
      </c>
      <c r="BW1401" s="11" t="s">
        <v>9916</v>
      </c>
    </row>
    <row r="1402" spans="6:75" x14ac:dyDescent="0.25">
      <c r="T1402" s="7">
        <f t="shared" ref="T1402:Y1402" si="217">SUM(T1395:T1401)</f>
        <v>82</v>
      </c>
      <c r="U1402" s="7">
        <f t="shared" si="217"/>
        <v>149</v>
      </c>
      <c r="V1402" s="7">
        <f t="shared" si="217"/>
        <v>46</v>
      </c>
      <c r="W1402" s="7">
        <f t="shared" si="217"/>
        <v>216</v>
      </c>
      <c r="X1402" s="7">
        <f t="shared" si="217"/>
        <v>780</v>
      </c>
      <c r="Y1402" s="7">
        <f t="shared" si="217"/>
        <v>24</v>
      </c>
      <c r="Z1402" s="11">
        <f t="shared" si="216"/>
        <v>517</v>
      </c>
      <c r="AO1402" s="174" t="s">
        <v>9886</v>
      </c>
      <c r="AP1402" s="144">
        <v>0</v>
      </c>
      <c r="AQ1402" s="144">
        <v>0</v>
      </c>
      <c r="AR1402" s="144">
        <v>0</v>
      </c>
      <c r="AS1402" s="144">
        <v>0</v>
      </c>
      <c r="AT1402" s="144">
        <v>0</v>
      </c>
      <c r="AU1402" s="144">
        <v>0</v>
      </c>
      <c r="AV1402" s="144">
        <v>0</v>
      </c>
      <c r="AW1402" s="144">
        <v>0</v>
      </c>
      <c r="AX1402" s="144">
        <v>0</v>
      </c>
      <c r="AY1402" s="144">
        <v>0</v>
      </c>
      <c r="AZ1402" s="144">
        <v>0</v>
      </c>
      <c r="BA1402" s="144">
        <v>0</v>
      </c>
      <c r="BB1402" s="144">
        <v>0</v>
      </c>
      <c r="BC1402" s="144">
        <v>0</v>
      </c>
      <c r="BD1402" s="144">
        <v>0</v>
      </c>
      <c r="BE1402" s="144">
        <v>0</v>
      </c>
      <c r="BF1402" s="144">
        <v>0</v>
      </c>
      <c r="BG1402" s="90">
        <v>0</v>
      </c>
      <c r="BH1402" s="90">
        <v>0</v>
      </c>
      <c r="BI1402" s="90">
        <v>0</v>
      </c>
      <c r="BJ1402" s="90">
        <v>0</v>
      </c>
      <c r="BK1402" s="90">
        <v>0</v>
      </c>
      <c r="BL1402" s="90">
        <v>0</v>
      </c>
      <c r="BM1402" s="90">
        <v>0</v>
      </c>
      <c r="BN1402" s="90">
        <v>0</v>
      </c>
      <c r="BO1402" s="90">
        <v>0</v>
      </c>
      <c r="BP1402" s="90">
        <v>0</v>
      </c>
      <c r="BQ1402" s="90">
        <v>0</v>
      </c>
      <c r="BR1402" s="89">
        <v>0</v>
      </c>
      <c r="BS1402" s="89">
        <v>0</v>
      </c>
      <c r="BT1402" s="89">
        <v>6</v>
      </c>
      <c r="BU1402" s="89">
        <v>246</v>
      </c>
      <c r="BV1402" s="89">
        <v>415</v>
      </c>
      <c r="BW1402" s="174" t="s">
        <v>9886</v>
      </c>
    </row>
    <row r="1410" spans="1:75" ht="39.6" x14ac:dyDescent="0.25">
      <c r="A1410" s="75" t="s">
        <v>9981</v>
      </c>
      <c r="B1410" s="75" t="s">
        <v>8893</v>
      </c>
      <c r="C1410" s="75" t="s">
        <v>8743</v>
      </c>
      <c r="D1410" s="75" t="s">
        <v>9775</v>
      </c>
      <c r="E1410" s="75" t="s">
        <v>9776</v>
      </c>
      <c r="F1410" s="75" t="s">
        <v>9777</v>
      </c>
      <c r="G1410" s="75" t="s">
        <v>9778</v>
      </c>
      <c r="H1410" s="75" t="s">
        <v>9779</v>
      </c>
      <c r="I1410" s="75" t="s">
        <v>9780</v>
      </c>
      <c r="J1410" s="75" t="s">
        <v>9927</v>
      </c>
      <c r="K1410" s="77" t="s">
        <v>9781</v>
      </c>
      <c r="L1410" s="93" t="s">
        <v>9782</v>
      </c>
      <c r="M1410" s="13" t="s">
        <v>9988</v>
      </c>
      <c r="S1410" s="7" t="s">
        <v>9981</v>
      </c>
      <c r="AO1410" s="13" t="s">
        <v>9838</v>
      </c>
      <c r="AP1410" s="117" t="s">
        <v>9981</v>
      </c>
      <c r="AQ1410" s="13"/>
      <c r="AR1410" s="13"/>
      <c r="AS1410" s="13"/>
      <c r="BR1410" s="7"/>
    </row>
    <row r="1411" spans="1:75" x14ac:dyDescent="0.25">
      <c r="A1411" s="160" t="s">
        <v>9819</v>
      </c>
      <c r="B1411" s="160" t="s">
        <v>1728</v>
      </c>
      <c r="C1411" s="113">
        <v>1</v>
      </c>
      <c r="D1411" s="110">
        <v>1</v>
      </c>
      <c r="E1411" s="110">
        <v>0</v>
      </c>
      <c r="F1411" s="110">
        <v>0</v>
      </c>
      <c r="G1411" s="110">
        <v>0</v>
      </c>
      <c r="H1411" s="110">
        <v>1</v>
      </c>
      <c r="I1411" s="110">
        <v>0</v>
      </c>
      <c r="J1411" s="110">
        <v>0</v>
      </c>
      <c r="K1411" s="110">
        <v>0</v>
      </c>
      <c r="L1411" s="159">
        <f t="shared" ref="L1411:L1432" si="218">SUM(E1411:K1411)</f>
        <v>1</v>
      </c>
      <c r="M1411" s="7">
        <v>1</v>
      </c>
      <c r="O1411" s="180"/>
      <c r="P1411" s="180"/>
      <c r="S1411" s="11" t="s">
        <v>9784</v>
      </c>
      <c r="T1411" s="11" t="s">
        <v>195</v>
      </c>
      <c r="U1411" s="11" t="s">
        <v>140</v>
      </c>
      <c r="V1411" s="11" t="s">
        <v>157</v>
      </c>
      <c r="W1411" s="11" t="s">
        <v>89</v>
      </c>
      <c r="X1411" s="11" t="s">
        <v>343</v>
      </c>
      <c r="Y1411" s="11" t="s">
        <v>8745</v>
      </c>
      <c r="Z1411" s="11" t="s">
        <v>8746</v>
      </c>
      <c r="AO1411" s="7" t="s">
        <v>9961</v>
      </c>
      <c r="AP1411" s="13"/>
      <c r="AQ1411" s="13"/>
      <c r="AR1411" s="13"/>
      <c r="AS1411" s="13"/>
      <c r="BR1411" s="7"/>
    </row>
    <row r="1412" spans="1:75" x14ac:dyDescent="0.25">
      <c r="A1412" s="164" t="s">
        <v>9820</v>
      </c>
      <c r="B1412" s="158" t="s">
        <v>7432</v>
      </c>
      <c r="C1412" s="112">
        <v>1</v>
      </c>
      <c r="D1412" s="111">
        <v>1</v>
      </c>
      <c r="E1412" s="111">
        <v>1</v>
      </c>
      <c r="F1412" s="111">
        <v>0</v>
      </c>
      <c r="G1412" s="111">
        <v>0</v>
      </c>
      <c r="H1412" s="111">
        <v>0</v>
      </c>
      <c r="I1412" s="111">
        <v>0</v>
      </c>
      <c r="J1412" s="111">
        <v>0</v>
      </c>
      <c r="K1412" s="111">
        <v>0</v>
      </c>
      <c r="L1412" s="175">
        <f t="shared" si="218"/>
        <v>1</v>
      </c>
      <c r="O1412" s="180"/>
      <c r="P1412" s="180"/>
      <c r="S1412" s="11" t="s">
        <v>8756</v>
      </c>
      <c r="T1412" s="16">
        <v>0</v>
      </c>
      <c r="U1412" s="16">
        <v>0</v>
      </c>
      <c r="V1412" s="16">
        <v>0</v>
      </c>
      <c r="W1412" s="16">
        <v>1</v>
      </c>
      <c r="X1412" s="16">
        <v>0</v>
      </c>
      <c r="Y1412" s="16">
        <v>0</v>
      </c>
      <c r="Z1412" s="11">
        <f t="shared" ref="Z1412:Z1419" si="219">SUM(T1412:Y1412)</f>
        <v>1</v>
      </c>
      <c r="AO1412" s="7" t="s">
        <v>9963</v>
      </c>
      <c r="AP1412" s="13"/>
      <c r="AQ1412" s="13"/>
      <c r="AR1412" s="13"/>
      <c r="AS1412" s="13"/>
      <c r="BL1412" s="7" t="s">
        <v>9964</v>
      </c>
      <c r="BR1412" s="7"/>
    </row>
    <row r="1413" spans="1:75" x14ac:dyDescent="0.25">
      <c r="A1413" s="164" t="s">
        <v>9820</v>
      </c>
      <c r="B1413" s="158" t="s">
        <v>1728</v>
      </c>
      <c r="C1413" s="112">
        <v>2</v>
      </c>
      <c r="D1413" s="111">
        <v>2</v>
      </c>
      <c r="E1413" s="111">
        <v>1</v>
      </c>
      <c r="F1413" s="111">
        <v>0</v>
      </c>
      <c r="G1413" s="111">
        <v>0</v>
      </c>
      <c r="H1413" s="111">
        <v>1</v>
      </c>
      <c r="I1413" s="111">
        <v>0</v>
      </c>
      <c r="J1413" s="111">
        <v>0</v>
      </c>
      <c r="K1413" s="111">
        <v>0</v>
      </c>
      <c r="L1413" s="175">
        <f t="shared" si="218"/>
        <v>2</v>
      </c>
      <c r="M1413" s="7">
        <v>3</v>
      </c>
      <c r="O1413" s="180"/>
      <c r="P1413" s="180"/>
      <c r="S1413" s="88" t="s">
        <v>8757</v>
      </c>
      <c r="T1413" s="89">
        <v>2</v>
      </c>
      <c r="U1413" s="89">
        <v>0</v>
      </c>
      <c r="V1413" s="89">
        <v>0</v>
      </c>
      <c r="W1413" s="89">
        <v>1</v>
      </c>
      <c r="X1413" s="89">
        <v>0</v>
      </c>
      <c r="Y1413" s="89">
        <v>0</v>
      </c>
      <c r="Z1413" s="11">
        <f t="shared" si="219"/>
        <v>3</v>
      </c>
      <c r="AP1413" s="79">
        <v>2009</v>
      </c>
      <c r="AQ1413" s="79"/>
      <c r="AR1413" s="79"/>
      <c r="AS1413" s="79"/>
      <c r="AT1413" s="9">
        <v>2010</v>
      </c>
      <c r="AU1413" s="9"/>
      <c r="AV1413" s="9"/>
      <c r="AW1413" s="9"/>
      <c r="AX1413" s="9">
        <v>2011</v>
      </c>
      <c r="AY1413" s="9"/>
      <c r="AZ1413" s="9"/>
      <c r="BA1413" s="9"/>
      <c r="BB1413" s="9">
        <v>2012</v>
      </c>
      <c r="BC1413" s="9"/>
      <c r="BD1413" s="9"/>
      <c r="BE1413" s="9"/>
      <c r="BF1413" s="9">
        <v>2013</v>
      </c>
      <c r="BG1413" s="9"/>
      <c r="BH1413" s="9"/>
      <c r="BI1413" s="9"/>
      <c r="BJ1413" s="9">
        <v>2014</v>
      </c>
      <c r="BK1413" s="9"/>
      <c r="BL1413" s="9"/>
      <c r="BM1413" s="9"/>
      <c r="BN1413" s="9">
        <v>2015</v>
      </c>
      <c r="BO1413" s="9"/>
      <c r="BP1413" s="9"/>
      <c r="BQ1413" s="9"/>
      <c r="BR1413" s="9">
        <v>2016</v>
      </c>
      <c r="BS1413" s="9"/>
    </row>
    <row r="1414" spans="1:75" ht="22.8" x14ac:dyDescent="0.25">
      <c r="A1414" s="160" t="s">
        <v>9795</v>
      </c>
      <c r="B1414" s="160" t="s">
        <v>6281</v>
      </c>
      <c r="C1414" s="113">
        <v>1</v>
      </c>
      <c r="D1414" s="110">
        <v>1</v>
      </c>
      <c r="E1414" s="110">
        <v>0</v>
      </c>
      <c r="F1414" s="110">
        <v>0</v>
      </c>
      <c r="G1414" s="110">
        <v>0</v>
      </c>
      <c r="H1414" s="110">
        <v>1</v>
      </c>
      <c r="I1414" s="110">
        <v>0</v>
      </c>
      <c r="J1414" s="110">
        <v>0</v>
      </c>
      <c r="K1414" s="110">
        <v>0</v>
      </c>
      <c r="L1414" s="159">
        <f t="shared" si="218"/>
        <v>1</v>
      </c>
      <c r="O1414" s="180"/>
      <c r="P1414" s="180"/>
      <c r="S1414" s="11" t="s">
        <v>8758</v>
      </c>
      <c r="T1414" s="16">
        <v>0</v>
      </c>
      <c r="U1414" s="16">
        <v>2</v>
      </c>
      <c r="V1414" s="16">
        <v>0</v>
      </c>
      <c r="W1414" s="16">
        <v>5</v>
      </c>
      <c r="X1414" s="16">
        <v>0</v>
      </c>
      <c r="Y1414" s="16">
        <v>0</v>
      </c>
      <c r="Z1414" s="11">
        <f t="shared" si="219"/>
        <v>7</v>
      </c>
      <c r="AO1414" s="7" t="s">
        <v>5</v>
      </c>
      <c r="AP1414" s="7" t="s">
        <v>9967</v>
      </c>
      <c r="AQ1414" s="7" t="s">
        <v>9968</v>
      </c>
      <c r="AR1414" s="7" t="s">
        <v>9969</v>
      </c>
      <c r="AS1414" s="7" t="s">
        <v>9867</v>
      </c>
      <c r="AT1414" s="7" t="s">
        <v>9862</v>
      </c>
      <c r="AU1414" s="7" t="s">
        <v>9970</v>
      </c>
      <c r="AV1414" s="7" t="s">
        <v>9971</v>
      </c>
      <c r="AW1414" s="117" t="s">
        <v>9972</v>
      </c>
      <c r="AX1414" s="117" t="s">
        <v>9870</v>
      </c>
      <c r="AY1414" s="7" t="s">
        <v>9871</v>
      </c>
      <c r="AZ1414" s="7" t="s">
        <v>9866</v>
      </c>
      <c r="BA1414" s="7" t="s">
        <v>9973</v>
      </c>
      <c r="BB1414" s="7" t="s">
        <v>9974</v>
      </c>
      <c r="BC1414" s="7" t="s">
        <v>9975</v>
      </c>
      <c r="BD1414" s="7" t="s">
        <v>9869</v>
      </c>
      <c r="BE1414" s="7" t="s">
        <v>9911</v>
      </c>
      <c r="BF1414" s="7" t="s">
        <v>9875</v>
      </c>
      <c r="BG1414" s="7" t="s">
        <v>9976</v>
      </c>
      <c r="BH1414" s="7" t="s">
        <v>9977</v>
      </c>
      <c r="BI1414" s="7" t="s">
        <v>9874</v>
      </c>
      <c r="BJ1414" s="7" t="s">
        <v>9978</v>
      </c>
      <c r="BK1414" s="7" t="s">
        <v>9979</v>
      </c>
      <c r="BL1414" s="7" t="s">
        <v>9879</v>
      </c>
      <c r="BM1414" s="7" t="s">
        <v>9913</v>
      </c>
      <c r="BN1414" s="7" t="s">
        <v>9880</v>
      </c>
      <c r="BO1414" s="7" t="s">
        <v>9980</v>
      </c>
      <c r="BP1414" s="7" t="s">
        <v>9878</v>
      </c>
      <c r="BQ1414" s="7" t="s">
        <v>9883</v>
      </c>
      <c r="BR1414" s="7" t="s">
        <v>9884</v>
      </c>
      <c r="BS1414" s="7" t="s">
        <v>9915</v>
      </c>
      <c r="BT1414" s="7" t="s">
        <v>9882</v>
      </c>
      <c r="BU1414" s="7" t="s">
        <v>9981</v>
      </c>
    </row>
    <row r="1415" spans="1:75" x14ac:dyDescent="0.25">
      <c r="A1415" s="160" t="s">
        <v>9795</v>
      </c>
      <c r="B1415" s="160" t="s">
        <v>1728</v>
      </c>
      <c r="C1415" s="113">
        <v>6</v>
      </c>
      <c r="D1415" s="110">
        <v>6</v>
      </c>
      <c r="E1415" s="110">
        <v>0</v>
      </c>
      <c r="F1415" s="110">
        <v>2</v>
      </c>
      <c r="G1415" s="110">
        <v>0</v>
      </c>
      <c r="H1415" s="110">
        <v>4</v>
      </c>
      <c r="I1415" s="110">
        <v>0</v>
      </c>
      <c r="J1415" s="110">
        <v>0</v>
      </c>
      <c r="K1415" s="110">
        <v>0</v>
      </c>
      <c r="L1415" s="159">
        <f t="shared" si="218"/>
        <v>6</v>
      </c>
      <c r="M1415" s="7">
        <v>7</v>
      </c>
      <c r="O1415" s="180"/>
      <c r="P1415" s="180"/>
      <c r="S1415" s="88" t="s">
        <v>8759</v>
      </c>
      <c r="T1415" s="89">
        <v>0</v>
      </c>
      <c r="U1415" s="89">
        <v>4</v>
      </c>
      <c r="V1415" s="89">
        <v>0</v>
      </c>
      <c r="W1415" s="89">
        <v>7</v>
      </c>
      <c r="X1415" s="89">
        <v>0</v>
      </c>
      <c r="Y1415" s="89">
        <v>0</v>
      </c>
      <c r="Z1415" s="11">
        <f t="shared" si="219"/>
        <v>11</v>
      </c>
      <c r="AO1415" s="7" t="s">
        <v>9852</v>
      </c>
      <c r="AP1415" s="79">
        <v>0</v>
      </c>
      <c r="AQ1415" s="79">
        <v>0</v>
      </c>
      <c r="AR1415" s="79">
        <v>0</v>
      </c>
      <c r="AS1415" s="79">
        <v>0</v>
      </c>
      <c r="AT1415" s="79">
        <v>0</v>
      </c>
      <c r="AU1415" s="79">
        <v>0</v>
      </c>
      <c r="AV1415" s="79">
        <v>0</v>
      </c>
      <c r="AW1415" s="127">
        <v>0</v>
      </c>
      <c r="AX1415" s="127">
        <v>0</v>
      </c>
      <c r="AY1415" s="79">
        <v>0</v>
      </c>
      <c r="AZ1415" s="79">
        <v>0</v>
      </c>
      <c r="BA1415" s="79">
        <v>0</v>
      </c>
      <c r="BB1415" s="79">
        <v>0</v>
      </c>
      <c r="BC1415" s="79">
        <v>0</v>
      </c>
      <c r="BD1415" s="79">
        <v>0</v>
      </c>
      <c r="BE1415" s="79">
        <v>0</v>
      </c>
      <c r="BF1415" s="79">
        <v>0</v>
      </c>
      <c r="BG1415" s="79">
        <v>0</v>
      </c>
      <c r="BH1415" s="79">
        <v>0</v>
      </c>
      <c r="BI1415" s="79">
        <v>0</v>
      </c>
      <c r="BJ1415" s="79">
        <v>0</v>
      </c>
      <c r="BK1415" s="79">
        <v>0</v>
      </c>
      <c r="BL1415" s="79">
        <v>0</v>
      </c>
      <c r="BM1415" s="79">
        <v>0</v>
      </c>
      <c r="BN1415" s="79">
        <v>0</v>
      </c>
      <c r="BO1415" s="79">
        <v>0</v>
      </c>
      <c r="BP1415" s="79">
        <v>0</v>
      </c>
      <c r="BQ1415" s="9">
        <v>0</v>
      </c>
      <c r="BR1415" s="9">
        <v>0</v>
      </c>
      <c r="BS1415" s="9">
        <v>0</v>
      </c>
      <c r="BT1415" s="9">
        <v>0</v>
      </c>
      <c r="BU1415" s="9">
        <v>0</v>
      </c>
      <c r="BV1415" s="7" t="s">
        <v>9852</v>
      </c>
    </row>
    <row r="1416" spans="1:75" x14ac:dyDescent="0.25">
      <c r="A1416" s="164" t="s">
        <v>9815</v>
      </c>
      <c r="B1416" s="164" t="s">
        <v>6281</v>
      </c>
      <c r="C1416" s="170">
        <v>5</v>
      </c>
      <c r="D1416" s="111">
        <v>5</v>
      </c>
      <c r="E1416" s="111">
        <v>0</v>
      </c>
      <c r="F1416" s="111">
        <v>2</v>
      </c>
      <c r="G1416" s="111">
        <v>0</v>
      </c>
      <c r="H1416" s="111">
        <v>3</v>
      </c>
      <c r="I1416" s="111">
        <v>0</v>
      </c>
      <c r="J1416" s="111">
        <v>0</v>
      </c>
      <c r="K1416" s="111">
        <v>0</v>
      </c>
      <c r="L1416" s="175">
        <f t="shared" si="218"/>
        <v>5</v>
      </c>
      <c r="O1416" s="180"/>
      <c r="P1416" s="180"/>
      <c r="S1416" s="11" t="s">
        <v>8760</v>
      </c>
      <c r="T1416" s="16">
        <v>3</v>
      </c>
      <c r="U1416" s="16">
        <v>10</v>
      </c>
      <c r="V1416" s="16">
        <v>0</v>
      </c>
      <c r="W1416" s="16">
        <v>36</v>
      </c>
      <c r="X1416" s="16">
        <v>34</v>
      </c>
      <c r="Y1416" s="16">
        <v>0</v>
      </c>
      <c r="Z1416" s="11">
        <f t="shared" si="219"/>
        <v>83</v>
      </c>
      <c r="AO1416" s="7" t="s">
        <v>9853</v>
      </c>
      <c r="AP1416" s="79">
        <v>0</v>
      </c>
      <c r="AQ1416" s="79">
        <v>0</v>
      </c>
      <c r="AR1416" s="79">
        <v>0</v>
      </c>
      <c r="AS1416" s="79">
        <v>0</v>
      </c>
      <c r="AT1416" s="79">
        <v>0</v>
      </c>
      <c r="AU1416" s="79">
        <v>0</v>
      </c>
      <c r="AV1416" s="79">
        <v>0</v>
      </c>
      <c r="AW1416" s="127">
        <v>0</v>
      </c>
      <c r="AX1416" s="127">
        <v>0</v>
      </c>
      <c r="AY1416" s="79">
        <v>0</v>
      </c>
      <c r="AZ1416" s="79">
        <v>0</v>
      </c>
      <c r="BA1416" s="79">
        <v>0</v>
      </c>
      <c r="BB1416" s="79">
        <v>0</v>
      </c>
      <c r="BC1416" s="79">
        <v>0</v>
      </c>
      <c r="BD1416" s="79">
        <v>0</v>
      </c>
      <c r="BE1416" s="79">
        <v>0</v>
      </c>
      <c r="BF1416" s="79">
        <v>0</v>
      </c>
      <c r="BG1416" s="79">
        <v>0</v>
      </c>
      <c r="BH1416" s="79">
        <v>0</v>
      </c>
      <c r="BI1416" s="79">
        <v>0</v>
      </c>
      <c r="BJ1416" s="79">
        <v>0</v>
      </c>
      <c r="BK1416" s="79">
        <v>0</v>
      </c>
      <c r="BL1416" s="79">
        <v>0</v>
      </c>
      <c r="BM1416" s="79">
        <v>0</v>
      </c>
      <c r="BN1416" s="79">
        <v>0</v>
      </c>
      <c r="BO1416" s="79">
        <v>0</v>
      </c>
      <c r="BP1416" s="79">
        <v>0</v>
      </c>
      <c r="BQ1416" s="9">
        <v>0</v>
      </c>
      <c r="BR1416" s="9">
        <v>0</v>
      </c>
      <c r="BS1416" s="9">
        <v>0</v>
      </c>
      <c r="BT1416" s="9">
        <v>0</v>
      </c>
      <c r="BU1416" s="9">
        <v>0</v>
      </c>
      <c r="BV1416" s="7" t="s">
        <v>9853</v>
      </c>
    </row>
    <row r="1417" spans="1:75" x14ac:dyDescent="0.25">
      <c r="A1417" s="164" t="s">
        <v>9815</v>
      </c>
      <c r="B1417" s="164" t="s">
        <v>1728</v>
      </c>
      <c r="C1417" s="170">
        <v>6</v>
      </c>
      <c r="D1417" s="111">
        <v>6</v>
      </c>
      <c r="E1417" s="111">
        <v>0</v>
      </c>
      <c r="F1417" s="111">
        <v>2</v>
      </c>
      <c r="G1417" s="111">
        <v>0</v>
      </c>
      <c r="H1417" s="111">
        <v>4</v>
      </c>
      <c r="I1417" s="111">
        <v>0</v>
      </c>
      <c r="J1417" s="111">
        <v>0</v>
      </c>
      <c r="K1417" s="111">
        <v>0</v>
      </c>
      <c r="L1417" s="175">
        <f t="shared" si="218"/>
        <v>6</v>
      </c>
      <c r="M1417" s="7">
        <v>11</v>
      </c>
      <c r="O1417" s="180"/>
      <c r="P1417" s="180"/>
      <c r="S1417" s="88" t="s">
        <v>8761</v>
      </c>
      <c r="T1417" s="89">
        <v>41</v>
      </c>
      <c r="U1417" s="89">
        <v>97</v>
      </c>
      <c r="V1417" s="89">
        <v>2</v>
      </c>
      <c r="W1417" s="89">
        <v>193</v>
      </c>
      <c r="X1417" s="89">
        <v>472</v>
      </c>
      <c r="Y1417" s="89">
        <v>24</v>
      </c>
      <c r="Z1417" s="11">
        <f t="shared" si="219"/>
        <v>829</v>
      </c>
      <c r="AO1417" s="7" t="s">
        <v>9854</v>
      </c>
      <c r="AP1417" s="79">
        <v>0</v>
      </c>
      <c r="AQ1417" s="79">
        <v>0</v>
      </c>
      <c r="AR1417" s="79">
        <v>0</v>
      </c>
      <c r="AS1417" s="79">
        <v>0</v>
      </c>
      <c r="AT1417" s="79">
        <v>0</v>
      </c>
      <c r="AU1417" s="79">
        <v>0</v>
      </c>
      <c r="AV1417" s="79">
        <v>0</v>
      </c>
      <c r="AW1417" s="127">
        <v>0</v>
      </c>
      <c r="AX1417" s="127">
        <v>0</v>
      </c>
      <c r="AY1417" s="79">
        <v>0</v>
      </c>
      <c r="AZ1417" s="79">
        <v>0</v>
      </c>
      <c r="BA1417" s="79">
        <v>1</v>
      </c>
      <c r="BB1417" s="79">
        <v>0</v>
      </c>
      <c r="BC1417" s="79">
        <v>0</v>
      </c>
      <c r="BD1417" s="79">
        <v>0</v>
      </c>
      <c r="BE1417" s="79">
        <v>0</v>
      </c>
      <c r="BF1417" s="79">
        <v>0</v>
      </c>
      <c r="BG1417" s="79">
        <v>0</v>
      </c>
      <c r="BH1417" s="79">
        <v>0</v>
      </c>
      <c r="BI1417" s="79">
        <v>0</v>
      </c>
      <c r="BJ1417" s="79">
        <v>0</v>
      </c>
      <c r="BK1417" s="79">
        <v>0</v>
      </c>
      <c r="BL1417" s="79">
        <v>0</v>
      </c>
      <c r="BM1417" s="79">
        <v>0</v>
      </c>
      <c r="BN1417" s="79">
        <v>0</v>
      </c>
      <c r="BO1417" s="79">
        <v>0</v>
      </c>
      <c r="BP1417" s="79">
        <v>0</v>
      </c>
      <c r="BQ1417" s="9">
        <v>0</v>
      </c>
      <c r="BR1417" s="9">
        <v>0</v>
      </c>
      <c r="BS1417" s="9">
        <v>0</v>
      </c>
      <c r="BT1417" s="9">
        <v>0</v>
      </c>
      <c r="BU1417" s="9">
        <v>0</v>
      </c>
      <c r="BV1417" s="7" t="s">
        <v>9854</v>
      </c>
    </row>
    <row r="1418" spans="1:75" x14ac:dyDescent="0.25">
      <c r="A1418" s="160" t="s">
        <v>9808</v>
      </c>
      <c r="B1418" s="160" t="s">
        <v>6281</v>
      </c>
      <c r="C1418" s="161">
        <v>9</v>
      </c>
      <c r="D1418" s="110">
        <v>9</v>
      </c>
      <c r="E1418" s="110">
        <v>0</v>
      </c>
      <c r="F1418" s="110">
        <v>4</v>
      </c>
      <c r="G1418" s="110">
        <v>0</v>
      </c>
      <c r="H1418" s="110">
        <v>5</v>
      </c>
      <c r="I1418" s="110">
        <v>0</v>
      </c>
      <c r="J1418" s="110">
        <v>0</v>
      </c>
      <c r="K1418" s="110">
        <v>0</v>
      </c>
      <c r="L1418" s="159">
        <f t="shared" si="218"/>
        <v>9</v>
      </c>
      <c r="O1418" s="180"/>
      <c r="P1418" s="180"/>
      <c r="S1418" s="11" t="s">
        <v>8762</v>
      </c>
      <c r="T1418" s="16">
        <v>102</v>
      </c>
      <c r="U1418" s="16">
        <v>155</v>
      </c>
      <c r="V1418" s="16">
        <v>15</v>
      </c>
      <c r="W1418" s="16">
        <v>252</v>
      </c>
      <c r="X1418" s="16">
        <v>246</v>
      </c>
      <c r="Y1418" s="16">
        <v>8</v>
      </c>
      <c r="Z1418" s="11">
        <f t="shared" si="219"/>
        <v>778</v>
      </c>
      <c r="AO1418" s="7" t="s">
        <v>9855</v>
      </c>
      <c r="AP1418" s="79">
        <v>0</v>
      </c>
      <c r="AQ1418" s="79">
        <v>0</v>
      </c>
      <c r="AR1418" s="79">
        <v>0</v>
      </c>
      <c r="AS1418" s="79">
        <v>0</v>
      </c>
      <c r="AT1418" s="79">
        <v>0</v>
      </c>
      <c r="AU1418" s="79">
        <v>0</v>
      </c>
      <c r="AV1418" s="79">
        <v>0</v>
      </c>
      <c r="AW1418" s="127">
        <v>0</v>
      </c>
      <c r="AX1418" s="127">
        <v>0</v>
      </c>
      <c r="AY1418" s="79">
        <v>0</v>
      </c>
      <c r="AZ1418" s="79">
        <v>0</v>
      </c>
      <c r="BA1418" s="79">
        <v>1</v>
      </c>
      <c r="BB1418" s="79">
        <v>0</v>
      </c>
      <c r="BC1418" s="79">
        <v>0</v>
      </c>
      <c r="BD1418" s="79">
        <v>0</v>
      </c>
      <c r="BE1418" s="79">
        <v>0</v>
      </c>
      <c r="BF1418" s="79">
        <v>0</v>
      </c>
      <c r="BG1418" s="79">
        <v>0</v>
      </c>
      <c r="BH1418" s="79">
        <v>0</v>
      </c>
      <c r="BI1418" s="79">
        <v>0</v>
      </c>
      <c r="BJ1418" s="79">
        <v>0</v>
      </c>
      <c r="BK1418" s="79">
        <v>0</v>
      </c>
      <c r="BL1418" s="79">
        <v>0</v>
      </c>
      <c r="BM1418" s="79">
        <v>0</v>
      </c>
      <c r="BN1418" s="79">
        <v>0</v>
      </c>
      <c r="BO1418" s="79">
        <v>0</v>
      </c>
      <c r="BP1418" s="79">
        <v>0</v>
      </c>
      <c r="BQ1418" s="9">
        <v>0</v>
      </c>
      <c r="BR1418" s="9">
        <v>0</v>
      </c>
      <c r="BS1418" s="9">
        <v>0</v>
      </c>
      <c r="BT1418" s="9">
        <v>0</v>
      </c>
      <c r="BU1418" s="9">
        <v>0</v>
      </c>
      <c r="BV1418" s="7" t="s">
        <v>9855</v>
      </c>
    </row>
    <row r="1419" spans="1:75" x14ac:dyDescent="0.25">
      <c r="A1419" s="160" t="s">
        <v>9808</v>
      </c>
      <c r="B1419" s="160" t="s">
        <v>2105</v>
      </c>
      <c r="C1419" s="113">
        <v>3</v>
      </c>
      <c r="D1419" s="110">
        <v>2</v>
      </c>
      <c r="E1419" s="110">
        <v>0</v>
      </c>
      <c r="F1419" s="110">
        <v>0</v>
      </c>
      <c r="G1419" s="110">
        <v>0</v>
      </c>
      <c r="H1419" s="110">
        <v>2</v>
      </c>
      <c r="I1419" s="110">
        <v>0</v>
      </c>
      <c r="J1419" s="110">
        <v>0</v>
      </c>
      <c r="K1419" s="110">
        <v>0</v>
      </c>
      <c r="L1419" s="159">
        <f t="shared" si="218"/>
        <v>2</v>
      </c>
      <c r="O1419" s="180"/>
      <c r="P1419" s="180"/>
      <c r="T1419" s="7">
        <f t="shared" ref="T1419:Y1419" si="220">SUM(T1412:T1418)</f>
        <v>148</v>
      </c>
      <c r="U1419" s="7">
        <f t="shared" si="220"/>
        <v>268</v>
      </c>
      <c r="V1419" s="7">
        <f t="shared" si="220"/>
        <v>17</v>
      </c>
      <c r="W1419" s="7">
        <f t="shared" si="220"/>
        <v>495</v>
      </c>
      <c r="X1419" s="7">
        <f t="shared" si="220"/>
        <v>752</v>
      </c>
      <c r="Y1419" s="7">
        <f t="shared" si="220"/>
        <v>32</v>
      </c>
      <c r="Z1419" s="11">
        <f t="shared" si="219"/>
        <v>1712</v>
      </c>
      <c r="AO1419" s="7" t="s">
        <v>9861</v>
      </c>
      <c r="AP1419" s="79">
        <v>364</v>
      </c>
      <c r="AQ1419" s="79">
        <v>349</v>
      </c>
      <c r="AR1419" s="79">
        <v>510</v>
      </c>
      <c r="AS1419" s="79">
        <v>535</v>
      </c>
      <c r="AT1419" s="171">
        <v>579</v>
      </c>
      <c r="AU1419" s="79">
        <v>91</v>
      </c>
      <c r="AV1419" s="79">
        <v>181</v>
      </c>
      <c r="AW1419" s="127">
        <v>166</v>
      </c>
      <c r="AX1419" s="127">
        <v>123</v>
      </c>
      <c r="AY1419" s="79">
        <v>6</v>
      </c>
      <c r="AZ1419" s="79">
        <v>0</v>
      </c>
      <c r="BA1419" s="79">
        <v>1</v>
      </c>
      <c r="BB1419" s="79">
        <v>0</v>
      </c>
      <c r="BC1419" s="79">
        <v>0</v>
      </c>
      <c r="BD1419" s="129">
        <v>0</v>
      </c>
      <c r="BE1419" s="79">
        <v>0</v>
      </c>
      <c r="BF1419" s="79">
        <v>0</v>
      </c>
      <c r="BG1419" s="79">
        <v>0</v>
      </c>
      <c r="BH1419" s="79">
        <v>0</v>
      </c>
      <c r="BI1419" s="79">
        <v>0</v>
      </c>
      <c r="BJ1419" s="79">
        <v>0</v>
      </c>
      <c r="BK1419" s="79">
        <v>0</v>
      </c>
      <c r="BL1419" s="79">
        <v>0</v>
      </c>
      <c r="BM1419" s="79">
        <v>0</v>
      </c>
      <c r="BN1419" s="79">
        <v>0</v>
      </c>
      <c r="BO1419" s="79">
        <v>1</v>
      </c>
      <c r="BP1419" s="79">
        <v>0</v>
      </c>
      <c r="BQ1419" s="9">
        <v>0</v>
      </c>
      <c r="BR1419" s="9">
        <v>0</v>
      </c>
      <c r="BS1419" s="9">
        <v>0</v>
      </c>
      <c r="BT1419" s="9">
        <v>0</v>
      </c>
      <c r="BU1419" s="9">
        <v>0</v>
      </c>
      <c r="BV1419" s="7" t="s">
        <v>9861</v>
      </c>
    </row>
    <row r="1420" spans="1:75" x14ac:dyDescent="0.25">
      <c r="A1420" s="160" t="s">
        <v>9808</v>
      </c>
      <c r="B1420" s="160" t="s">
        <v>7432</v>
      </c>
      <c r="C1420" s="113">
        <v>1</v>
      </c>
      <c r="D1420" s="110">
        <v>1</v>
      </c>
      <c r="E1420" s="110">
        <v>1</v>
      </c>
      <c r="F1420" s="110">
        <v>0</v>
      </c>
      <c r="G1420" s="110">
        <v>0</v>
      </c>
      <c r="H1420" s="110">
        <v>0</v>
      </c>
      <c r="I1420" s="110">
        <v>0</v>
      </c>
      <c r="J1420" s="110">
        <v>0</v>
      </c>
      <c r="K1420" s="110">
        <v>0</v>
      </c>
      <c r="L1420" s="159">
        <f t="shared" si="218"/>
        <v>1</v>
      </c>
      <c r="O1420" s="180"/>
      <c r="P1420" s="180"/>
      <c r="AO1420" s="7" t="s">
        <v>9865</v>
      </c>
      <c r="AP1420" s="79">
        <v>0</v>
      </c>
      <c r="AQ1420" s="79">
        <v>0</v>
      </c>
      <c r="AR1420" s="79">
        <v>0</v>
      </c>
      <c r="AS1420" s="79">
        <v>0</v>
      </c>
      <c r="AT1420" s="79">
        <v>0</v>
      </c>
      <c r="AU1420" s="79">
        <v>415</v>
      </c>
      <c r="AV1420" s="79">
        <v>435</v>
      </c>
      <c r="AW1420" s="127">
        <v>345</v>
      </c>
      <c r="AX1420" s="127">
        <v>433</v>
      </c>
      <c r="AY1420" s="79">
        <v>457</v>
      </c>
      <c r="AZ1420" s="171">
        <v>568</v>
      </c>
      <c r="BA1420" s="79">
        <v>453</v>
      </c>
      <c r="BB1420" s="79">
        <v>391</v>
      </c>
      <c r="BC1420" s="79">
        <v>236</v>
      </c>
      <c r="BD1420" s="79">
        <v>35</v>
      </c>
      <c r="BE1420" s="79">
        <v>44</v>
      </c>
      <c r="BF1420" s="79">
        <v>12</v>
      </c>
      <c r="BG1420" s="9">
        <v>15</v>
      </c>
      <c r="BH1420" s="9">
        <v>11</v>
      </c>
      <c r="BI1420" s="9">
        <v>1</v>
      </c>
      <c r="BJ1420" s="129">
        <v>0</v>
      </c>
      <c r="BK1420" s="98">
        <v>0</v>
      </c>
      <c r="BL1420" s="79">
        <v>0</v>
      </c>
      <c r="BM1420" s="79">
        <v>0</v>
      </c>
      <c r="BN1420" s="79">
        <v>0</v>
      </c>
      <c r="BO1420" s="79">
        <v>1</v>
      </c>
      <c r="BP1420" s="79">
        <v>0</v>
      </c>
      <c r="BQ1420" s="9">
        <v>0</v>
      </c>
      <c r="BR1420" s="9">
        <v>0</v>
      </c>
      <c r="BS1420" s="9">
        <v>0</v>
      </c>
      <c r="BT1420" s="9">
        <v>0</v>
      </c>
      <c r="BU1420" s="9">
        <v>0</v>
      </c>
      <c r="BV1420" s="7" t="s">
        <v>9865</v>
      </c>
      <c r="BW1420" s="7" t="s">
        <v>9978</v>
      </c>
    </row>
    <row r="1421" spans="1:75" x14ac:dyDescent="0.25">
      <c r="A1421" s="160" t="s">
        <v>9808</v>
      </c>
      <c r="B1421" s="160" t="s">
        <v>1728</v>
      </c>
      <c r="C1421" s="113">
        <v>78</v>
      </c>
      <c r="D1421" s="110">
        <v>71</v>
      </c>
      <c r="E1421" s="110">
        <v>2</v>
      </c>
      <c r="F1421" s="110">
        <v>6</v>
      </c>
      <c r="G1421" s="110">
        <v>0</v>
      </c>
      <c r="H1421" s="110">
        <v>29</v>
      </c>
      <c r="I1421" s="110">
        <v>34</v>
      </c>
      <c r="J1421" s="110">
        <v>0</v>
      </c>
      <c r="K1421" s="110">
        <v>0</v>
      </c>
      <c r="L1421" s="159">
        <f t="shared" si="218"/>
        <v>71</v>
      </c>
      <c r="M1421" s="7">
        <v>83</v>
      </c>
      <c r="O1421" s="180"/>
      <c r="P1421" s="180"/>
      <c r="S1421" s="11" t="s">
        <v>9786</v>
      </c>
      <c r="T1421" s="11" t="s">
        <v>195</v>
      </c>
      <c r="U1421" s="11" t="s">
        <v>140</v>
      </c>
      <c r="V1421" s="11" t="s">
        <v>157</v>
      </c>
      <c r="W1421" s="11" t="s">
        <v>89</v>
      </c>
      <c r="X1421" s="11" t="s">
        <v>343</v>
      </c>
      <c r="Y1421" s="11" t="s">
        <v>8745</v>
      </c>
      <c r="Z1421" s="11" t="s">
        <v>8746</v>
      </c>
      <c r="AO1421" s="7" t="s">
        <v>9868</v>
      </c>
      <c r="AP1421" s="79">
        <v>0</v>
      </c>
      <c r="AQ1421" s="79">
        <v>0</v>
      </c>
      <c r="AR1421" s="79">
        <v>0</v>
      </c>
      <c r="AS1421" s="79">
        <v>0</v>
      </c>
      <c r="AT1421" s="79">
        <v>0</v>
      </c>
      <c r="AU1421" s="79">
        <v>0</v>
      </c>
      <c r="AV1421" s="79">
        <v>0</v>
      </c>
      <c r="AW1421" s="79">
        <v>0</v>
      </c>
      <c r="AX1421" s="79">
        <v>0</v>
      </c>
      <c r="AY1421" s="79">
        <v>2</v>
      </c>
      <c r="AZ1421" s="79">
        <v>10</v>
      </c>
      <c r="BA1421" s="79">
        <v>51</v>
      </c>
      <c r="BB1421" s="79">
        <v>115</v>
      </c>
      <c r="BC1421" s="79">
        <v>428</v>
      </c>
      <c r="BD1421" s="171">
        <v>525</v>
      </c>
      <c r="BE1421" s="79">
        <v>467</v>
      </c>
      <c r="BF1421" s="79">
        <v>379</v>
      </c>
      <c r="BG1421" s="9">
        <v>320</v>
      </c>
      <c r="BH1421" s="9">
        <v>115</v>
      </c>
      <c r="BI1421" s="79">
        <v>91</v>
      </c>
      <c r="BJ1421" s="79">
        <v>54</v>
      </c>
      <c r="BK1421" s="98">
        <v>62</v>
      </c>
      <c r="BL1421" s="79">
        <v>37</v>
      </c>
      <c r="BM1421" s="79">
        <v>45</v>
      </c>
      <c r="BN1421" s="79">
        <v>34</v>
      </c>
      <c r="BO1421" s="79">
        <v>33</v>
      </c>
      <c r="BP1421" s="79">
        <v>0</v>
      </c>
      <c r="BQ1421" s="9">
        <v>7</v>
      </c>
      <c r="BR1421" s="172">
        <v>0</v>
      </c>
      <c r="BS1421" s="9">
        <v>0</v>
      </c>
      <c r="BT1421" s="9">
        <v>0</v>
      </c>
      <c r="BU1421" s="9">
        <v>0</v>
      </c>
      <c r="BV1421" s="7" t="s">
        <v>9868</v>
      </c>
      <c r="BW1421" s="7" t="s">
        <v>9884</v>
      </c>
    </row>
    <row r="1422" spans="1:75" x14ac:dyDescent="0.25">
      <c r="A1422" s="158" t="s">
        <v>95</v>
      </c>
      <c r="B1422" s="158" t="s">
        <v>6281</v>
      </c>
      <c r="C1422" s="112">
        <v>44</v>
      </c>
      <c r="D1422" s="112">
        <v>38</v>
      </c>
      <c r="E1422" s="112">
        <v>0</v>
      </c>
      <c r="F1422" s="112">
        <v>8</v>
      </c>
      <c r="G1422" s="112">
        <v>0</v>
      </c>
      <c r="H1422" s="112">
        <v>30</v>
      </c>
      <c r="I1422" s="112">
        <v>0</v>
      </c>
      <c r="J1422" s="112">
        <v>0</v>
      </c>
      <c r="K1422" s="112">
        <v>0</v>
      </c>
      <c r="L1422" s="175">
        <f t="shared" si="218"/>
        <v>38</v>
      </c>
      <c r="O1422" s="180"/>
      <c r="P1422" s="180"/>
      <c r="S1422" s="11" t="s">
        <v>8756</v>
      </c>
      <c r="T1422" s="16">
        <v>0</v>
      </c>
      <c r="U1422" s="16">
        <v>0</v>
      </c>
      <c r="V1422" s="16">
        <v>0</v>
      </c>
      <c r="W1422" s="16">
        <v>0</v>
      </c>
      <c r="X1422" s="16">
        <v>0</v>
      </c>
      <c r="Y1422" s="16">
        <v>0</v>
      </c>
      <c r="Z1422" s="11">
        <f t="shared" ref="Z1422:Z1429" si="221">SUM(T1422:Y1422)</f>
        <v>0</v>
      </c>
      <c r="AO1422" s="7" t="s">
        <v>9902</v>
      </c>
      <c r="AP1422" s="79">
        <v>3</v>
      </c>
      <c r="AQ1422" s="79">
        <v>0</v>
      </c>
      <c r="AR1422" s="79">
        <v>1</v>
      </c>
      <c r="AS1422" s="79">
        <v>1</v>
      </c>
      <c r="AT1422" s="79">
        <v>1</v>
      </c>
      <c r="AU1422" s="79">
        <v>0</v>
      </c>
      <c r="AV1422" s="79">
        <v>0</v>
      </c>
      <c r="AW1422" s="127">
        <v>0</v>
      </c>
      <c r="AX1422" s="127">
        <v>0</v>
      </c>
      <c r="AY1422" s="79">
        <v>1</v>
      </c>
      <c r="AZ1422" s="79">
        <v>2</v>
      </c>
      <c r="BA1422" s="79">
        <v>1</v>
      </c>
      <c r="BB1422" s="79">
        <v>1</v>
      </c>
      <c r="BC1422" s="79">
        <v>0</v>
      </c>
      <c r="BD1422" s="79">
        <v>0</v>
      </c>
      <c r="BE1422" s="79">
        <v>1</v>
      </c>
      <c r="BF1422" s="79">
        <v>0</v>
      </c>
      <c r="BG1422" s="79">
        <v>0</v>
      </c>
      <c r="BH1422" s="79">
        <v>0</v>
      </c>
      <c r="BI1422" s="79">
        <v>1</v>
      </c>
      <c r="BJ1422" s="79">
        <v>1</v>
      </c>
      <c r="BK1422" s="79">
        <v>0</v>
      </c>
      <c r="BL1422" s="79">
        <v>0</v>
      </c>
      <c r="BM1422" s="79">
        <v>0</v>
      </c>
      <c r="BN1422" s="79">
        <v>0</v>
      </c>
      <c r="BO1422" s="79">
        <v>0</v>
      </c>
      <c r="BP1422" s="79">
        <v>0</v>
      </c>
      <c r="BQ1422" s="9">
        <v>0</v>
      </c>
      <c r="BR1422" s="9">
        <v>0</v>
      </c>
      <c r="BS1422" s="9">
        <v>0</v>
      </c>
      <c r="BT1422" s="9">
        <v>0</v>
      </c>
      <c r="BU1422" s="9">
        <v>0</v>
      </c>
      <c r="BV1422" s="7" t="s">
        <v>9902</v>
      </c>
    </row>
    <row r="1423" spans="1:75" x14ac:dyDescent="0.25">
      <c r="A1423" s="158" t="s">
        <v>95</v>
      </c>
      <c r="B1423" s="158" t="s">
        <v>2105</v>
      </c>
      <c r="C1423" s="112">
        <v>48</v>
      </c>
      <c r="D1423" s="112">
        <v>38</v>
      </c>
      <c r="E1423" s="112">
        <v>0</v>
      </c>
      <c r="F1423" s="112">
        <v>2</v>
      </c>
      <c r="G1423" s="112">
        <v>0</v>
      </c>
      <c r="H1423" s="112">
        <v>26</v>
      </c>
      <c r="I1423" s="112">
        <v>10</v>
      </c>
      <c r="J1423" s="112">
        <v>0</v>
      </c>
      <c r="K1423" s="112">
        <v>0</v>
      </c>
      <c r="L1423" s="175">
        <f t="shared" si="218"/>
        <v>38</v>
      </c>
      <c r="O1423" s="180"/>
      <c r="P1423" s="180"/>
      <c r="S1423" s="88" t="s">
        <v>8757</v>
      </c>
      <c r="T1423" s="89">
        <v>0</v>
      </c>
      <c r="U1423" s="89">
        <v>0</v>
      </c>
      <c r="V1423" s="89">
        <v>0</v>
      </c>
      <c r="W1423" s="90">
        <v>0</v>
      </c>
      <c r="X1423" s="89">
        <v>0</v>
      </c>
      <c r="Y1423" s="89">
        <v>0</v>
      </c>
      <c r="Z1423" s="11">
        <f t="shared" si="221"/>
        <v>0</v>
      </c>
      <c r="AO1423" s="7" t="s">
        <v>9903</v>
      </c>
      <c r="AP1423" s="79">
        <v>3</v>
      </c>
      <c r="AQ1423" s="79">
        <v>3</v>
      </c>
      <c r="AR1423" s="79">
        <v>1</v>
      </c>
      <c r="AS1423" s="79">
        <v>1</v>
      </c>
      <c r="AT1423" s="79">
        <v>1</v>
      </c>
      <c r="AU1423" s="79">
        <v>0</v>
      </c>
      <c r="AV1423" s="79">
        <v>0</v>
      </c>
      <c r="AW1423" s="127">
        <v>0</v>
      </c>
      <c r="AX1423" s="127">
        <v>1</v>
      </c>
      <c r="AY1423" s="79">
        <v>1</v>
      </c>
      <c r="AZ1423" s="79">
        <v>0</v>
      </c>
      <c r="BA1423" s="79">
        <v>0</v>
      </c>
      <c r="BB1423" s="79">
        <v>1</v>
      </c>
      <c r="BC1423" s="79">
        <v>0</v>
      </c>
      <c r="BD1423" s="79">
        <v>0</v>
      </c>
      <c r="BE1423" s="79">
        <v>1</v>
      </c>
      <c r="BF1423" s="79">
        <v>0</v>
      </c>
      <c r="BG1423" s="79">
        <v>0</v>
      </c>
      <c r="BH1423" s="79">
        <v>0</v>
      </c>
      <c r="BI1423" s="79">
        <v>0</v>
      </c>
      <c r="BJ1423" s="79">
        <v>1</v>
      </c>
      <c r="BK1423" s="79">
        <v>0</v>
      </c>
      <c r="BL1423" s="79">
        <v>0</v>
      </c>
      <c r="BM1423" s="79">
        <v>0</v>
      </c>
      <c r="BN1423" s="79">
        <v>0</v>
      </c>
      <c r="BO1423" s="79">
        <v>0</v>
      </c>
      <c r="BP1423" s="79">
        <v>0</v>
      </c>
      <c r="BQ1423" s="9">
        <v>0</v>
      </c>
      <c r="BR1423" s="9">
        <v>0</v>
      </c>
      <c r="BS1423" s="9">
        <v>0</v>
      </c>
      <c r="BT1423" s="9">
        <v>0</v>
      </c>
      <c r="BU1423" s="9">
        <v>0</v>
      </c>
      <c r="BV1423" s="7" t="s">
        <v>9903</v>
      </c>
    </row>
    <row r="1424" spans="1:75" x14ac:dyDescent="0.25">
      <c r="A1424" s="158" t="s">
        <v>95</v>
      </c>
      <c r="B1424" s="158" t="s">
        <v>8472</v>
      </c>
      <c r="C1424" s="112">
        <v>2</v>
      </c>
      <c r="D1424" s="112">
        <v>2</v>
      </c>
      <c r="E1424" s="112">
        <v>0</v>
      </c>
      <c r="F1424" s="112">
        <v>0</v>
      </c>
      <c r="G1424" s="112">
        <v>0</v>
      </c>
      <c r="H1424" s="112">
        <v>0</v>
      </c>
      <c r="I1424" s="112">
        <v>0</v>
      </c>
      <c r="J1424" s="112">
        <v>2</v>
      </c>
      <c r="K1424" s="112">
        <v>0</v>
      </c>
      <c r="L1424" s="175">
        <f t="shared" si="218"/>
        <v>2</v>
      </c>
      <c r="O1424" s="180"/>
      <c r="P1424" s="180"/>
      <c r="S1424" s="11" t="s">
        <v>8758</v>
      </c>
      <c r="T1424" s="110">
        <v>0</v>
      </c>
      <c r="U1424" s="110">
        <v>0</v>
      </c>
      <c r="V1424" s="110">
        <v>0</v>
      </c>
      <c r="W1424" s="110">
        <v>1</v>
      </c>
      <c r="X1424" s="110">
        <v>0</v>
      </c>
      <c r="Y1424" s="110">
        <v>0</v>
      </c>
      <c r="Z1424" s="11">
        <f t="shared" si="221"/>
        <v>1</v>
      </c>
      <c r="AO1424" s="7" t="s">
        <v>9904</v>
      </c>
      <c r="AP1424" s="79">
        <v>10</v>
      </c>
      <c r="AQ1424" s="79">
        <v>3</v>
      </c>
      <c r="AR1424" s="79">
        <v>5</v>
      </c>
      <c r="AS1424" s="79">
        <v>3</v>
      </c>
      <c r="AT1424" s="79">
        <v>2</v>
      </c>
      <c r="AU1424" s="79">
        <v>0</v>
      </c>
      <c r="AV1424" s="79">
        <v>0</v>
      </c>
      <c r="AW1424" s="127">
        <v>0</v>
      </c>
      <c r="AX1424" s="127">
        <v>1</v>
      </c>
      <c r="AY1424" s="79">
        <v>1</v>
      </c>
      <c r="AZ1424" s="79">
        <v>0</v>
      </c>
      <c r="BA1424" s="79">
        <v>0</v>
      </c>
      <c r="BB1424" s="79">
        <v>1</v>
      </c>
      <c r="BC1424" s="79">
        <v>0</v>
      </c>
      <c r="BD1424" s="79">
        <v>0</v>
      </c>
      <c r="BE1424" s="79">
        <v>1</v>
      </c>
      <c r="BF1424" s="79">
        <v>0</v>
      </c>
      <c r="BG1424" s="79">
        <v>0</v>
      </c>
      <c r="BH1424" s="79">
        <v>0</v>
      </c>
      <c r="BI1424" s="79">
        <v>0</v>
      </c>
      <c r="BJ1424" s="79">
        <v>1</v>
      </c>
      <c r="BK1424" s="79">
        <v>0</v>
      </c>
      <c r="BL1424" s="79">
        <v>0</v>
      </c>
      <c r="BM1424" s="79">
        <v>0</v>
      </c>
      <c r="BN1424" s="79">
        <v>0</v>
      </c>
      <c r="BO1424" s="79">
        <v>0</v>
      </c>
      <c r="BP1424" s="79">
        <v>0</v>
      </c>
      <c r="BQ1424" s="9">
        <v>0</v>
      </c>
      <c r="BR1424" s="9">
        <v>0</v>
      </c>
      <c r="BS1424" s="9">
        <v>0</v>
      </c>
      <c r="BT1424" s="9">
        <v>0</v>
      </c>
      <c r="BU1424" s="9">
        <v>0</v>
      </c>
      <c r="BV1424" s="7" t="s">
        <v>9904</v>
      </c>
    </row>
    <row r="1425" spans="1:75" x14ac:dyDescent="0.25">
      <c r="A1425" s="158" t="s">
        <v>95</v>
      </c>
      <c r="B1425" s="158" t="s">
        <v>7432</v>
      </c>
      <c r="C1425" s="112">
        <v>10</v>
      </c>
      <c r="D1425" s="112">
        <v>10</v>
      </c>
      <c r="E1425" s="112">
        <v>2</v>
      </c>
      <c r="F1425" s="112">
        <v>4</v>
      </c>
      <c r="G1425" s="112">
        <v>0</v>
      </c>
      <c r="H1425" s="112">
        <v>4</v>
      </c>
      <c r="I1425" s="112">
        <v>0</v>
      </c>
      <c r="J1425" s="112">
        <v>0</v>
      </c>
      <c r="K1425" s="112">
        <v>0</v>
      </c>
      <c r="L1425" s="175">
        <f t="shared" si="218"/>
        <v>10</v>
      </c>
      <c r="O1425" s="180"/>
      <c r="P1425" s="180"/>
      <c r="S1425" s="88" t="s">
        <v>8759</v>
      </c>
      <c r="T1425" s="111">
        <v>0</v>
      </c>
      <c r="U1425" s="111">
        <v>2</v>
      </c>
      <c r="V1425" s="111">
        <v>0</v>
      </c>
      <c r="W1425" s="111">
        <v>3</v>
      </c>
      <c r="X1425" s="111">
        <v>0</v>
      </c>
      <c r="Y1425" s="111">
        <v>0</v>
      </c>
      <c r="Z1425" s="11">
        <f t="shared" si="221"/>
        <v>5</v>
      </c>
      <c r="AO1425" s="7" t="s">
        <v>9905</v>
      </c>
      <c r="AP1425" s="79">
        <v>51</v>
      </c>
      <c r="AQ1425" s="79">
        <v>46</v>
      </c>
      <c r="AR1425" s="79">
        <v>37</v>
      </c>
      <c r="AS1425" s="79">
        <v>28</v>
      </c>
      <c r="AT1425" s="79">
        <v>23</v>
      </c>
      <c r="AU1425" s="79">
        <v>12</v>
      </c>
      <c r="AV1425" s="79">
        <v>18</v>
      </c>
      <c r="AW1425" s="127">
        <v>8</v>
      </c>
      <c r="AX1425" s="127">
        <v>10</v>
      </c>
      <c r="AY1425" s="79">
        <v>4</v>
      </c>
      <c r="AZ1425" s="79">
        <v>1</v>
      </c>
      <c r="BA1425" s="79">
        <v>5</v>
      </c>
      <c r="BB1425" s="79">
        <v>3</v>
      </c>
      <c r="BC1425" s="79">
        <v>0</v>
      </c>
      <c r="BD1425" s="79">
        <v>0</v>
      </c>
      <c r="BE1425" s="79">
        <v>2</v>
      </c>
      <c r="BF1425" s="79">
        <v>0</v>
      </c>
      <c r="BG1425" s="79">
        <v>0</v>
      </c>
      <c r="BH1425" s="79">
        <v>0</v>
      </c>
      <c r="BI1425" s="79">
        <v>4</v>
      </c>
      <c r="BJ1425" s="79">
        <v>1</v>
      </c>
      <c r="BK1425" s="79">
        <v>1</v>
      </c>
      <c r="BL1425" s="79">
        <v>0</v>
      </c>
      <c r="BM1425" s="79">
        <v>0</v>
      </c>
      <c r="BN1425" s="79">
        <v>0</v>
      </c>
      <c r="BO1425" s="79">
        <v>0</v>
      </c>
      <c r="BP1425" s="79">
        <v>0</v>
      </c>
      <c r="BQ1425" s="9">
        <v>0</v>
      </c>
      <c r="BR1425" s="9">
        <v>0</v>
      </c>
      <c r="BS1425" s="9">
        <v>0</v>
      </c>
      <c r="BT1425" s="9">
        <v>0</v>
      </c>
      <c r="BU1425" s="9">
        <v>0</v>
      </c>
      <c r="BV1425" s="7" t="s">
        <v>9905</v>
      </c>
    </row>
    <row r="1426" spans="1:75" x14ac:dyDescent="0.25">
      <c r="A1426" s="158" t="s">
        <v>95</v>
      </c>
      <c r="B1426" s="158" t="s">
        <v>1728</v>
      </c>
      <c r="C1426" s="112">
        <v>750</v>
      </c>
      <c r="D1426" s="112">
        <v>741</v>
      </c>
      <c r="E1426" s="112">
        <v>39</v>
      </c>
      <c r="F1426" s="112">
        <v>83</v>
      </c>
      <c r="G1426" s="112">
        <v>2</v>
      </c>
      <c r="H1426" s="112">
        <v>133</v>
      </c>
      <c r="I1426" s="112">
        <v>462</v>
      </c>
      <c r="J1426" s="112">
        <v>22</v>
      </c>
      <c r="K1426" s="112">
        <v>0</v>
      </c>
      <c r="L1426" s="175">
        <f t="shared" si="218"/>
        <v>741</v>
      </c>
      <c r="M1426" s="7">
        <v>829</v>
      </c>
      <c r="O1426" s="180"/>
      <c r="P1426" s="180"/>
      <c r="S1426" s="11" t="s">
        <v>8760</v>
      </c>
      <c r="T1426" s="110">
        <v>0</v>
      </c>
      <c r="U1426" s="110">
        <v>4</v>
      </c>
      <c r="V1426" s="110">
        <v>0</v>
      </c>
      <c r="W1426" s="110">
        <v>5</v>
      </c>
      <c r="X1426" s="110">
        <v>0</v>
      </c>
      <c r="Y1426" s="110">
        <v>0</v>
      </c>
      <c r="Z1426" s="11">
        <f t="shared" si="221"/>
        <v>9</v>
      </c>
      <c r="AO1426" s="7" t="s">
        <v>9982</v>
      </c>
      <c r="AP1426" s="171">
        <v>713</v>
      </c>
      <c r="AQ1426" s="79">
        <v>352</v>
      </c>
      <c r="AR1426" s="79">
        <v>266</v>
      </c>
      <c r="AS1426" s="79">
        <v>249</v>
      </c>
      <c r="AT1426" s="79">
        <v>156</v>
      </c>
      <c r="AU1426" s="79">
        <v>84</v>
      </c>
      <c r="AV1426" s="79">
        <v>62</v>
      </c>
      <c r="AW1426" s="127">
        <v>82</v>
      </c>
      <c r="AX1426" s="127">
        <v>42</v>
      </c>
      <c r="AY1426" s="79">
        <v>52</v>
      </c>
      <c r="AZ1426" s="79">
        <v>37</v>
      </c>
      <c r="BA1426" s="79">
        <v>17</v>
      </c>
      <c r="BB1426" s="79">
        <v>19</v>
      </c>
      <c r="BC1426" s="79">
        <v>37</v>
      </c>
      <c r="BD1426" s="79">
        <v>13</v>
      </c>
      <c r="BE1426" s="79">
        <v>19</v>
      </c>
      <c r="BF1426" s="79">
        <v>16</v>
      </c>
      <c r="BG1426" s="9">
        <v>11</v>
      </c>
      <c r="BH1426" s="79">
        <v>3</v>
      </c>
      <c r="BI1426" s="79">
        <v>6</v>
      </c>
      <c r="BJ1426" s="79">
        <v>2</v>
      </c>
      <c r="BK1426" s="79">
        <v>3</v>
      </c>
      <c r="BL1426" s="79">
        <v>5</v>
      </c>
      <c r="BM1426" s="129">
        <v>3</v>
      </c>
      <c r="BN1426" s="79">
        <v>0</v>
      </c>
      <c r="BO1426" s="79">
        <v>0</v>
      </c>
      <c r="BP1426" s="79">
        <v>0</v>
      </c>
      <c r="BQ1426" s="9">
        <v>1</v>
      </c>
      <c r="BR1426" s="9">
        <v>2</v>
      </c>
      <c r="BS1426" s="9">
        <v>1</v>
      </c>
      <c r="BT1426" s="9">
        <v>1</v>
      </c>
      <c r="BU1426" s="9">
        <v>1</v>
      </c>
      <c r="BV1426" s="7" t="s">
        <v>9982</v>
      </c>
      <c r="BW1426" s="7" t="s">
        <v>9913</v>
      </c>
    </row>
    <row r="1427" spans="1:75" x14ac:dyDescent="0.25">
      <c r="A1427" s="160" t="s">
        <v>2145</v>
      </c>
      <c r="B1427" s="160" t="s">
        <v>6281</v>
      </c>
      <c r="C1427" s="113">
        <v>310</v>
      </c>
      <c r="D1427" s="113">
        <v>293</v>
      </c>
      <c r="E1427" s="113">
        <v>36</v>
      </c>
      <c r="F1427" s="113">
        <v>93</v>
      </c>
      <c r="G1427" s="113">
        <v>2</v>
      </c>
      <c r="H1427" s="113">
        <v>161</v>
      </c>
      <c r="I1427" s="113">
        <v>0</v>
      </c>
      <c r="J1427" s="113">
        <v>1</v>
      </c>
      <c r="K1427" s="113">
        <v>0</v>
      </c>
      <c r="L1427" s="159">
        <f t="shared" si="218"/>
        <v>293</v>
      </c>
      <c r="O1427" s="180"/>
      <c r="P1427" s="180"/>
      <c r="S1427" s="88" t="s">
        <v>8761</v>
      </c>
      <c r="T1427" s="112">
        <v>0</v>
      </c>
      <c r="U1427" s="112">
        <v>8</v>
      </c>
      <c r="V1427" s="112">
        <v>0</v>
      </c>
      <c r="W1427" s="112">
        <v>30</v>
      </c>
      <c r="X1427" s="112">
        <v>0</v>
      </c>
      <c r="Y1427" s="112">
        <v>0</v>
      </c>
      <c r="Z1427" s="11">
        <f t="shared" si="221"/>
        <v>38</v>
      </c>
      <c r="AO1427" s="7" t="s">
        <v>9983</v>
      </c>
      <c r="AP1427" s="79">
        <v>1</v>
      </c>
      <c r="AQ1427" s="79">
        <v>28</v>
      </c>
      <c r="AR1427" s="79">
        <v>72</v>
      </c>
      <c r="AS1427" s="79">
        <v>273</v>
      </c>
      <c r="AT1427" s="171">
        <v>355</v>
      </c>
      <c r="AU1427" s="79">
        <v>161</v>
      </c>
      <c r="AV1427" s="79">
        <v>145</v>
      </c>
      <c r="AW1427" s="127">
        <v>92</v>
      </c>
      <c r="AX1427" s="127">
        <v>72</v>
      </c>
      <c r="AY1427" s="79">
        <v>60</v>
      </c>
      <c r="AZ1427" s="79">
        <v>43</v>
      </c>
      <c r="BA1427" s="79">
        <v>40</v>
      </c>
      <c r="BB1427" s="79">
        <v>31</v>
      </c>
      <c r="BC1427" s="79">
        <v>39</v>
      </c>
      <c r="BD1427" s="79">
        <v>28</v>
      </c>
      <c r="BE1427" s="79">
        <v>32</v>
      </c>
      <c r="BF1427" s="79">
        <v>17</v>
      </c>
      <c r="BG1427" s="9">
        <v>29</v>
      </c>
      <c r="BH1427" s="79">
        <v>10</v>
      </c>
      <c r="BI1427" s="79">
        <v>15</v>
      </c>
      <c r="BJ1427" s="79">
        <v>6</v>
      </c>
      <c r="BK1427" s="79">
        <v>14</v>
      </c>
      <c r="BL1427" s="79">
        <v>7</v>
      </c>
      <c r="BM1427" s="129">
        <v>4</v>
      </c>
      <c r="BN1427" s="79">
        <v>1</v>
      </c>
      <c r="BO1427" s="79">
        <v>0</v>
      </c>
      <c r="BP1427" s="79">
        <v>0</v>
      </c>
      <c r="BQ1427" s="9">
        <v>5</v>
      </c>
      <c r="BR1427" s="9">
        <v>1</v>
      </c>
      <c r="BS1427" s="9">
        <v>1</v>
      </c>
      <c r="BT1427" s="9">
        <v>2</v>
      </c>
      <c r="BU1427" s="9">
        <v>3</v>
      </c>
      <c r="BV1427" s="7" t="s">
        <v>9983</v>
      </c>
      <c r="BW1427" s="7" t="s">
        <v>9913</v>
      </c>
    </row>
    <row r="1428" spans="1:75" x14ac:dyDescent="0.25">
      <c r="A1428" s="160" t="s">
        <v>2145</v>
      </c>
      <c r="B1428" s="160" t="s">
        <v>2105</v>
      </c>
      <c r="C1428" s="113">
        <v>126</v>
      </c>
      <c r="D1428" s="113">
        <v>121</v>
      </c>
      <c r="E1428" s="113">
        <v>12</v>
      </c>
      <c r="F1428" s="113">
        <v>34</v>
      </c>
      <c r="G1428" s="113">
        <v>10</v>
      </c>
      <c r="H1428" s="113">
        <v>60</v>
      </c>
      <c r="I1428" s="113">
        <v>0</v>
      </c>
      <c r="J1428" s="113">
        <v>5</v>
      </c>
      <c r="K1428" s="113">
        <v>0</v>
      </c>
      <c r="L1428" s="159">
        <f t="shared" si="218"/>
        <v>121</v>
      </c>
      <c r="O1428" s="180"/>
      <c r="P1428" s="180"/>
      <c r="S1428" s="11" t="s">
        <v>8762</v>
      </c>
      <c r="T1428" s="113">
        <v>36</v>
      </c>
      <c r="U1428" s="113">
        <v>93</v>
      </c>
      <c r="V1428" s="113">
        <v>2</v>
      </c>
      <c r="W1428" s="113">
        <v>161</v>
      </c>
      <c r="X1428" s="113">
        <v>0</v>
      </c>
      <c r="Y1428" s="113">
        <v>1</v>
      </c>
      <c r="Z1428" s="11">
        <f t="shared" si="221"/>
        <v>293</v>
      </c>
      <c r="AO1428" s="7" t="s">
        <v>9984</v>
      </c>
      <c r="AP1428" s="79">
        <v>0</v>
      </c>
      <c r="AQ1428" s="79">
        <v>0</v>
      </c>
      <c r="AR1428" s="79">
        <v>0</v>
      </c>
      <c r="AS1428" s="79">
        <v>0</v>
      </c>
      <c r="AT1428" s="79">
        <v>2</v>
      </c>
      <c r="AU1428" s="79">
        <v>15</v>
      </c>
      <c r="AV1428" s="79">
        <v>39</v>
      </c>
      <c r="AW1428" s="127">
        <v>174</v>
      </c>
      <c r="AX1428" s="127">
        <v>257</v>
      </c>
      <c r="AY1428" s="171">
        <v>409</v>
      </c>
      <c r="AZ1428" s="79">
        <v>233</v>
      </c>
      <c r="BA1428" s="79">
        <v>203</v>
      </c>
      <c r="BB1428" s="79">
        <v>114</v>
      </c>
      <c r="BC1428" s="79">
        <v>154</v>
      </c>
      <c r="BD1428" s="79">
        <v>112</v>
      </c>
      <c r="BE1428" s="79">
        <v>124</v>
      </c>
      <c r="BF1428" s="79">
        <v>60</v>
      </c>
      <c r="BG1428" s="9">
        <v>87</v>
      </c>
      <c r="BH1428" s="79">
        <v>39</v>
      </c>
      <c r="BI1428" s="79">
        <v>57</v>
      </c>
      <c r="BJ1428" s="79">
        <v>29</v>
      </c>
      <c r="BK1428" s="79">
        <v>50</v>
      </c>
      <c r="BL1428" s="79">
        <v>34</v>
      </c>
      <c r="BM1428" s="79">
        <v>35</v>
      </c>
      <c r="BN1428" s="79">
        <v>18</v>
      </c>
      <c r="BO1428" s="79">
        <v>21</v>
      </c>
      <c r="BP1428" s="79">
        <v>18</v>
      </c>
      <c r="BQ1428" s="9">
        <v>25</v>
      </c>
      <c r="BR1428" s="172">
        <v>6</v>
      </c>
      <c r="BS1428" s="9">
        <v>3</v>
      </c>
      <c r="BT1428" s="9">
        <v>5</v>
      </c>
      <c r="BU1428" s="9">
        <v>6</v>
      </c>
      <c r="BV1428" s="7" t="s">
        <v>9984</v>
      </c>
      <c r="BW1428" s="7" t="s">
        <v>9884</v>
      </c>
    </row>
    <row r="1429" spans="1:75" x14ac:dyDescent="0.25">
      <c r="A1429" s="160" t="s">
        <v>2145</v>
      </c>
      <c r="B1429" s="160" t="s">
        <v>8472</v>
      </c>
      <c r="C1429" s="113">
        <v>1</v>
      </c>
      <c r="D1429" s="113">
        <v>1</v>
      </c>
      <c r="E1429" s="113">
        <v>0</v>
      </c>
      <c r="F1429" s="113">
        <v>0</v>
      </c>
      <c r="G1429" s="113">
        <v>0</v>
      </c>
      <c r="H1429" s="113">
        <v>0</v>
      </c>
      <c r="I1429" s="113">
        <v>0</v>
      </c>
      <c r="J1429" s="113">
        <v>1</v>
      </c>
      <c r="K1429" s="113">
        <v>0</v>
      </c>
      <c r="L1429" s="159">
        <f t="shared" si="218"/>
        <v>1</v>
      </c>
      <c r="O1429" s="180"/>
      <c r="P1429" s="180"/>
      <c r="T1429" s="7">
        <f t="shared" ref="T1429:Y1429" si="222">SUM(T1422:T1428)</f>
        <v>36</v>
      </c>
      <c r="U1429" s="7">
        <f t="shared" si="222"/>
        <v>107</v>
      </c>
      <c r="V1429" s="7">
        <f t="shared" si="222"/>
        <v>2</v>
      </c>
      <c r="W1429" s="7">
        <f t="shared" si="222"/>
        <v>200</v>
      </c>
      <c r="X1429" s="7">
        <f t="shared" si="222"/>
        <v>0</v>
      </c>
      <c r="Y1429" s="7">
        <f t="shared" si="222"/>
        <v>1</v>
      </c>
      <c r="Z1429" s="11">
        <f t="shared" si="221"/>
        <v>346</v>
      </c>
      <c r="BR1429" s="7"/>
      <c r="BV1429" s="7"/>
    </row>
    <row r="1430" spans="1:75" x14ac:dyDescent="0.25">
      <c r="A1430" s="160" t="s">
        <v>2145</v>
      </c>
      <c r="B1430" s="160" t="s">
        <v>7432</v>
      </c>
      <c r="C1430" s="113">
        <v>5</v>
      </c>
      <c r="D1430" s="113">
        <v>5</v>
      </c>
      <c r="E1430" s="113">
        <v>3</v>
      </c>
      <c r="F1430" s="113">
        <v>1</v>
      </c>
      <c r="G1430" s="113">
        <v>0</v>
      </c>
      <c r="H1430" s="113">
        <v>1</v>
      </c>
      <c r="I1430" s="113">
        <v>0</v>
      </c>
      <c r="J1430" s="113">
        <v>0</v>
      </c>
      <c r="K1430" s="113">
        <v>0</v>
      </c>
      <c r="L1430" s="159">
        <f t="shared" si="218"/>
        <v>5</v>
      </c>
      <c r="O1430" s="180"/>
      <c r="P1430" s="180"/>
      <c r="AS1430" s="7" t="s">
        <v>8747</v>
      </c>
      <c r="AX1430" s="7" t="s">
        <v>8750</v>
      </c>
      <c r="BD1430" s="7" t="s">
        <v>8748</v>
      </c>
      <c r="BL1430" s="7" t="s">
        <v>8751</v>
      </c>
      <c r="BQ1430" s="7" t="s">
        <v>8752</v>
      </c>
      <c r="BR1430" s="7"/>
      <c r="BV1430" s="7"/>
    </row>
    <row r="1431" spans="1:75" ht="22.8" x14ac:dyDescent="0.25">
      <c r="A1431" s="160" t="s">
        <v>2145</v>
      </c>
      <c r="B1431" s="160" t="s">
        <v>1728</v>
      </c>
      <c r="C1431" s="113">
        <v>371</v>
      </c>
      <c r="D1431" s="113">
        <v>361</v>
      </c>
      <c r="E1431" s="113">
        <v>51</v>
      </c>
      <c r="F1431" s="113">
        <v>27</v>
      </c>
      <c r="G1431" s="113">
        <v>3</v>
      </c>
      <c r="H1431" s="113">
        <v>30</v>
      </c>
      <c r="I1431" s="113">
        <v>246</v>
      </c>
      <c r="J1431" s="113">
        <v>1</v>
      </c>
      <c r="K1431" s="113">
        <v>3</v>
      </c>
      <c r="L1431" s="159">
        <f t="shared" si="218"/>
        <v>361</v>
      </c>
      <c r="M1431" s="7">
        <v>781</v>
      </c>
      <c r="O1431" s="180"/>
      <c r="P1431" s="180"/>
      <c r="S1431" s="11" t="s">
        <v>9788</v>
      </c>
      <c r="T1431" s="11" t="s">
        <v>195</v>
      </c>
      <c r="U1431" s="11" t="s">
        <v>140</v>
      </c>
      <c r="V1431" s="11" t="s">
        <v>157</v>
      </c>
      <c r="W1431" s="11" t="s">
        <v>89</v>
      </c>
      <c r="X1431" s="11" t="s">
        <v>343</v>
      </c>
      <c r="Y1431" s="11" t="s">
        <v>8745</v>
      </c>
      <c r="Z1431" s="11" t="s">
        <v>9789</v>
      </c>
      <c r="AO1431" s="7" t="s">
        <v>5</v>
      </c>
      <c r="AP1431" s="7" t="s">
        <v>9864</v>
      </c>
      <c r="AQ1431" s="7" t="s">
        <v>9968</v>
      </c>
      <c r="AR1431" s="7" t="s">
        <v>9969</v>
      </c>
      <c r="AS1431" s="7" t="s">
        <v>9867</v>
      </c>
      <c r="AT1431" s="7" t="s">
        <v>9862</v>
      </c>
      <c r="AU1431" s="7" t="s">
        <v>9970</v>
      </c>
      <c r="AV1431" s="7" t="s">
        <v>9971</v>
      </c>
      <c r="AW1431" s="117" t="s">
        <v>9972</v>
      </c>
      <c r="AX1431" s="117" t="s">
        <v>9870</v>
      </c>
      <c r="AY1431" s="7" t="s">
        <v>9871</v>
      </c>
      <c r="AZ1431" s="7" t="s">
        <v>9866</v>
      </c>
      <c r="BA1431" s="7" t="s">
        <v>9973</v>
      </c>
      <c r="BB1431" s="7" t="s">
        <v>9974</v>
      </c>
      <c r="BC1431" s="7" t="s">
        <v>9975</v>
      </c>
      <c r="BD1431" s="7" t="s">
        <v>9869</v>
      </c>
      <c r="BE1431" s="7" t="s">
        <v>9911</v>
      </c>
      <c r="BF1431" s="7" t="s">
        <v>9875</v>
      </c>
      <c r="BG1431" s="7" t="s">
        <v>9976</v>
      </c>
      <c r="BH1431" s="7" t="s">
        <v>9977</v>
      </c>
      <c r="BI1431" s="7" t="s">
        <v>9874</v>
      </c>
      <c r="BJ1431" s="7" t="s">
        <v>9978</v>
      </c>
      <c r="BK1431" s="7" t="s">
        <v>9979</v>
      </c>
      <c r="BL1431" s="7" t="s">
        <v>9986</v>
      </c>
      <c r="BM1431" s="7" t="s">
        <v>9913</v>
      </c>
      <c r="BN1431" s="7" t="s">
        <v>9880</v>
      </c>
      <c r="BO1431" s="7" t="s">
        <v>9980</v>
      </c>
      <c r="BP1431" s="7" t="s">
        <v>9878</v>
      </c>
      <c r="BQ1431" s="7" t="s">
        <v>9883</v>
      </c>
      <c r="BR1431" s="7" t="s">
        <v>9884</v>
      </c>
      <c r="BS1431" s="7" t="s">
        <v>9915</v>
      </c>
      <c r="BT1431" s="7" t="s">
        <v>9882</v>
      </c>
      <c r="BU1431" s="7" t="s">
        <v>9981</v>
      </c>
      <c r="BV1431" s="7"/>
    </row>
    <row r="1432" spans="1:75" x14ac:dyDescent="0.25">
      <c r="A1432" s="100" t="s">
        <v>9787</v>
      </c>
      <c r="B1432" s="161"/>
      <c r="C1432" s="161">
        <f t="shared" ref="C1432:K1432" si="223">SUM(C1411:C1431)</f>
        <v>1780</v>
      </c>
      <c r="D1432" s="161">
        <f t="shared" si="223"/>
        <v>1715</v>
      </c>
      <c r="E1432" s="161">
        <f t="shared" si="223"/>
        <v>148</v>
      </c>
      <c r="F1432" s="161">
        <f t="shared" si="223"/>
        <v>268</v>
      </c>
      <c r="G1432" s="161">
        <f t="shared" si="223"/>
        <v>17</v>
      </c>
      <c r="H1432" s="161">
        <f t="shared" si="223"/>
        <v>495</v>
      </c>
      <c r="I1432" s="161">
        <f t="shared" si="223"/>
        <v>752</v>
      </c>
      <c r="J1432" s="161">
        <f t="shared" si="223"/>
        <v>32</v>
      </c>
      <c r="K1432" s="161">
        <f t="shared" si="223"/>
        <v>3</v>
      </c>
      <c r="L1432" s="176">
        <f t="shared" si="218"/>
        <v>1715</v>
      </c>
      <c r="M1432" s="7">
        <f>SUM(M1411:M1431)</f>
        <v>1715</v>
      </c>
      <c r="S1432" s="11" t="s">
        <v>8756</v>
      </c>
      <c r="T1432" s="16">
        <v>0</v>
      </c>
      <c r="U1432" s="16">
        <v>0</v>
      </c>
      <c r="V1432" s="16">
        <v>0</v>
      </c>
      <c r="W1432" s="16">
        <v>1</v>
      </c>
      <c r="X1432" s="16">
        <v>0</v>
      </c>
      <c r="Y1432" s="16">
        <v>0</v>
      </c>
      <c r="Z1432" s="11">
        <f t="shared" ref="Z1432:Z1439" si="224">SUM(T1432:W1432)+Y1432</f>
        <v>1</v>
      </c>
      <c r="AA1432" s="11" t="s">
        <v>8756</v>
      </c>
      <c r="AO1432" s="11" t="s">
        <v>9910</v>
      </c>
      <c r="AP1432" s="93">
        <v>0</v>
      </c>
      <c r="AQ1432" s="93">
        <v>0</v>
      </c>
      <c r="AR1432" s="93">
        <v>0</v>
      </c>
      <c r="AS1432" s="93">
        <v>0</v>
      </c>
      <c r="AT1432" s="93">
        <v>0</v>
      </c>
      <c r="AU1432" s="93">
        <v>0</v>
      </c>
      <c r="AV1432" s="93">
        <v>0</v>
      </c>
      <c r="AW1432" s="93">
        <v>0</v>
      </c>
      <c r="AX1432" s="93">
        <v>0</v>
      </c>
      <c r="AY1432" s="93">
        <v>1</v>
      </c>
      <c r="AZ1432" s="93">
        <v>7</v>
      </c>
      <c r="BA1432" s="93">
        <v>40</v>
      </c>
      <c r="BB1432" s="93">
        <v>42</v>
      </c>
      <c r="BC1432" s="93">
        <v>161</v>
      </c>
      <c r="BD1432" s="93">
        <v>182</v>
      </c>
      <c r="BE1432" s="134">
        <v>349</v>
      </c>
      <c r="BF1432" s="93">
        <v>202</v>
      </c>
      <c r="BG1432" s="16">
        <v>211</v>
      </c>
      <c r="BH1432" s="93">
        <v>120</v>
      </c>
      <c r="BI1432" s="93">
        <v>162</v>
      </c>
      <c r="BJ1432" s="93">
        <v>71</v>
      </c>
      <c r="BK1432" s="93">
        <v>109</v>
      </c>
      <c r="BL1432" s="93">
        <v>69</v>
      </c>
      <c r="BM1432" s="93">
        <v>64</v>
      </c>
      <c r="BN1432" s="93">
        <v>30</v>
      </c>
      <c r="BO1432" s="93">
        <v>38</v>
      </c>
      <c r="BP1432" s="93">
        <v>21</v>
      </c>
      <c r="BQ1432" s="16">
        <v>59</v>
      </c>
      <c r="BR1432" s="16">
        <v>18</v>
      </c>
      <c r="BS1432" s="16">
        <v>8</v>
      </c>
      <c r="BT1432" s="16">
        <v>7</v>
      </c>
      <c r="BU1432" s="16">
        <v>6</v>
      </c>
      <c r="BV1432" s="11" t="s">
        <v>9910</v>
      </c>
    </row>
    <row r="1433" spans="1:75" ht="39" customHeight="1" x14ac:dyDescent="0.25">
      <c r="I1433" s="173" t="s">
        <v>9989</v>
      </c>
      <c r="S1433" s="88" t="s">
        <v>8757</v>
      </c>
      <c r="T1433" s="89">
        <v>2</v>
      </c>
      <c r="U1433" s="89">
        <v>0</v>
      </c>
      <c r="V1433" s="89">
        <v>0</v>
      </c>
      <c r="W1433" s="89">
        <v>1</v>
      </c>
      <c r="X1433" s="89">
        <v>0</v>
      </c>
      <c r="Y1433" s="89">
        <v>0</v>
      </c>
      <c r="Z1433" s="11">
        <f t="shared" si="224"/>
        <v>3</v>
      </c>
      <c r="AA1433" s="88" t="s">
        <v>8757</v>
      </c>
      <c r="AO1433" s="174" t="s">
        <v>9873</v>
      </c>
      <c r="AP1433" s="144">
        <v>0</v>
      </c>
      <c r="AQ1433" s="144">
        <v>0</v>
      </c>
      <c r="AR1433" s="144">
        <v>0</v>
      </c>
      <c r="AS1433" s="144">
        <v>0</v>
      </c>
      <c r="AT1433" s="144">
        <v>0</v>
      </c>
      <c r="AU1433" s="144">
        <v>0</v>
      </c>
      <c r="AV1433" s="144">
        <v>0</v>
      </c>
      <c r="AW1433" s="144">
        <v>0</v>
      </c>
      <c r="AX1433" s="144">
        <v>0</v>
      </c>
      <c r="AY1433" s="144">
        <v>0</v>
      </c>
      <c r="AZ1433" s="144">
        <v>0</v>
      </c>
      <c r="BA1433" s="144">
        <v>13</v>
      </c>
      <c r="BB1433" s="144">
        <v>33</v>
      </c>
      <c r="BC1433" s="144">
        <v>51</v>
      </c>
      <c r="BD1433" s="144">
        <v>28</v>
      </c>
      <c r="BE1433" s="144">
        <v>181</v>
      </c>
      <c r="BF1433" s="144">
        <v>177</v>
      </c>
      <c r="BG1433" s="90">
        <v>386</v>
      </c>
      <c r="BH1433" s="90">
        <v>395</v>
      </c>
      <c r="BI1433" s="134">
        <v>522</v>
      </c>
      <c r="BJ1433" s="144">
        <v>271</v>
      </c>
      <c r="BK1433" s="141">
        <v>333</v>
      </c>
      <c r="BL1433" s="140">
        <v>316</v>
      </c>
      <c r="BM1433" s="140">
        <v>325</v>
      </c>
      <c r="BN1433" s="140">
        <v>83</v>
      </c>
      <c r="BO1433" s="140">
        <v>73</v>
      </c>
      <c r="BP1433" s="140">
        <v>14</v>
      </c>
      <c r="BQ1433" s="145">
        <v>43</v>
      </c>
      <c r="BR1433" s="141">
        <v>23</v>
      </c>
      <c r="BS1433" s="141">
        <v>17</v>
      </c>
      <c r="BT1433" s="141">
        <v>4</v>
      </c>
      <c r="BU1433" s="141">
        <v>0</v>
      </c>
      <c r="BV1433" s="143" t="s">
        <v>9873</v>
      </c>
    </row>
    <row r="1434" spans="1:75" x14ac:dyDescent="0.25">
      <c r="S1434" s="11" t="s">
        <v>8758</v>
      </c>
      <c r="T1434" s="16">
        <v>0</v>
      </c>
      <c r="U1434" s="16">
        <v>2</v>
      </c>
      <c r="V1434" s="16">
        <v>0</v>
      </c>
      <c r="W1434" s="16">
        <v>4</v>
      </c>
      <c r="X1434" s="16">
        <v>0</v>
      </c>
      <c r="Y1434" s="16">
        <v>0</v>
      </c>
      <c r="Z1434" s="11">
        <f t="shared" si="224"/>
        <v>6</v>
      </c>
      <c r="AA1434" s="11" t="s">
        <v>8758</v>
      </c>
      <c r="AO1434" s="11" t="s">
        <v>9912</v>
      </c>
      <c r="AP1434" s="93">
        <v>0</v>
      </c>
      <c r="AQ1434" s="93">
        <v>0</v>
      </c>
      <c r="AR1434" s="93">
        <v>0</v>
      </c>
      <c r="AS1434" s="93">
        <v>0</v>
      </c>
      <c r="AT1434" s="93">
        <v>0</v>
      </c>
      <c r="AU1434" s="93">
        <v>0</v>
      </c>
      <c r="AV1434" s="93">
        <v>0</v>
      </c>
      <c r="AW1434" s="93">
        <v>0</v>
      </c>
      <c r="AX1434" s="93">
        <v>0</v>
      </c>
      <c r="AY1434" s="93">
        <v>0</v>
      </c>
      <c r="AZ1434" s="93">
        <v>0</v>
      </c>
      <c r="BA1434" s="93">
        <v>0</v>
      </c>
      <c r="BB1434" s="93">
        <v>0</v>
      </c>
      <c r="BC1434" s="93">
        <v>0</v>
      </c>
      <c r="BD1434" s="93">
        <v>0</v>
      </c>
      <c r="BE1434" s="93">
        <v>0</v>
      </c>
      <c r="BF1434" s="93">
        <v>0</v>
      </c>
      <c r="BG1434" s="16">
        <v>61</v>
      </c>
      <c r="BH1434" s="93">
        <v>57</v>
      </c>
      <c r="BI1434" s="93">
        <v>152</v>
      </c>
      <c r="BJ1434" s="93">
        <v>72</v>
      </c>
      <c r="BK1434" s="93">
        <v>204</v>
      </c>
      <c r="BL1434" s="93">
        <v>229</v>
      </c>
      <c r="BM1434" s="134">
        <v>320</v>
      </c>
      <c r="BN1434" s="93">
        <v>186</v>
      </c>
      <c r="BO1434" s="93">
        <v>291</v>
      </c>
      <c r="BP1434" s="93">
        <v>114</v>
      </c>
      <c r="BQ1434" s="16">
        <v>126</v>
      </c>
      <c r="BR1434" s="16">
        <v>56</v>
      </c>
      <c r="BS1434" s="16">
        <v>57</v>
      </c>
      <c r="BT1434" s="16">
        <v>34</v>
      </c>
      <c r="BU1434" s="16">
        <v>40</v>
      </c>
      <c r="BV1434" s="11" t="s">
        <v>9912</v>
      </c>
    </row>
    <row r="1435" spans="1:75" x14ac:dyDescent="0.25">
      <c r="S1435" s="88" t="s">
        <v>8759</v>
      </c>
      <c r="T1435" s="89">
        <v>0</v>
      </c>
      <c r="U1435" s="89">
        <v>2</v>
      </c>
      <c r="V1435" s="89">
        <v>0</v>
      </c>
      <c r="W1435" s="89">
        <v>4</v>
      </c>
      <c r="X1435" s="89">
        <v>0</v>
      </c>
      <c r="Y1435" s="89">
        <v>0</v>
      </c>
      <c r="Z1435" s="11">
        <f t="shared" si="224"/>
        <v>6</v>
      </c>
      <c r="AA1435" s="88" t="s">
        <v>8759</v>
      </c>
      <c r="AO1435" s="174" t="s">
        <v>9877</v>
      </c>
      <c r="AP1435" s="144">
        <v>0</v>
      </c>
      <c r="AQ1435" s="144">
        <v>0</v>
      </c>
      <c r="AR1435" s="144">
        <v>0</v>
      </c>
      <c r="AS1435" s="144">
        <v>0</v>
      </c>
      <c r="AT1435" s="144">
        <v>0</v>
      </c>
      <c r="AU1435" s="144">
        <v>0</v>
      </c>
      <c r="AV1435" s="144">
        <v>0</v>
      </c>
      <c r="AW1435" s="144">
        <v>0</v>
      </c>
      <c r="AX1435" s="144">
        <v>0</v>
      </c>
      <c r="AY1435" s="144">
        <v>0</v>
      </c>
      <c r="AZ1435" s="144">
        <v>0</v>
      </c>
      <c r="BA1435" s="144">
        <v>0</v>
      </c>
      <c r="BB1435" s="144">
        <v>0</v>
      </c>
      <c r="BC1435" s="144">
        <v>0</v>
      </c>
      <c r="BD1435" s="144">
        <v>0</v>
      </c>
      <c r="BE1435" s="144">
        <v>0</v>
      </c>
      <c r="BF1435" s="144">
        <v>0</v>
      </c>
      <c r="BG1435" s="90">
        <v>0</v>
      </c>
      <c r="BH1435" s="90">
        <v>0</v>
      </c>
      <c r="BI1435" s="144">
        <v>76</v>
      </c>
      <c r="BJ1435" s="144">
        <v>315</v>
      </c>
      <c r="BK1435" s="141">
        <v>456</v>
      </c>
      <c r="BL1435" s="140">
        <v>337</v>
      </c>
      <c r="BM1435" s="140">
        <v>386</v>
      </c>
      <c r="BN1435" s="140">
        <v>515</v>
      </c>
      <c r="BO1435" s="140">
        <v>623</v>
      </c>
      <c r="BP1435" s="134">
        <v>676</v>
      </c>
      <c r="BQ1435" s="90">
        <v>642</v>
      </c>
      <c r="BR1435" s="89">
        <v>484</v>
      </c>
      <c r="BS1435" s="89">
        <v>335</v>
      </c>
      <c r="BT1435" s="89">
        <v>282</v>
      </c>
      <c r="BU1435" s="89">
        <v>34</v>
      </c>
      <c r="BV1435" s="174" t="s">
        <v>9877</v>
      </c>
    </row>
    <row r="1436" spans="1:75" ht="14.4" x14ac:dyDescent="0.3">
      <c r="C1436" s="179"/>
      <c r="D1436" s="179"/>
      <c r="E1436" s="179"/>
      <c r="F1436" s="179"/>
      <c r="G1436" s="179"/>
      <c r="H1436" s="179"/>
      <c r="I1436" s="178"/>
      <c r="K1436" s="179"/>
      <c r="L1436" s="179"/>
      <c r="M1436" s="179"/>
      <c r="N1436" s="179"/>
      <c r="O1436" s="179"/>
      <c r="P1436" s="179"/>
      <c r="Q1436" s="178"/>
      <c r="S1436" s="11" t="s">
        <v>8760</v>
      </c>
      <c r="T1436" s="16">
        <v>3</v>
      </c>
      <c r="U1436" s="16">
        <v>6</v>
      </c>
      <c r="V1436" s="16">
        <v>0</v>
      </c>
      <c r="W1436" s="16">
        <v>31</v>
      </c>
      <c r="X1436" s="16">
        <v>34</v>
      </c>
      <c r="Y1436" s="16">
        <v>0</v>
      </c>
      <c r="Z1436" s="11">
        <f t="shared" si="224"/>
        <v>40</v>
      </c>
      <c r="AA1436" s="11" t="s">
        <v>8760</v>
      </c>
      <c r="AO1436" s="11" t="s">
        <v>9914</v>
      </c>
      <c r="AP1436" s="93">
        <v>0</v>
      </c>
      <c r="AQ1436" s="93">
        <v>0</v>
      </c>
      <c r="AR1436" s="93">
        <v>0</v>
      </c>
      <c r="AS1436" s="93">
        <v>0</v>
      </c>
      <c r="AT1436" s="93">
        <v>0</v>
      </c>
      <c r="AU1436" s="93">
        <v>0</v>
      </c>
      <c r="AV1436" s="93">
        <v>0</v>
      </c>
      <c r="AW1436" s="93">
        <v>0</v>
      </c>
      <c r="AX1436" s="93">
        <v>0</v>
      </c>
      <c r="AY1436" s="93">
        <v>0</v>
      </c>
      <c r="AZ1436" s="93">
        <v>0</v>
      </c>
      <c r="BA1436" s="93">
        <v>0</v>
      </c>
      <c r="BB1436" s="93">
        <v>0</v>
      </c>
      <c r="BC1436" s="93">
        <v>0</v>
      </c>
      <c r="BD1436" s="93">
        <v>0</v>
      </c>
      <c r="BE1436" s="93">
        <v>0</v>
      </c>
      <c r="BF1436" s="93">
        <v>0</v>
      </c>
      <c r="BG1436" s="93">
        <v>0</v>
      </c>
      <c r="BH1436" s="93">
        <v>0</v>
      </c>
      <c r="BI1436" s="93">
        <v>0</v>
      </c>
      <c r="BJ1436" s="93">
        <v>0</v>
      </c>
      <c r="BK1436" s="93">
        <v>0</v>
      </c>
      <c r="BL1436" s="93">
        <v>0</v>
      </c>
      <c r="BM1436" s="93">
        <v>4</v>
      </c>
      <c r="BN1436" s="93">
        <v>1</v>
      </c>
      <c r="BO1436" s="93">
        <v>40</v>
      </c>
      <c r="BP1436" s="93">
        <v>50</v>
      </c>
      <c r="BQ1436" s="16">
        <v>364</v>
      </c>
      <c r="BR1436" s="16">
        <v>319</v>
      </c>
      <c r="BS1436" s="146">
        <v>559</v>
      </c>
      <c r="BT1436" s="16">
        <v>390</v>
      </c>
      <c r="BU1436" s="16">
        <v>319</v>
      </c>
      <c r="BV1436" s="11" t="s">
        <v>9914</v>
      </c>
    </row>
    <row r="1437" spans="1:75" ht="14.4" x14ac:dyDescent="0.3">
      <c r="C1437" s="179"/>
      <c r="D1437" s="179"/>
      <c r="E1437" s="179"/>
      <c r="F1437" s="179"/>
      <c r="G1437" s="179"/>
      <c r="H1437" s="179"/>
      <c r="I1437" s="178"/>
      <c r="K1437" s="179"/>
      <c r="L1437" s="179"/>
      <c r="M1437" s="179"/>
      <c r="N1437" s="179"/>
      <c r="O1437" s="179"/>
      <c r="P1437" s="179"/>
      <c r="Q1437" s="178"/>
      <c r="S1437" s="88" t="s">
        <v>8761</v>
      </c>
      <c r="T1437" s="89">
        <v>41</v>
      </c>
      <c r="U1437" s="89">
        <v>89</v>
      </c>
      <c r="V1437" s="89">
        <v>2</v>
      </c>
      <c r="W1437" s="89">
        <v>163</v>
      </c>
      <c r="X1437" s="89">
        <v>472</v>
      </c>
      <c r="Y1437" s="89">
        <v>24</v>
      </c>
      <c r="Z1437" s="11">
        <f t="shared" si="224"/>
        <v>319</v>
      </c>
      <c r="AA1437" s="88" t="s">
        <v>8761</v>
      </c>
      <c r="AO1437" s="174" t="s">
        <v>9881</v>
      </c>
      <c r="AP1437" s="144">
        <v>0</v>
      </c>
      <c r="AQ1437" s="144">
        <v>0</v>
      </c>
      <c r="AR1437" s="144">
        <v>0</v>
      </c>
      <c r="AS1437" s="144">
        <v>0</v>
      </c>
      <c r="AT1437" s="144">
        <v>0</v>
      </c>
      <c r="AU1437" s="144">
        <v>0</v>
      </c>
      <c r="AV1437" s="144">
        <v>0</v>
      </c>
      <c r="AW1437" s="144">
        <v>0</v>
      </c>
      <c r="AX1437" s="144">
        <v>0</v>
      </c>
      <c r="AY1437" s="144">
        <v>0</v>
      </c>
      <c r="AZ1437" s="144">
        <v>0</v>
      </c>
      <c r="BA1437" s="144">
        <v>0</v>
      </c>
      <c r="BB1437" s="144">
        <v>0</v>
      </c>
      <c r="BC1437" s="144">
        <v>0</v>
      </c>
      <c r="BD1437" s="144">
        <v>0</v>
      </c>
      <c r="BE1437" s="144">
        <v>0</v>
      </c>
      <c r="BF1437" s="144">
        <v>0</v>
      </c>
      <c r="BG1437" s="90">
        <v>0</v>
      </c>
      <c r="BH1437" s="90">
        <v>0</v>
      </c>
      <c r="BI1437" s="90">
        <v>0</v>
      </c>
      <c r="BJ1437" s="90">
        <v>0</v>
      </c>
      <c r="BK1437" s="90">
        <v>0</v>
      </c>
      <c r="BL1437" s="90">
        <v>0</v>
      </c>
      <c r="BM1437" s="90">
        <v>0</v>
      </c>
      <c r="BN1437" s="90">
        <v>0</v>
      </c>
      <c r="BO1437" s="90">
        <v>0</v>
      </c>
      <c r="BP1437" s="90">
        <v>1</v>
      </c>
      <c r="BQ1437" s="90">
        <v>17</v>
      </c>
      <c r="BR1437" s="89">
        <v>191</v>
      </c>
      <c r="BS1437" s="89">
        <v>358</v>
      </c>
      <c r="BT1437" s="18">
        <v>504</v>
      </c>
      <c r="BU1437" s="89">
        <v>472</v>
      </c>
      <c r="BV1437" s="174" t="s">
        <v>9881</v>
      </c>
    </row>
    <row r="1438" spans="1:75" ht="14.4" x14ac:dyDescent="0.3">
      <c r="C1438" s="179"/>
      <c r="D1438" s="179"/>
      <c r="E1438" s="179"/>
      <c r="F1438" s="179"/>
      <c r="G1438" s="179"/>
      <c r="H1438" s="179"/>
      <c r="I1438" s="179"/>
      <c r="K1438" s="179"/>
      <c r="L1438" s="179"/>
      <c r="M1438" s="179"/>
      <c r="N1438" s="179"/>
      <c r="O1438" s="179"/>
      <c r="P1438" s="179"/>
      <c r="Q1438" s="178"/>
      <c r="S1438" s="11" t="s">
        <v>8762</v>
      </c>
      <c r="T1438" s="16">
        <v>66</v>
      </c>
      <c r="U1438" s="16">
        <v>62</v>
      </c>
      <c r="V1438" s="16">
        <v>13</v>
      </c>
      <c r="W1438" s="16">
        <v>91</v>
      </c>
      <c r="X1438" s="16">
        <v>246</v>
      </c>
      <c r="Y1438" s="16">
        <v>7</v>
      </c>
      <c r="Z1438" s="11">
        <f t="shared" si="224"/>
        <v>239</v>
      </c>
      <c r="AA1438" s="11" t="s">
        <v>8762</v>
      </c>
      <c r="AO1438" s="11" t="s">
        <v>9916</v>
      </c>
      <c r="AP1438" s="93">
        <v>0</v>
      </c>
      <c r="AQ1438" s="93">
        <v>0</v>
      </c>
      <c r="AR1438" s="93">
        <v>0</v>
      </c>
      <c r="AS1438" s="93">
        <v>0</v>
      </c>
      <c r="AT1438" s="93">
        <v>0</v>
      </c>
      <c r="AU1438" s="93">
        <v>0</v>
      </c>
      <c r="AV1438" s="93">
        <v>0</v>
      </c>
      <c r="AW1438" s="93">
        <v>0</v>
      </c>
      <c r="AX1438" s="93">
        <v>0</v>
      </c>
      <c r="AY1438" s="93">
        <v>0</v>
      </c>
      <c r="AZ1438" s="93">
        <v>0</v>
      </c>
      <c r="BA1438" s="93">
        <v>0</v>
      </c>
      <c r="BB1438" s="93">
        <v>0</v>
      </c>
      <c r="BC1438" s="93">
        <v>0</v>
      </c>
      <c r="BD1438" s="93">
        <v>0</v>
      </c>
      <c r="BE1438" s="93">
        <v>0</v>
      </c>
      <c r="BF1438" s="93">
        <v>0</v>
      </c>
      <c r="BG1438" s="93">
        <v>0</v>
      </c>
      <c r="BH1438" s="93">
        <v>0</v>
      </c>
      <c r="BI1438" s="93">
        <v>0</v>
      </c>
      <c r="BJ1438" s="93">
        <v>0</v>
      </c>
      <c r="BK1438" s="93">
        <v>0</v>
      </c>
      <c r="BL1438" s="93">
        <v>0</v>
      </c>
      <c r="BM1438" s="93">
        <v>0</v>
      </c>
      <c r="BN1438" s="93">
        <v>0</v>
      </c>
      <c r="BO1438" s="93">
        <v>0</v>
      </c>
      <c r="BP1438" s="93">
        <v>0</v>
      </c>
      <c r="BQ1438" s="16">
        <v>0</v>
      </c>
      <c r="BR1438" s="16">
        <v>0</v>
      </c>
      <c r="BS1438" s="16">
        <v>45</v>
      </c>
      <c r="BT1438" s="16">
        <v>113</v>
      </c>
      <c r="BU1438" s="16">
        <v>239</v>
      </c>
      <c r="BV1438" s="11" t="s">
        <v>9916</v>
      </c>
    </row>
    <row r="1439" spans="1:75" ht="14.4" x14ac:dyDescent="0.3">
      <c r="C1439" s="179"/>
      <c r="D1439" s="179"/>
      <c r="E1439" s="179"/>
      <c r="F1439" s="179"/>
      <c r="G1439" s="179"/>
      <c r="H1439" s="179"/>
      <c r="I1439" s="178"/>
      <c r="K1439" s="179"/>
      <c r="L1439" s="179"/>
      <c r="M1439" s="179"/>
      <c r="N1439" s="179"/>
      <c r="O1439" s="179"/>
      <c r="P1439" s="179"/>
      <c r="Q1439" s="178"/>
      <c r="T1439" s="7">
        <f t="shared" ref="T1439:Y1439" si="225">SUM(T1432:T1438)</f>
        <v>112</v>
      </c>
      <c r="U1439" s="7">
        <f t="shared" si="225"/>
        <v>161</v>
      </c>
      <c r="V1439" s="7">
        <f t="shared" si="225"/>
        <v>15</v>
      </c>
      <c r="W1439" s="7">
        <f t="shared" si="225"/>
        <v>295</v>
      </c>
      <c r="X1439" s="7">
        <f t="shared" si="225"/>
        <v>752</v>
      </c>
      <c r="Y1439" s="7">
        <f t="shared" si="225"/>
        <v>31</v>
      </c>
      <c r="Z1439" s="11">
        <f t="shared" si="224"/>
        <v>614</v>
      </c>
      <c r="AO1439" s="174" t="s">
        <v>9886</v>
      </c>
      <c r="AP1439" s="144">
        <v>0</v>
      </c>
      <c r="AQ1439" s="144">
        <v>0</v>
      </c>
      <c r="AR1439" s="144">
        <v>0</v>
      </c>
      <c r="AS1439" s="144">
        <v>0</v>
      </c>
      <c r="AT1439" s="144">
        <v>0</v>
      </c>
      <c r="AU1439" s="144">
        <v>0</v>
      </c>
      <c r="AV1439" s="144">
        <v>0</v>
      </c>
      <c r="AW1439" s="144">
        <v>0</v>
      </c>
      <c r="AX1439" s="144">
        <v>0</v>
      </c>
      <c r="AY1439" s="144">
        <v>0</v>
      </c>
      <c r="AZ1439" s="144">
        <v>0</v>
      </c>
      <c r="BA1439" s="144">
        <v>0</v>
      </c>
      <c r="BB1439" s="144">
        <v>0</v>
      </c>
      <c r="BC1439" s="144">
        <v>0</v>
      </c>
      <c r="BD1439" s="144">
        <v>0</v>
      </c>
      <c r="BE1439" s="144">
        <v>0</v>
      </c>
      <c r="BF1439" s="144">
        <v>0</v>
      </c>
      <c r="BG1439" s="90">
        <v>0</v>
      </c>
      <c r="BH1439" s="90">
        <v>0</v>
      </c>
      <c r="BI1439" s="90">
        <v>0</v>
      </c>
      <c r="BJ1439" s="90">
        <v>0</v>
      </c>
      <c r="BK1439" s="90">
        <v>0</v>
      </c>
      <c r="BL1439" s="90">
        <v>0</v>
      </c>
      <c r="BM1439" s="90">
        <v>0</v>
      </c>
      <c r="BN1439" s="90">
        <v>0</v>
      </c>
      <c r="BO1439" s="90">
        <v>0</v>
      </c>
      <c r="BP1439" s="90">
        <v>0</v>
      </c>
      <c r="BQ1439" s="90">
        <v>0</v>
      </c>
      <c r="BR1439" s="89">
        <v>0</v>
      </c>
      <c r="BS1439" s="89">
        <v>0</v>
      </c>
      <c r="BT1439" s="89">
        <v>6</v>
      </c>
      <c r="BU1439" s="89">
        <v>246</v>
      </c>
      <c r="BV1439" s="174" t="s">
        <v>9886</v>
      </c>
    </row>
    <row r="1440" spans="1:75" ht="14.4" x14ac:dyDescent="0.3">
      <c r="C1440" s="179"/>
      <c r="D1440" s="179"/>
      <c r="E1440" s="179"/>
      <c r="F1440" s="179"/>
      <c r="G1440" s="179"/>
      <c r="H1440" s="179"/>
      <c r="I1440" s="178"/>
      <c r="K1440" s="179"/>
      <c r="L1440" s="179"/>
      <c r="M1440" s="179"/>
      <c r="N1440" s="179"/>
      <c r="O1440" s="179"/>
      <c r="P1440" s="179"/>
      <c r="Q1440" s="178"/>
    </row>
    <row r="1441" spans="1:70" ht="14.4" x14ac:dyDescent="0.3">
      <c r="C1441" s="179"/>
      <c r="D1441" s="179"/>
      <c r="E1441" s="179"/>
      <c r="F1441" s="179"/>
      <c r="G1441" s="179"/>
      <c r="H1441" s="179"/>
      <c r="I1441" s="178"/>
      <c r="K1441" s="179"/>
      <c r="L1441" s="179"/>
      <c r="M1441" s="179"/>
      <c r="N1441" s="179"/>
      <c r="O1441" s="179"/>
      <c r="P1441" s="179"/>
      <c r="Q1441" s="178"/>
    </row>
    <row r="1442" spans="1:70" ht="14.4" x14ac:dyDescent="0.3">
      <c r="C1442" s="179"/>
      <c r="D1442" s="179"/>
      <c r="E1442" s="179"/>
      <c r="F1442" s="179"/>
      <c r="G1442" s="179"/>
      <c r="H1442" s="179"/>
      <c r="I1442" s="178"/>
      <c r="K1442" s="179"/>
      <c r="L1442" s="179"/>
      <c r="M1442" s="179"/>
      <c r="N1442" s="179"/>
      <c r="O1442" s="179"/>
      <c r="P1442" s="179"/>
      <c r="Q1442" s="178"/>
    </row>
    <row r="1443" spans="1:70" ht="14.4" x14ac:dyDescent="0.3">
      <c r="C1443" s="179"/>
      <c r="D1443" s="179"/>
      <c r="E1443" s="179"/>
      <c r="F1443" s="179"/>
      <c r="G1443" s="179"/>
      <c r="H1443" s="179"/>
      <c r="I1443" s="178"/>
      <c r="K1443" s="179"/>
      <c r="L1443" s="179"/>
      <c r="M1443" s="179"/>
      <c r="N1443" s="179"/>
      <c r="O1443" s="179"/>
      <c r="P1443" s="179"/>
      <c r="Q1443" s="178"/>
    </row>
    <row r="1444" spans="1:70" ht="14.4" x14ac:dyDescent="0.3">
      <c r="C1444" s="178"/>
      <c r="D1444" s="178"/>
      <c r="E1444" s="178"/>
      <c r="F1444" s="178"/>
      <c r="G1444" s="178"/>
      <c r="H1444" s="178"/>
      <c r="I1444" s="178"/>
      <c r="K1444" s="178"/>
      <c r="L1444" s="179"/>
      <c r="M1444" s="178"/>
      <c r="N1444" s="178"/>
      <c r="O1444" s="178"/>
      <c r="P1444" s="178"/>
      <c r="Q1444" s="178"/>
    </row>
    <row r="1454" spans="1:70" ht="39.6" x14ac:dyDescent="0.25">
      <c r="A1454" s="75" t="s">
        <v>9882</v>
      </c>
      <c r="B1454" s="75" t="s">
        <v>8893</v>
      </c>
      <c r="C1454" s="75" t="s">
        <v>8743</v>
      </c>
      <c r="D1454" s="75" t="s">
        <v>9775</v>
      </c>
      <c r="E1454" s="75" t="s">
        <v>9776</v>
      </c>
      <c r="F1454" s="75" t="s">
        <v>9777</v>
      </c>
      <c r="G1454" s="75" t="s">
        <v>9778</v>
      </c>
      <c r="H1454" s="75" t="s">
        <v>9779</v>
      </c>
      <c r="I1454" s="75" t="s">
        <v>9780</v>
      </c>
      <c r="J1454" s="75" t="s">
        <v>9927</v>
      </c>
      <c r="K1454" s="77" t="s">
        <v>9781</v>
      </c>
      <c r="L1454" s="93" t="s">
        <v>9782</v>
      </c>
      <c r="M1454" s="13" t="s">
        <v>9990</v>
      </c>
      <c r="S1454" s="7" t="s">
        <v>9882</v>
      </c>
      <c r="AO1454" s="13" t="s">
        <v>9838</v>
      </c>
      <c r="AP1454" s="117" t="s">
        <v>9882</v>
      </c>
      <c r="AQ1454" s="13"/>
      <c r="AR1454" s="13"/>
      <c r="AS1454" s="13"/>
      <c r="BR1454" s="7"/>
    </row>
    <row r="1455" spans="1:70" x14ac:dyDescent="0.25">
      <c r="A1455" s="160" t="s">
        <v>9819</v>
      </c>
      <c r="B1455" s="160" t="s">
        <v>1728</v>
      </c>
      <c r="C1455" s="113">
        <v>1</v>
      </c>
      <c r="D1455" s="110">
        <v>1</v>
      </c>
      <c r="E1455" s="110">
        <v>0</v>
      </c>
      <c r="F1455" s="110">
        <v>0</v>
      </c>
      <c r="G1455" s="110">
        <v>0</v>
      </c>
      <c r="H1455" s="110">
        <v>1</v>
      </c>
      <c r="I1455" s="110">
        <v>0</v>
      </c>
      <c r="J1455" s="110">
        <v>0</v>
      </c>
      <c r="K1455" s="110">
        <v>0</v>
      </c>
      <c r="L1455" s="159">
        <f t="shared" ref="L1455:L1477" si="226">SUM(E1455:K1455)</f>
        <v>1</v>
      </c>
      <c r="M1455" s="7">
        <v>1</v>
      </c>
      <c r="S1455" s="11" t="s">
        <v>9784</v>
      </c>
      <c r="T1455" s="11" t="s">
        <v>195</v>
      </c>
      <c r="U1455" s="11" t="s">
        <v>140</v>
      </c>
      <c r="V1455" s="11" t="s">
        <v>157</v>
      </c>
      <c r="W1455" s="11" t="s">
        <v>89</v>
      </c>
      <c r="X1455" s="11" t="s">
        <v>343</v>
      </c>
      <c r="Y1455" s="11" t="s">
        <v>8745</v>
      </c>
      <c r="Z1455" s="11" t="s">
        <v>8</v>
      </c>
      <c r="AO1455" s="7" t="s">
        <v>9961</v>
      </c>
      <c r="AP1455" s="13"/>
      <c r="AQ1455" s="13"/>
      <c r="AR1455" s="13"/>
      <c r="AS1455" s="13"/>
      <c r="BR1455" s="7"/>
    </row>
    <row r="1456" spans="1:70" x14ac:dyDescent="0.25">
      <c r="A1456" s="164" t="s">
        <v>9820</v>
      </c>
      <c r="B1456" s="158" t="s">
        <v>1728</v>
      </c>
      <c r="C1456" s="112">
        <v>2</v>
      </c>
      <c r="D1456" s="111">
        <v>2</v>
      </c>
      <c r="E1456" s="111">
        <v>0</v>
      </c>
      <c r="F1456" s="111">
        <v>0</v>
      </c>
      <c r="G1456" s="111">
        <v>0</v>
      </c>
      <c r="H1456" s="111">
        <v>2</v>
      </c>
      <c r="I1456" s="111">
        <v>0</v>
      </c>
      <c r="J1456" s="111">
        <v>0</v>
      </c>
      <c r="K1456" s="111">
        <v>0</v>
      </c>
      <c r="L1456" s="175">
        <f t="shared" si="226"/>
        <v>2</v>
      </c>
      <c r="M1456" s="7">
        <v>2</v>
      </c>
      <c r="S1456" s="11" t="s">
        <v>8756</v>
      </c>
      <c r="T1456" s="16">
        <v>0</v>
      </c>
      <c r="U1456" s="16">
        <v>0</v>
      </c>
      <c r="V1456" s="16">
        <v>0</v>
      </c>
      <c r="W1456" s="16">
        <v>1</v>
      </c>
      <c r="X1456" s="16">
        <v>0</v>
      </c>
      <c r="Y1456" s="16">
        <v>0</v>
      </c>
      <c r="Z1456" s="11">
        <f t="shared" ref="Z1456:Z1463" si="227">SUM(T1456:Y1456)</f>
        <v>1</v>
      </c>
      <c r="AO1456" s="7" t="s">
        <v>9963</v>
      </c>
      <c r="AP1456" s="13"/>
      <c r="AQ1456" s="13"/>
      <c r="AR1456" s="13"/>
      <c r="AS1456" s="13"/>
      <c r="BL1456" s="7" t="s">
        <v>9964</v>
      </c>
      <c r="BR1456" s="7"/>
    </row>
    <row r="1457" spans="1:74" x14ac:dyDescent="0.25">
      <c r="A1457" s="160" t="s">
        <v>9795</v>
      </c>
      <c r="B1457" s="160" t="s">
        <v>6281</v>
      </c>
      <c r="C1457" s="113">
        <v>1</v>
      </c>
      <c r="D1457" s="110">
        <v>1</v>
      </c>
      <c r="E1457" s="110">
        <v>0</v>
      </c>
      <c r="F1457" s="110">
        <v>0</v>
      </c>
      <c r="G1457" s="110">
        <v>0</v>
      </c>
      <c r="H1457" s="110">
        <v>1</v>
      </c>
      <c r="I1457" s="110">
        <v>0</v>
      </c>
      <c r="J1457" s="110">
        <v>0</v>
      </c>
      <c r="K1457" s="110">
        <v>0</v>
      </c>
      <c r="L1457" s="159">
        <f t="shared" si="226"/>
        <v>1</v>
      </c>
      <c r="S1457" s="88" t="s">
        <v>8757</v>
      </c>
      <c r="T1457" s="89">
        <v>0</v>
      </c>
      <c r="U1457" s="89">
        <v>0</v>
      </c>
      <c r="V1457" s="89">
        <v>0</v>
      </c>
      <c r="W1457" s="89">
        <v>2</v>
      </c>
      <c r="X1457" s="89">
        <v>0</v>
      </c>
      <c r="Y1457" s="89">
        <v>0</v>
      </c>
      <c r="Z1457" s="11">
        <f t="shared" si="227"/>
        <v>2</v>
      </c>
      <c r="AP1457" s="79">
        <v>2009</v>
      </c>
      <c r="AQ1457" s="79"/>
      <c r="AR1457" s="79"/>
      <c r="AS1457" s="79"/>
      <c r="AT1457" s="9">
        <v>2010</v>
      </c>
      <c r="AU1457" s="9"/>
      <c r="AV1457" s="9"/>
      <c r="AW1457" s="9"/>
      <c r="AX1457" s="9">
        <v>2011</v>
      </c>
      <c r="AY1457" s="9"/>
      <c r="AZ1457" s="9"/>
      <c r="BA1457" s="9"/>
      <c r="BB1457" s="9">
        <v>2012</v>
      </c>
      <c r="BC1457" s="9"/>
      <c r="BD1457" s="9"/>
      <c r="BE1457" s="9"/>
      <c r="BF1457" s="9">
        <v>2013</v>
      </c>
      <c r="BG1457" s="9"/>
      <c r="BH1457" s="9"/>
      <c r="BI1457" s="9"/>
      <c r="BJ1457" s="9">
        <v>2014</v>
      </c>
      <c r="BK1457" s="9"/>
      <c r="BL1457" s="9"/>
      <c r="BM1457" s="9"/>
      <c r="BN1457" s="9">
        <v>2015</v>
      </c>
      <c r="BO1457" s="9"/>
      <c r="BP1457" s="9"/>
      <c r="BQ1457" s="9"/>
      <c r="BR1457" s="9">
        <v>2016</v>
      </c>
      <c r="BS1457" s="9"/>
    </row>
    <row r="1458" spans="1:74" ht="22.8" x14ac:dyDescent="0.25">
      <c r="A1458" s="160" t="s">
        <v>9795</v>
      </c>
      <c r="B1458" s="160" t="s">
        <v>2105</v>
      </c>
      <c r="C1458" s="113">
        <v>1</v>
      </c>
      <c r="D1458" s="110">
        <v>1</v>
      </c>
      <c r="E1458" s="110">
        <v>0</v>
      </c>
      <c r="F1458" s="110">
        <v>0</v>
      </c>
      <c r="G1458" s="110">
        <v>0</v>
      </c>
      <c r="H1458" s="110">
        <v>1</v>
      </c>
      <c r="I1458" s="110">
        <v>0</v>
      </c>
      <c r="J1458" s="110">
        <v>0</v>
      </c>
      <c r="K1458" s="110">
        <v>0</v>
      </c>
      <c r="L1458" s="159">
        <f t="shared" si="226"/>
        <v>1</v>
      </c>
      <c r="S1458" s="11" t="s">
        <v>8758</v>
      </c>
      <c r="T1458" s="16">
        <v>0</v>
      </c>
      <c r="U1458" s="16">
        <v>0</v>
      </c>
      <c r="V1458" s="16">
        <v>0</v>
      </c>
      <c r="W1458" s="16">
        <v>6</v>
      </c>
      <c r="X1458" s="16">
        <v>1</v>
      </c>
      <c r="Y1458" s="16">
        <v>0</v>
      </c>
      <c r="Z1458" s="11">
        <f t="shared" si="227"/>
        <v>7</v>
      </c>
      <c r="AO1458" s="7" t="s">
        <v>5</v>
      </c>
      <c r="AP1458" s="7" t="s">
        <v>9967</v>
      </c>
      <c r="AQ1458" s="7" t="s">
        <v>9968</v>
      </c>
      <c r="AR1458" s="7" t="s">
        <v>9969</v>
      </c>
      <c r="AS1458" s="7" t="s">
        <v>9867</v>
      </c>
      <c r="AT1458" s="7" t="s">
        <v>9862</v>
      </c>
      <c r="AU1458" s="7" t="s">
        <v>9970</v>
      </c>
      <c r="AV1458" s="7" t="s">
        <v>9971</v>
      </c>
      <c r="AW1458" s="117" t="s">
        <v>9972</v>
      </c>
      <c r="AX1458" s="117" t="s">
        <v>9870</v>
      </c>
      <c r="AY1458" s="7" t="s">
        <v>9871</v>
      </c>
      <c r="AZ1458" s="7" t="s">
        <v>9866</v>
      </c>
      <c r="BA1458" s="7" t="s">
        <v>9973</v>
      </c>
      <c r="BB1458" s="7" t="s">
        <v>9974</v>
      </c>
      <c r="BC1458" s="7" t="s">
        <v>9975</v>
      </c>
      <c r="BD1458" s="7" t="s">
        <v>9869</v>
      </c>
      <c r="BE1458" s="7" t="s">
        <v>9911</v>
      </c>
      <c r="BF1458" s="7" t="s">
        <v>9875</v>
      </c>
      <c r="BG1458" s="7" t="s">
        <v>9976</v>
      </c>
      <c r="BH1458" s="7" t="s">
        <v>9977</v>
      </c>
      <c r="BI1458" s="7" t="s">
        <v>9874</v>
      </c>
      <c r="BJ1458" s="7" t="s">
        <v>9978</v>
      </c>
      <c r="BK1458" s="7" t="s">
        <v>9979</v>
      </c>
      <c r="BL1458" s="7" t="s">
        <v>9879</v>
      </c>
      <c r="BM1458" s="7" t="s">
        <v>9913</v>
      </c>
      <c r="BN1458" s="7" t="s">
        <v>9880</v>
      </c>
      <c r="BO1458" s="7" t="s">
        <v>9980</v>
      </c>
      <c r="BP1458" s="7" t="s">
        <v>9878</v>
      </c>
      <c r="BQ1458" s="7" t="s">
        <v>9883</v>
      </c>
      <c r="BR1458" s="7" t="s">
        <v>9884</v>
      </c>
      <c r="BS1458" s="7" t="s">
        <v>9915</v>
      </c>
      <c r="BT1458" s="7" t="s">
        <v>9882</v>
      </c>
    </row>
    <row r="1459" spans="1:74" x14ac:dyDescent="0.25">
      <c r="A1459" s="160" t="s">
        <v>9795</v>
      </c>
      <c r="B1459" s="160" t="s">
        <v>1728</v>
      </c>
      <c r="C1459" s="113">
        <v>5</v>
      </c>
      <c r="D1459" s="110">
        <v>5</v>
      </c>
      <c r="E1459" s="110">
        <v>0</v>
      </c>
      <c r="F1459" s="110">
        <v>0</v>
      </c>
      <c r="G1459" s="110">
        <v>0</v>
      </c>
      <c r="H1459" s="110">
        <v>4</v>
      </c>
      <c r="I1459" s="110">
        <v>1</v>
      </c>
      <c r="J1459" s="110">
        <v>0</v>
      </c>
      <c r="K1459" s="110">
        <v>0</v>
      </c>
      <c r="L1459" s="159">
        <f t="shared" si="226"/>
        <v>5</v>
      </c>
      <c r="M1459" s="7">
        <v>7</v>
      </c>
      <c r="S1459" s="88" t="s">
        <v>8759</v>
      </c>
      <c r="T1459" s="89">
        <v>1</v>
      </c>
      <c r="U1459" s="89">
        <v>0</v>
      </c>
      <c r="V1459" s="89">
        <v>0</v>
      </c>
      <c r="W1459" s="89">
        <v>9</v>
      </c>
      <c r="X1459" s="89">
        <v>4</v>
      </c>
      <c r="Y1459" s="89">
        <v>0</v>
      </c>
      <c r="Z1459" s="11">
        <f t="shared" si="227"/>
        <v>14</v>
      </c>
      <c r="AO1459" s="7" t="s">
        <v>9852</v>
      </c>
      <c r="AP1459" s="79">
        <v>0</v>
      </c>
      <c r="AQ1459" s="79">
        <v>0</v>
      </c>
      <c r="AR1459" s="79">
        <v>0</v>
      </c>
      <c r="AS1459" s="79">
        <v>0</v>
      </c>
      <c r="AT1459" s="79">
        <v>0</v>
      </c>
      <c r="AU1459" s="79">
        <v>0</v>
      </c>
      <c r="AV1459" s="79">
        <v>0</v>
      </c>
      <c r="AW1459" s="127">
        <v>0</v>
      </c>
      <c r="AX1459" s="127">
        <v>0</v>
      </c>
      <c r="AY1459" s="79">
        <v>0</v>
      </c>
      <c r="AZ1459" s="79">
        <v>0</v>
      </c>
      <c r="BA1459" s="79">
        <v>0</v>
      </c>
      <c r="BB1459" s="79">
        <v>0</v>
      </c>
      <c r="BC1459" s="79">
        <v>0</v>
      </c>
      <c r="BD1459" s="79">
        <v>0</v>
      </c>
      <c r="BE1459" s="79">
        <v>0</v>
      </c>
      <c r="BF1459" s="79">
        <v>0</v>
      </c>
      <c r="BG1459" s="79">
        <v>0</v>
      </c>
      <c r="BH1459" s="79">
        <v>0</v>
      </c>
      <c r="BI1459" s="79">
        <v>0</v>
      </c>
      <c r="BJ1459" s="79">
        <v>0</v>
      </c>
      <c r="BK1459" s="79">
        <v>0</v>
      </c>
      <c r="BL1459" s="79">
        <v>0</v>
      </c>
      <c r="BM1459" s="79">
        <v>0</v>
      </c>
      <c r="BN1459" s="79">
        <v>0</v>
      </c>
      <c r="BO1459" s="79">
        <v>0</v>
      </c>
      <c r="BP1459" s="79">
        <v>0</v>
      </c>
      <c r="BQ1459" s="9">
        <v>0</v>
      </c>
      <c r="BR1459" s="9">
        <v>0</v>
      </c>
      <c r="BS1459" s="9">
        <v>0</v>
      </c>
      <c r="BT1459" s="9">
        <v>0</v>
      </c>
      <c r="BU1459" s="7" t="s">
        <v>9852</v>
      </c>
      <c r="BV1459" s="7"/>
    </row>
    <row r="1460" spans="1:74" x14ac:dyDescent="0.25">
      <c r="A1460" s="164" t="s">
        <v>9815</v>
      </c>
      <c r="B1460" s="164" t="s">
        <v>6281</v>
      </c>
      <c r="C1460" s="170">
        <v>3</v>
      </c>
      <c r="D1460" s="111">
        <v>3</v>
      </c>
      <c r="E1460" s="111">
        <v>0</v>
      </c>
      <c r="F1460" s="111">
        <v>0</v>
      </c>
      <c r="G1460" s="111">
        <v>0</v>
      </c>
      <c r="H1460" s="111">
        <v>3</v>
      </c>
      <c r="I1460" s="111">
        <v>0</v>
      </c>
      <c r="J1460" s="111">
        <v>0</v>
      </c>
      <c r="K1460" s="111">
        <v>0</v>
      </c>
      <c r="L1460" s="175">
        <f t="shared" si="226"/>
        <v>3</v>
      </c>
      <c r="S1460" s="11" t="s">
        <v>8760</v>
      </c>
      <c r="T1460" s="16">
        <v>6</v>
      </c>
      <c r="U1460" s="16">
        <v>6</v>
      </c>
      <c r="V1460" s="16">
        <v>0</v>
      </c>
      <c r="W1460" s="16">
        <v>30</v>
      </c>
      <c r="X1460" s="16">
        <v>282</v>
      </c>
      <c r="Y1460" s="16">
        <v>0</v>
      </c>
      <c r="Z1460" s="11">
        <f t="shared" si="227"/>
        <v>324</v>
      </c>
      <c r="AO1460" s="7" t="s">
        <v>9853</v>
      </c>
      <c r="AP1460" s="79">
        <v>0</v>
      </c>
      <c r="AQ1460" s="79">
        <v>0</v>
      </c>
      <c r="AR1460" s="79">
        <v>0</v>
      </c>
      <c r="AS1460" s="79">
        <v>0</v>
      </c>
      <c r="AT1460" s="79">
        <v>0</v>
      </c>
      <c r="AU1460" s="79">
        <v>0</v>
      </c>
      <c r="AV1460" s="79">
        <v>0</v>
      </c>
      <c r="AW1460" s="127">
        <v>0</v>
      </c>
      <c r="AX1460" s="127">
        <v>0</v>
      </c>
      <c r="AY1460" s="79">
        <v>0</v>
      </c>
      <c r="AZ1460" s="79">
        <v>0</v>
      </c>
      <c r="BA1460" s="79">
        <v>0</v>
      </c>
      <c r="BB1460" s="79">
        <v>0</v>
      </c>
      <c r="BC1460" s="79">
        <v>0</v>
      </c>
      <c r="BD1460" s="79">
        <v>0</v>
      </c>
      <c r="BE1460" s="79">
        <v>0</v>
      </c>
      <c r="BF1460" s="79">
        <v>0</v>
      </c>
      <c r="BG1460" s="79">
        <v>0</v>
      </c>
      <c r="BH1460" s="79">
        <v>0</v>
      </c>
      <c r="BI1460" s="79">
        <v>0</v>
      </c>
      <c r="BJ1460" s="79">
        <v>0</v>
      </c>
      <c r="BK1460" s="79">
        <v>0</v>
      </c>
      <c r="BL1460" s="79">
        <v>0</v>
      </c>
      <c r="BM1460" s="79">
        <v>0</v>
      </c>
      <c r="BN1460" s="79">
        <v>0</v>
      </c>
      <c r="BO1460" s="79">
        <v>0</v>
      </c>
      <c r="BP1460" s="79">
        <v>0</v>
      </c>
      <c r="BQ1460" s="9">
        <v>0</v>
      </c>
      <c r="BR1460" s="9">
        <v>0</v>
      </c>
      <c r="BS1460" s="9">
        <v>0</v>
      </c>
      <c r="BT1460" s="9">
        <v>0</v>
      </c>
      <c r="BU1460" s="7" t="s">
        <v>9853</v>
      </c>
      <c r="BV1460" s="7"/>
    </row>
    <row r="1461" spans="1:74" x14ac:dyDescent="0.25">
      <c r="A1461" s="164" t="s">
        <v>9815</v>
      </c>
      <c r="B1461" s="164" t="s">
        <v>1728</v>
      </c>
      <c r="C1461" s="170">
        <v>11</v>
      </c>
      <c r="D1461" s="111">
        <v>11</v>
      </c>
      <c r="E1461" s="111">
        <v>1</v>
      </c>
      <c r="F1461" s="111">
        <v>0</v>
      </c>
      <c r="G1461" s="111">
        <v>0</v>
      </c>
      <c r="H1461" s="111">
        <v>6</v>
      </c>
      <c r="I1461" s="111">
        <v>4</v>
      </c>
      <c r="J1461" s="111">
        <v>0</v>
      </c>
      <c r="K1461" s="111">
        <v>0</v>
      </c>
      <c r="L1461" s="175">
        <f t="shared" si="226"/>
        <v>11</v>
      </c>
      <c r="M1461" s="7">
        <v>14</v>
      </c>
      <c r="S1461" s="88" t="s">
        <v>8761</v>
      </c>
      <c r="T1461" s="89">
        <v>79</v>
      </c>
      <c r="U1461" s="89">
        <v>109</v>
      </c>
      <c r="V1461" s="89">
        <v>8</v>
      </c>
      <c r="W1461" s="89">
        <v>199</v>
      </c>
      <c r="X1461" s="89">
        <v>504</v>
      </c>
      <c r="Y1461" s="89">
        <v>31</v>
      </c>
      <c r="Z1461" s="11">
        <f t="shared" si="227"/>
        <v>930</v>
      </c>
      <c r="AO1461" s="7" t="s">
        <v>9854</v>
      </c>
      <c r="AP1461" s="79">
        <v>0</v>
      </c>
      <c r="AQ1461" s="79">
        <v>0</v>
      </c>
      <c r="AR1461" s="79">
        <v>0</v>
      </c>
      <c r="AS1461" s="79">
        <v>0</v>
      </c>
      <c r="AT1461" s="79">
        <v>0</v>
      </c>
      <c r="AU1461" s="79">
        <v>0</v>
      </c>
      <c r="AV1461" s="79">
        <v>0</v>
      </c>
      <c r="AW1461" s="127">
        <v>0</v>
      </c>
      <c r="AX1461" s="127">
        <v>0</v>
      </c>
      <c r="AY1461" s="79">
        <v>0</v>
      </c>
      <c r="AZ1461" s="79">
        <v>0</v>
      </c>
      <c r="BA1461" s="79">
        <v>1</v>
      </c>
      <c r="BB1461" s="79">
        <v>0</v>
      </c>
      <c r="BC1461" s="79">
        <v>0</v>
      </c>
      <c r="BD1461" s="79">
        <v>0</v>
      </c>
      <c r="BE1461" s="79">
        <v>0</v>
      </c>
      <c r="BF1461" s="79">
        <v>0</v>
      </c>
      <c r="BG1461" s="79">
        <v>0</v>
      </c>
      <c r="BH1461" s="79">
        <v>0</v>
      </c>
      <c r="BI1461" s="79">
        <v>0</v>
      </c>
      <c r="BJ1461" s="79">
        <v>0</v>
      </c>
      <c r="BK1461" s="79">
        <v>0</v>
      </c>
      <c r="BL1461" s="79">
        <v>0</v>
      </c>
      <c r="BM1461" s="79">
        <v>0</v>
      </c>
      <c r="BN1461" s="79">
        <v>0</v>
      </c>
      <c r="BO1461" s="79">
        <v>0</v>
      </c>
      <c r="BP1461" s="79">
        <v>0</v>
      </c>
      <c r="BQ1461" s="9">
        <v>0</v>
      </c>
      <c r="BR1461" s="9">
        <v>0</v>
      </c>
      <c r="BS1461" s="9">
        <v>0</v>
      </c>
      <c r="BT1461" s="9">
        <v>0</v>
      </c>
      <c r="BU1461" s="7" t="s">
        <v>9854</v>
      </c>
      <c r="BV1461" s="7"/>
    </row>
    <row r="1462" spans="1:74" x14ac:dyDescent="0.25">
      <c r="A1462" s="160" t="s">
        <v>9808</v>
      </c>
      <c r="B1462" s="160" t="s">
        <v>6281</v>
      </c>
      <c r="C1462" s="161">
        <v>8</v>
      </c>
      <c r="D1462" s="110">
        <v>8</v>
      </c>
      <c r="E1462" s="110">
        <v>1</v>
      </c>
      <c r="F1462" s="110">
        <v>0</v>
      </c>
      <c r="G1462" s="110">
        <v>0</v>
      </c>
      <c r="H1462" s="110">
        <v>7</v>
      </c>
      <c r="I1462" s="110">
        <v>0</v>
      </c>
      <c r="J1462" s="110">
        <v>0</v>
      </c>
      <c r="K1462" s="110">
        <v>0</v>
      </c>
      <c r="L1462" s="159">
        <f t="shared" si="226"/>
        <v>8</v>
      </c>
      <c r="S1462" s="11" t="s">
        <v>8762</v>
      </c>
      <c r="T1462" s="16">
        <v>45</v>
      </c>
      <c r="U1462" s="16">
        <v>20</v>
      </c>
      <c r="V1462" s="16">
        <v>2</v>
      </c>
      <c r="W1462" s="16">
        <v>234</v>
      </c>
      <c r="X1462" s="16">
        <v>6</v>
      </c>
      <c r="Y1462" s="16">
        <v>1</v>
      </c>
      <c r="Z1462" s="11">
        <f t="shared" si="227"/>
        <v>308</v>
      </c>
      <c r="AO1462" s="7" t="s">
        <v>9855</v>
      </c>
      <c r="AP1462" s="79">
        <v>0</v>
      </c>
      <c r="AQ1462" s="79">
        <v>0</v>
      </c>
      <c r="AR1462" s="79">
        <v>0</v>
      </c>
      <c r="AS1462" s="79">
        <v>0</v>
      </c>
      <c r="AT1462" s="79">
        <v>0</v>
      </c>
      <c r="AU1462" s="79">
        <v>0</v>
      </c>
      <c r="AV1462" s="79">
        <v>0</v>
      </c>
      <c r="AW1462" s="127">
        <v>0</v>
      </c>
      <c r="AX1462" s="127">
        <v>0</v>
      </c>
      <c r="AY1462" s="79">
        <v>0</v>
      </c>
      <c r="AZ1462" s="79">
        <v>0</v>
      </c>
      <c r="BA1462" s="79">
        <v>1</v>
      </c>
      <c r="BB1462" s="79">
        <v>0</v>
      </c>
      <c r="BC1462" s="79">
        <v>0</v>
      </c>
      <c r="BD1462" s="79">
        <v>0</v>
      </c>
      <c r="BE1462" s="79">
        <v>0</v>
      </c>
      <c r="BF1462" s="79">
        <v>0</v>
      </c>
      <c r="BG1462" s="79">
        <v>0</v>
      </c>
      <c r="BH1462" s="79">
        <v>0</v>
      </c>
      <c r="BI1462" s="79">
        <v>0</v>
      </c>
      <c r="BJ1462" s="79">
        <v>0</v>
      </c>
      <c r="BK1462" s="79">
        <v>0</v>
      </c>
      <c r="BL1462" s="79">
        <v>0</v>
      </c>
      <c r="BM1462" s="79">
        <v>0</v>
      </c>
      <c r="BN1462" s="79">
        <v>0</v>
      </c>
      <c r="BO1462" s="79">
        <v>0</v>
      </c>
      <c r="BP1462" s="79">
        <v>0</v>
      </c>
      <c r="BQ1462" s="9">
        <v>0</v>
      </c>
      <c r="BR1462" s="9">
        <v>0</v>
      </c>
      <c r="BS1462" s="9">
        <v>0</v>
      </c>
      <c r="BT1462" s="9">
        <v>0</v>
      </c>
      <c r="BU1462" s="7" t="s">
        <v>9855</v>
      </c>
      <c r="BV1462" s="7"/>
    </row>
    <row r="1463" spans="1:74" x14ac:dyDescent="0.25">
      <c r="A1463" s="160" t="s">
        <v>9808</v>
      </c>
      <c r="B1463" s="160" t="s">
        <v>2105</v>
      </c>
      <c r="C1463" s="113">
        <v>35</v>
      </c>
      <c r="D1463" s="110">
        <v>35</v>
      </c>
      <c r="E1463" s="110">
        <v>0</v>
      </c>
      <c r="F1463" s="110">
        <v>1</v>
      </c>
      <c r="G1463" s="110">
        <v>0</v>
      </c>
      <c r="H1463" s="110">
        <v>0</v>
      </c>
      <c r="I1463" s="110">
        <v>34</v>
      </c>
      <c r="J1463" s="110">
        <v>0</v>
      </c>
      <c r="K1463" s="110">
        <v>0</v>
      </c>
      <c r="L1463" s="159">
        <f t="shared" si="226"/>
        <v>35</v>
      </c>
      <c r="T1463" s="7">
        <f t="shared" ref="T1463:Y1463" si="228">SUM(T1456:T1462)</f>
        <v>131</v>
      </c>
      <c r="U1463" s="7">
        <f t="shared" si="228"/>
        <v>135</v>
      </c>
      <c r="V1463" s="7">
        <f t="shared" si="228"/>
        <v>10</v>
      </c>
      <c r="W1463" s="7">
        <f t="shared" si="228"/>
        <v>481</v>
      </c>
      <c r="X1463" s="7">
        <f t="shared" si="228"/>
        <v>797</v>
      </c>
      <c r="Y1463" s="7">
        <f t="shared" si="228"/>
        <v>32</v>
      </c>
      <c r="Z1463" s="11">
        <f t="shared" si="227"/>
        <v>1586</v>
      </c>
      <c r="AO1463" s="7" t="s">
        <v>9861</v>
      </c>
      <c r="AP1463" s="79">
        <v>364</v>
      </c>
      <c r="AQ1463" s="79">
        <v>349</v>
      </c>
      <c r="AR1463" s="79">
        <v>510</v>
      </c>
      <c r="AS1463" s="79">
        <v>535</v>
      </c>
      <c r="AT1463" s="171">
        <v>579</v>
      </c>
      <c r="AU1463" s="79">
        <v>91</v>
      </c>
      <c r="AV1463" s="79">
        <v>181</v>
      </c>
      <c r="AW1463" s="127">
        <v>166</v>
      </c>
      <c r="AX1463" s="127">
        <v>123</v>
      </c>
      <c r="AY1463" s="79">
        <v>6</v>
      </c>
      <c r="AZ1463" s="79">
        <v>0</v>
      </c>
      <c r="BA1463" s="79">
        <v>1</v>
      </c>
      <c r="BB1463" s="79">
        <v>0</v>
      </c>
      <c r="BC1463" s="79">
        <v>0</v>
      </c>
      <c r="BD1463" s="79">
        <v>0</v>
      </c>
      <c r="BE1463" s="79">
        <v>0</v>
      </c>
      <c r="BF1463" s="79">
        <v>0</v>
      </c>
      <c r="BG1463" s="79">
        <v>0</v>
      </c>
      <c r="BH1463" s="79">
        <v>0</v>
      </c>
      <c r="BI1463" s="79">
        <v>0</v>
      </c>
      <c r="BJ1463" s="79">
        <v>0</v>
      </c>
      <c r="BK1463" s="79">
        <v>0</v>
      </c>
      <c r="BL1463" s="79">
        <v>0</v>
      </c>
      <c r="BM1463" s="79">
        <v>0</v>
      </c>
      <c r="BN1463" s="79">
        <v>0</v>
      </c>
      <c r="BO1463" s="79">
        <v>1</v>
      </c>
      <c r="BP1463" s="79">
        <v>0</v>
      </c>
      <c r="BQ1463" s="9">
        <v>0</v>
      </c>
      <c r="BR1463" s="9">
        <v>0</v>
      </c>
      <c r="BS1463" s="9">
        <v>0</v>
      </c>
      <c r="BT1463" s="9">
        <v>0</v>
      </c>
      <c r="BU1463" s="7" t="s">
        <v>9861</v>
      </c>
      <c r="BV1463" s="7"/>
    </row>
    <row r="1464" spans="1:74" x14ac:dyDescent="0.25">
      <c r="A1464" s="160" t="s">
        <v>9808</v>
      </c>
      <c r="B1464" s="160" t="s">
        <v>8472</v>
      </c>
      <c r="C1464" s="113">
        <v>2</v>
      </c>
      <c r="D1464" s="110">
        <v>2</v>
      </c>
      <c r="E1464" s="110">
        <v>0</v>
      </c>
      <c r="F1464" s="110">
        <v>2</v>
      </c>
      <c r="G1464" s="110">
        <v>0</v>
      </c>
      <c r="H1464" s="110">
        <v>0</v>
      </c>
      <c r="I1464" s="110">
        <v>0</v>
      </c>
      <c r="J1464" s="110">
        <v>0</v>
      </c>
      <c r="K1464" s="110">
        <v>0</v>
      </c>
      <c r="L1464" s="159">
        <f t="shared" si="226"/>
        <v>2</v>
      </c>
      <c r="AO1464" s="7" t="s">
        <v>9865</v>
      </c>
      <c r="AP1464" s="79">
        <v>0</v>
      </c>
      <c r="AQ1464" s="79">
        <v>0</v>
      </c>
      <c r="AR1464" s="79">
        <v>0</v>
      </c>
      <c r="AS1464" s="79">
        <v>0</v>
      </c>
      <c r="AT1464" s="79">
        <v>0</v>
      </c>
      <c r="AU1464" s="79">
        <v>415</v>
      </c>
      <c r="AV1464" s="79">
        <v>435</v>
      </c>
      <c r="AW1464" s="127">
        <v>345</v>
      </c>
      <c r="AX1464" s="127">
        <v>433</v>
      </c>
      <c r="AY1464" s="79">
        <v>457</v>
      </c>
      <c r="AZ1464" s="171">
        <v>568</v>
      </c>
      <c r="BA1464" s="79">
        <v>453</v>
      </c>
      <c r="BB1464" s="79">
        <v>391</v>
      </c>
      <c r="BC1464" s="79">
        <v>236</v>
      </c>
      <c r="BD1464" s="79">
        <v>35</v>
      </c>
      <c r="BE1464" s="79">
        <v>44</v>
      </c>
      <c r="BF1464" s="79">
        <v>12</v>
      </c>
      <c r="BG1464" s="9">
        <v>15</v>
      </c>
      <c r="BH1464" s="9">
        <v>11</v>
      </c>
      <c r="BI1464" s="9">
        <v>1</v>
      </c>
      <c r="BJ1464" s="79">
        <v>0</v>
      </c>
      <c r="BK1464" s="98">
        <v>0</v>
      </c>
      <c r="BL1464" s="79">
        <v>0</v>
      </c>
      <c r="BM1464" s="79">
        <v>0</v>
      </c>
      <c r="BN1464" s="79">
        <v>0</v>
      </c>
      <c r="BO1464" s="79">
        <v>1</v>
      </c>
      <c r="BP1464" s="79">
        <v>0</v>
      </c>
      <c r="BQ1464" s="9">
        <v>0</v>
      </c>
      <c r="BR1464" s="9">
        <v>0</v>
      </c>
      <c r="BS1464" s="9">
        <v>0</v>
      </c>
      <c r="BT1464" s="9">
        <v>0</v>
      </c>
      <c r="BU1464" s="7" t="s">
        <v>9865</v>
      </c>
      <c r="BV1464" s="7"/>
    </row>
    <row r="1465" spans="1:74" x14ac:dyDescent="0.25">
      <c r="A1465" s="160" t="s">
        <v>9808</v>
      </c>
      <c r="B1465" s="160" t="s">
        <v>7432</v>
      </c>
      <c r="C1465" s="113">
        <v>2</v>
      </c>
      <c r="D1465" s="110">
        <v>2</v>
      </c>
      <c r="E1465" s="110">
        <v>2</v>
      </c>
      <c r="F1465" s="110">
        <v>0</v>
      </c>
      <c r="G1465" s="110">
        <v>0</v>
      </c>
      <c r="H1465" s="110">
        <v>0</v>
      </c>
      <c r="I1465" s="110">
        <v>0</v>
      </c>
      <c r="J1465" s="110">
        <v>0</v>
      </c>
      <c r="K1465" s="110">
        <v>0</v>
      </c>
      <c r="L1465" s="159">
        <f t="shared" si="226"/>
        <v>2</v>
      </c>
      <c r="S1465" s="11" t="s">
        <v>9786</v>
      </c>
      <c r="T1465" s="11" t="s">
        <v>195</v>
      </c>
      <c r="U1465" s="11" t="s">
        <v>140</v>
      </c>
      <c r="V1465" s="11" t="s">
        <v>157</v>
      </c>
      <c r="W1465" s="11" t="s">
        <v>89</v>
      </c>
      <c r="X1465" s="11" t="s">
        <v>343</v>
      </c>
      <c r="Y1465" s="11" t="s">
        <v>8745</v>
      </c>
      <c r="Z1465" s="11" t="s">
        <v>8</v>
      </c>
      <c r="AO1465" s="7" t="s">
        <v>9868</v>
      </c>
      <c r="AP1465" s="79">
        <v>0</v>
      </c>
      <c r="AQ1465" s="79">
        <v>0</v>
      </c>
      <c r="AR1465" s="79">
        <v>0</v>
      </c>
      <c r="AS1465" s="79">
        <v>0</v>
      </c>
      <c r="AT1465" s="79">
        <v>0</v>
      </c>
      <c r="AU1465" s="79">
        <v>0</v>
      </c>
      <c r="AV1465" s="79">
        <v>0</v>
      </c>
      <c r="AW1465" s="79">
        <v>0</v>
      </c>
      <c r="AX1465" s="79">
        <v>0</v>
      </c>
      <c r="AY1465" s="79">
        <v>2</v>
      </c>
      <c r="AZ1465" s="79">
        <v>10</v>
      </c>
      <c r="BA1465" s="79">
        <v>51</v>
      </c>
      <c r="BB1465" s="79">
        <v>115</v>
      </c>
      <c r="BC1465" s="79">
        <v>428</v>
      </c>
      <c r="BD1465" s="171">
        <v>525</v>
      </c>
      <c r="BE1465" s="79">
        <v>467</v>
      </c>
      <c r="BF1465" s="79">
        <v>379</v>
      </c>
      <c r="BG1465" s="9">
        <v>320</v>
      </c>
      <c r="BH1465" s="9">
        <v>115</v>
      </c>
      <c r="BI1465" s="79">
        <v>91</v>
      </c>
      <c r="BJ1465" s="79">
        <v>54</v>
      </c>
      <c r="BK1465" s="98">
        <v>62</v>
      </c>
      <c r="BL1465" s="79">
        <v>37</v>
      </c>
      <c r="BM1465" s="79">
        <v>45</v>
      </c>
      <c r="BN1465" s="79">
        <v>34</v>
      </c>
      <c r="BO1465" s="79">
        <v>33</v>
      </c>
      <c r="BP1465" s="79">
        <v>0</v>
      </c>
      <c r="BQ1465" s="9">
        <v>7</v>
      </c>
      <c r="BR1465" s="9">
        <v>0</v>
      </c>
      <c r="BS1465" s="9">
        <v>0</v>
      </c>
      <c r="BT1465" s="9">
        <v>0</v>
      </c>
      <c r="BU1465" s="7" t="s">
        <v>9868</v>
      </c>
      <c r="BV1465" s="7"/>
    </row>
    <row r="1466" spans="1:74" x14ac:dyDescent="0.25">
      <c r="A1466" s="160" t="s">
        <v>9808</v>
      </c>
      <c r="B1466" s="160" t="s">
        <v>1728</v>
      </c>
      <c r="C1466" s="113">
        <v>277</v>
      </c>
      <c r="D1466" s="110">
        <v>277</v>
      </c>
      <c r="E1466" s="110">
        <v>3</v>
      </c>
      <c r="F1466" s="110">
        <v>3</v>
      </c>
      <c r="G1466" s="110">
        <v>0</v>
      </c>
      <c r="H1466" s="110">
        <v>23</v>
      </c>
      <c r="I1466" s="110">
        <v>248</v>
      </c>
      <c r="J1466" s="110">
        <v>0</v>
      </c>
      <c r="K1466" s="110">
        <v>0</v>
      </c>
      <c r="L1466" s="159">
        <f t="shared" si="226"/>
        <v>277</v>
      </c>
      <c r="M1466" s="7">
        <f>SUM(L1462:L1466)</f>
        <v>324</v>
      </c>
      <c r="S1466" s="11" t="s">
        <v>8756</v>
      </c>
      <c r="T1466" s="16">
        <v>0</v>
      </c>
      <c r="U1466" s="16">
        <v>0</v>
      </c>
      <c r="V1466" s="16">
        <v>0</v>
      </c>
      <c r="W1466" s="16">
        <v>0</v>
      </c>
      <c r="X1466" s="16">
        <v>0</v>
      </c>
      <c r="Y1466" s="16">
        <v>0</v>
      </c>
      <c r="Z1466" s="11">
        <f t="shared" ref="Z1466:Z1473" si="229">SUM(T1466:Y1466)</f>
        <v>0</v>
      </c>
      <c r="AO1466" s="7" t="s">
        <v>9902</v>
      </c>
      <c r="AP1466" s="79">
        <v>3</v>
      </c>
      <c r="AQ1466" s="79">
        <v>0</v>
      </c>
      <c r="AR1466" s="79">
        <v>1</v>
      </c>
      <c r="AS1466" s="79">
        <v>1</v>
      </c>
      <c r="AT1466" s="79">
        <v>1</v>
      </c>
      <c r="AU1466" s="79">
        <v>0</v>
      </c>
      <c r="AV1466" s="79">
        <v>0</v>
      </c>
      <c r="AW1466" s="127">
        <v>0</v>
      </c>
      <c r="AX1466" s="127">
        <v>0</v>
      </c>
      <c r="AY1466" s="79">
        <v>1</v>
      </c>
      <c r="AZ1466" s="79">
        <v>2</v>
      </c>
      <c r="BA1466" s="79">
        <v>1</v>
      </c>
      <c r="BB1466" s="79">
        <v>1</v>
      </c>
      <c r="BC1466" s="79">
        <v>0</v>
      </c>
      <c r="BD1466" s="79">
        <v>0</v>
      </c>
      <c r="BE1466" s="79">
        <v>1</v>
      </c>
      <c r="BF1466" s="79">
        <v>0</v>
      </c>
      <c r="BG1466" s="79">
        <v>0</v>
      </c>
      <c r="BH1466" s="79">
        <v>0</v>
      </c>
      <c r="BI1466" s="79">
        <v>1</v>
      </c>
      <c r="BJ1466" s="79">
        <v>1</v>
      </c>
      <c r="BK1466" s="79">
        <v>0</v>
      </c>
      <c r="BL1466" s="79">
        <v>0</v>
      </c>
      <c r="BM1466" s="79">
        <v>0</v>
      </c>
      <c r="BN1466" s="79">
        <v>0</v>
      </c>
      <c r="BO1466" s="79">
        <v>0</v>
      </c>
      <c r="BP1466" s="79">
        <v>0</v>
      </c>
      <c r="BQ1466" s="9">
        <v>0</v>
      </c>
      <c r="BR1466" s="9">
        <v>0</v>
      </c>
      <c r="BS1466" s="9">
        <v>0</v>
      </c>
      <c r="BT1466" s="9">
        <v>0</v>
      </c>
      <c r="BU1466" s="7" t="s">
        <v>9902</v>
      </c>
      <c r="BV1466" s="7"/>
    </row>
    <row r="1467" spans="1:74" x14ac:dyDescent="0.25">
      <c r="A1467" s="158" t="s">
        <v>95</v>
      </c>
      <c r="B1467" s="158" t="s">
        <v>6281</v>
      </c>
      <c r="C1467" s="112">
        <v>36</v>
      </c>
      <c r="D1467" s="112">
        <v>36</v>
      </c>
      <c r="E1467" s="112">
        <v>5</v>
      </c>
      <c r="F1467" s="112">
        <v>6</v>
      </c>
      <c r="G1467" s="112">
        <v>0</v>
      </c>
      <c r="H1467" s="112">
        <v>25</v>
      </c>
      <c r="I1467" s="112">
        <v>0</v>
      </c>
      <c r="J1467" s="112">
        <v>0</v>
      </c>
      <c r="K1467" s="112">
        <v>0</v>
      </c>
      <c r="L1467" s="175">
        <f t="shared" si="226"/>
        <v>36</v>
      </c>
      <c r="S1467" s="88" t="s">
        <v>8757</v>
      </c>
      <c r="T1467" s="89">
        <v>0</v>
      </c>
      <c r="U1467" s="89">
        <v>0</v>
      </c>
      <c r="V1467" s="89">
        <v>0</v>
      </c>
      <c r="W1467" s="90">
        <v>0</v>
      </c>
      <c r="X1467" s="89">
        <v>0</v>
      </c>
      <c r="Y1467" s="89">
        <v>0</v>
      </c>
      <c r="Z1467" s="11">
        <f t="shared" si="229"/>
        <v>0</v>
      </c>
      <c r="AO1467" s="7" t="s">
        <v>9903</v>
      </c>
      <c r="AP1467" s="79">
        <v>3</v>
      </c>
      <c r="AQ1467" s="79">
        <v>3</v>
      </c>
      <c r="AR1467" s="79">
        <v>1</v>
      </c>
      <c r="AS1467" s="79">
        <v>1</v>
      </c>
      <c r="AT1467" s="79">
        <v>1</v>
      </c>
      <c r="AU1467" s="79">
        <v>0</v>
      </c>
      <c r="AV1467" s="79">
        <v>0</v>
      </c>
      <c r="AW1467" s="127">
        <v>0</v>
      </c>
      <c r="AX1467" s="127">
        <v>1</v>
      </c>
      <c r="AY1467" s="79">
        <v>1</v>
      </c>
      <c r="AZ1467" s="79">
        <v>0</v>
      </c>
      <c r="BA1467" s="79">
        <v>0</v>
      </c>
      <c r="BB1467" s="79">
        <v>1</v>
      </c>
      <c r="BC1467" s="79">
        <v>0</v>
      </c>
      <c r="BD1467" s="79">
        <v>0</v>
      </c>
      <c r="BE1467" s="79">
        <v>1</v>
      </c>
      <c r="BF1467" s="79">
        <v>0</v>
      </c>
      <c r="BG1467" s="79">
        <v>0</v>
      </c>
      <c r="BH1467" s="79">
        <v>0</v>
      </c>
      <c r="BI1467" s="79">
        <v>0</v>
      </c>
      <c r="BJ1467" s="79">
        <v>1</v>
      </c>
      <c r="BK1467" s="79">
        <v>0</v>
      </c>
      <c r="BL1467" s="79">
        <v>0</v>
      </c>
      <c r="BM1467" s="79">
        <v>0</v>
      </c>
      <c r="BN1467" s="79">
        <v>0</v>
      </c>
      <c r="BO1467" s="79">
        <v>0</v>
      </c>
      <c r="BP1467" s="79">
        <v>0</v>
      </c>
      <c r="BQ1467" s="9">
        <v>0</v>
      </c>
      <c r="BR1467" s="9">
        <v>0</v>
      </c>
      <c r="BS1467" s="9">
        <v>0</v>
      </c>
      <c r="BT1467" s="9">
        <v>0</v>
      </c>
      <c r="BU1467" s="7" t="s">
        <v>9903</v>
      </c>
      <c r="BV1467" s="7"/>
    </row>
    <row r="1468" spans="1:74" x14ac:dyDescent="0.25">
      <c r="A1468" s="158" t="s">
        <v>95</v>
      </c>
      <c r="B1468" s="158" t="s">
        <v>2105</v>
      </c>
      <c r="C1468" s="112">
        <v>104</v>
      </c>
      <c r="D1468" s="112">
        <v>93</v>
      </c>
      <c r="E1468" s="112">
        <v>1</v>
      </c>
      <c r="F1468" s="112">
        <v>10</v>
      </c>
      <c r="G1468" s="112">
        <v>0</v>
      </c>
      <c r="H1468" s="112">
        <v>80</v>
      </c>
      <c r="I1468" s="112">
        <v>1</v>
      </c>
      <c r="J1468" s="112">
        <v>1</v>
      </c>
      <c r="K1468" s="112">
        <v>0</v>
      </c>
      <c r="L1468" s="175">
        <f t="shared" si="226"/>
        <v>93</v>
      </c>
      <c r="S1468" s="11" t="s">
        <v>8758</v>
      </c>
      <c r="T1468" s="110">
        <v>0</v>
      </c>
      <c r="U1468" s="110">
        <v>0</v>
      </c>
      <c r="V1468" s="110">
        <v>0</v>
      </c>
      <c r="W1468" s="110">
        <v>1</v>
      </c>
      <c r="X1468" s="110">
        <v>0</v>
      </c>
      <c r="Y1468" s="110">
        <v>0</v>
      </c>
      <c r="Z1468" s="11">
        <f t="shared" si="229"/>
        <v>1</v>
      </c>
      <c r="AO1468" s="7" t="s">
        <v>9904</v>
      </c>
      <c r="AP1468" s="79">
        <v>10</v>
      </c>
      <c r="AQ1468" s="79">
        <v>3</v>
      </c>
      <c r="AR1468" s="79">
        <v>5</v>
      </c>
      <c r="AS1468" s="79">
        <v>3</v>
      </c>
      <c r="AT1468" s="79">
        <v>2</v>
      </c>
      <c r="AU1468" s="79">
        <v>0</v>
      </c>
      <c r="AV1468" s="79">
        <v>0</v>
      </c>
      <c r="AW1468" s="127">
        <v>0</v>
      </c>
      <c r="AX1468" s="127">
        <v>1</v>
      </c>
      <c r="AY1468" s="79">
        <v>1</v>
      </c>
      <c r="AZ1468" s="79">
        <v>0</v>
      </c>
      <c r="BA1468" s="79">
        <v>0</v>
      </c>
      <c r="BB1468" s="79">
        <v>1</v>
      </c>
      <c r="BC1468" s="79">
        <v>0</v>
      </c>
      <c r="BD1468" s="79">
        <v>0</v>
      </c>
      <c r="BE1468" s="79">
        <v>1</v>
      </c>
      <c r="BF1468" s="79">
        <v>0</v>
      </c>
      <c r="BG1468" s="79">
        <v>0</v>
      </c>
      <c r="BH1468" s="79">
        <v>0</v>
      </c>
      <c r="BI1468" s="79">
        <v>0</v>
      </c>
      <c r="BJ1468" s="79">
        <v>1</v>
      </c>
      <c r="BK1468" s="79">
        <v>0</v>
      </c>
      <c r="BL1468" s="79">
        <v>0</v>
      </c>
      <c r="BM1468" s="79">
        <v>0</v>
      </c>
      <c r="BN1468" s="79">
        <v>0</v>
      </c>
      <c r="BO1468" s="79">
        <v>0</v>
      </c>
      <c r="BP1468" s="79">
        <v>0</v>
      </c>
      <c r="BQ1468" s="9">
        <v>0</v>
      </c>
      <c r="BR1468" s="9">
        <v>0</v>
      </c>
      <c r="BS1468" s="9">
        <v>0</v>
      </c>
      <c r="BT1468" s="9">
        <v>0</v>
      </c>
      <c r="BU1468" s="7" t="s">
        <v>9904</v>
      </c>
      <c r="BV1468" s="7"/>
    </row>
    <row r="1469" spans="1:74" x14ac:dyDescent="0.25">
      <c r="A1469" s="158" t="s">
        <v>95</v>
      </c>
      <c r="B1469" s="158" t="s">
        <v>8472</v>
      </c>
      <c r="C1469" s="112">
        <v>5</v>
      </c>
      <c r="D1469" s="112">
        <v>5</v>
      </c>
      <c r="E1469" s="112">
        <v>1</v>
      </c>
      <c r="F1469" s="112">
        <v>4</v>
      </c>
      <c r="G1469" s="112">
        <v>0</v>
      </c>
      <c r="H1469" s="112">
        <v>0</v>
      </c>
      <c r="I1469" s="112">
        <v>0</v>
      </c>
      <c r="J1469" s="112">
        <v>0</v>
      </c>
      <c r="K1469" s="112">
        <v>0</v>
      </c>
      <c r="L1469" s="175">
        <f t="shared" si="226"/>
        <v>5</v>
      </c>
      <c r="S1469" s="88" t="s">
        <v>8759</v>
      </c>
      <c r="T1469" s="111">
        <v>0</v>
      </c>
      <c r="U1469" s="111">
        <v>0</v>
      </c>
      <c r="V1469" s="111">
        <v>0</v>
      </c>
      <c r="W1469" s="111">
        <v>3</v>
      </c>
      <c r="X1469" s="111">
        <v>0</v>
      </c>
      <c r="Y1469" s="111">
        <v>0</v>
      </c>
      <c r="Z1469" s="11">
        <f t="shared" si="229"/>
        <v>3</v>
      </c>
      <c r="AO1469" s="7" t="s">
        <v>9905</v>
      </c>
      <c r="AP1469" s="79">
        <v>51</v>
      </c>
      <c r="AQ1469" s="79">
        <v>46</v>
      </c>
      <c r="AR1469" s="79">
        <v>37</v>
      </c>
      <c r="AS1469" s="79">
        <v>28</v>
      </c>
      <c r="AT1469" s="79">
        <v>23</v>
      </c>
      <c r="AU1469" s="79">
        <v>12</v>
      </c>
      <c r="AV1469" s="79">
        <v>18</v>
      </c>
      <c r="AW1469" s="127">
        <v>8</v>
      </c>
      <c r="AX1469" s="127">
        <v>10</v>
      </c>
      <c r="AY1469" s="79">
        <v>4</v>
      </c>
      <c r="AZ1469" s="79">
        <v>1</v>
      </c>
      <c r="BA1469" s="79">
        <v>5</v>
      </c>
      <c r="BB1469" s="79">
        <v>3</v>
      </c>
      <c r="BC1469" s="79">
        <v>0</v>
      </c>
      <c r="BD1469" s="79">
        <v>0</v>
      </c>
      <c r="BE1469" s="79">
        <v>2</v>
      </c>
      <c r="BF1469" s="79">
        <v>0</v>
      </c>
      <c r="BG1469" s="79">
        <v>0</v>
      </c>
      <c r="BH1469" s="79">
        <v>0</v>
      </c>
      <c r="BI1469" s="79">
        <v>4</v>
      </c>
      <c r="BJ1469" s="79">
        <v>1</v>
      </c>
      <c r="BK1469" s="79">
        <v>1</v>
      </c>
      <c r="BL1469" s="79">
        <v>0</v>
      </c>
      <c r="BM1469" s="79">
        <v>0</v>
      </c>
      <c r="BN1469" s="79">
        <v>0</v>
      </c>
      <c r="BO1469" s="79">
        <v>0</v>
      </c>
      <c r="BP1469" s="79">
        <v>0</v>
      </c>
      <c r="BQ1469" s="9">
        <v>0</v>
      </c>
      <c r="BR1469" s="9">
        <v>0</v>
      </c>
      <c r="BS1469" s="9">
        <v>0</v>
      </c>
      <c r="BT1469" s="9">
        <v>0</v>
      </c>
      <c r="BU1469" s="7" t="s">
        <v>9905</v>
      </c>
      <c r="BV1469" s="7"/>
    </row>
    <row r="1470" spans="1:74" x14ac:dyDescent="0.25">
      <c r="A1470" s="158" t="s">
        <v>95</v>
      </c>
      <c r="B1470" s="158" t="s">
        <v>7432</v>
      </c>
      <c r="C1470" s="112">
        <v>2</v>
      </c>
      <c r="D1470" s="112">
        <v>2</v>
      </c>
      <c r="E1470" s="112">
        <v>0</v>
      </c>
      <c r="F1470" s="112">
        <v>0</v>
      </c>
      <c r="G1470" s="112">
        <v>0</v>
      </c>
      <c r="H1470" s="112">
        <v>2</v>
      </c>
      <c r="I1470" s="112">
        <v>0</v>
      </c>
      <c r="J1470" s="112">
        <v>0</v>
      </c>
      <c r="K1470" s="112">
        <v>0</v>
      </c>
      <c r="L1470" s="175">
        <f t="shared" si="226"/>
        <v>2</v>
      </c>
      <c r="S1470" s="11" t="s">
        <v>8760</v>
      </c>
      <c r="T1470" s="110">
        <v>1</v>
      </c>
      <c r="U1470" s="110">
        <v>0</v>
      </c>
      <c r="V1470" s="110">
        <v>0</v>
      </c>
      <c r="W1470" s="110">
        <v>7</v>
      </c>
      <c r="X1470" s="110">
        <v>0</v>
      </c>
      <c r="Y1470" s="110">
        <v>0</v>
      </c>
      <c r="Z1470" s="11">
        <f t="shared" si="229"/>
        <v>8</v>
      </c>
      <c r="AO1470" s="7" t="s">
        <v>9982</v>
      </c>
      <c r="AP1470" s="171">
        <v>713</v>
      </c>
      <c r="AQ1470" s="79">
        <v>352</v>
      </c>
      <c r="AR1470" s="79">
        <v>266</v>
      </c>
      <c r="AS1470" s="79">
        <v>249</v>
      </c>
      <c r="AT1470" s="79">
        <v>156</v>
      </c>
      <c r="AU1470" s="79">
        <v>84</v>
      </c>
      <c r="AV1470" s="79">
        <v>62</v>
      </c>
      <c r="AW1470" s="127">
        <v>82</v>
      </c>
      <c r="AX1470" s="127">
        <v>42</v>
      </c>
      <c r="AY1470" s="79">
        <v>52</v>
      </c>
      <c r="AZ1470" s="79">
        <v>37</v>
      </c>
      <c r="BA1470" s="79">
        <v>17</v>
      </c>
      <c r="BB1470" s="79">
        <v>19</v>
      </c>
      <c r="BC1470" s="79">
        <v>37</v>
      </c>
      <c r="BD1470" s="79">
        <v>13</v>
      </c>
      <c r="BE1470" s="79">
        <v>19</v>
      </c>
      <c r="BF1470" s="79">
        <v>16</v>
      </c>
      <c r="BG1470" s="9">
        <v>11</v>
      </c>
      <c r="BH1470" s="79">
        <v>3</v>
      </c>
      <c r="BI1470" s="79">
        <v>6</v>
      </c>
      <c r="BJ1470" s="79">
        <v>2</v>
      </c>
      <c r="BK1470" s="79">
        <v>3</v>
      </c>
      <c r="BL1470" s="79">
        <v>5</v>
      </c>
      <c r="BM1470" s="79">
        <v>3</v>
      </c>
      <c r="BN1470" s="79">
        <v>0</v>
      </c>
      <c r="BO1470" s="79">
        <v>0</v>
      </c>
      <c r="BP1470" s="79">
        <v>0</v>
      </c>
      <c r="BQ1470" s="9">
        <v>1</v>
      </c>
      <c r="BR1470" s="9">
        <v>2</v>
      </c>
      <c r="BS1470" s="9">
        <v>1</v>
      </c>
      <c r="BT1470" s="9">
        <v>1</v>
      </c>
      <c r="BU1470" s="7" t="s">
        <v>9982</v>
      </c>
      <c r="BV1470" s="7"/>
    </row>
    <row r="1471" spans="1:74" x14ac:dyDescent="0.25">
      <c r="A1471" s="158" t="s">
        <v>95</v>
      </c>
      <c r="B1471" s="158" t="s">
        <v>1728</v>
      </c>
      <c r="C1471" s="112">
        <v>800</v>
      </c>
      <c r="D1471" s="112">
        <v>794</v>
      </c>
      <c r="E1471" s="112">
        <v>72</v>
      </c>
      <c r="F1471" s="112">
        <v>89</v>
      </c>
      <c r="G1471" s="112">
        <v>8</v>
      </c>
      <c r="H1471" s="112">
        <v>92</v>
      </c>
      <c r="I1471" s="112">
        <v>503</v>
      </c>
      <c r="J1471" s="112">
        <v>30</v>
      </c>
      <c r="K1471" s="112">
        <v>0</v>
      </c>
      <c r="L1471" s="175">
        <f t="shared" si="226"/>
        <v>794</v>
      </c>
      <c r="M1471" s="7">
        <f>SUM(L1467:L1471)</f>
        <v>930</v>
      </c>
      <c r="S1471" s="88" t="s">
        <v>8761</v>
      </c>
      <c r="T1471" s="112">
        <v>5</v>
      </c>
      <c r="U1471" s="112">
        <v>6</v>
      </c>
      <c r="V1471" s="112">
        <v>0</v>
      </c>
      <c r="W1471" s="112">
        <v>25</v>
      </c>
      <c r="X1471" s="112">
        <v>0</v>
      </c>
      <c r="Y1471" s="112">
        <v>0</v>
      </c>
      <c r="Z1471" s="11">
        <f t="shared" si="229"/>
        <v>36</v>
      </c>
      <c r="AO1471" s="7" t="s">
        <v>9983</v>
      </c>
      <c r="AP1471" s="79">
        <v>1</v>
      </c>
      <c r="AQ1471" s="79">
        <v>28</v>
      </c>
      <c r="AR1471" s="79">
        <v>72</v>
      </c>
      <c r="AS1471" s="79">
        <v>273</v>
      </c>
      <c r="AT1471" s="171">
        <v>355</v>
      </c>
      <c r="AU1471" s="79">
        <v>161</v>
      </c>
      <c r="AV1471" s="79">
        <v>145</v>
      </c>
      <c r="AW1471" s="127">
        <v>92</v>
      </c>
      <c r="AX1471" s="127">
        <v>72</v>
      </c>
      <c r="AY1471" s="79">
        <v>60</v>
      </c>
      <c r="AZ1471" s="79">
        <v>43</v>
      </c>
      <c r="BA1471" s="79">
        <v>40</v>
      </c>
      <c r="BB1471" s="79">
        <v>31</v>
      </c>
      <c r="BC1471" s="79">
        <v>39</v>
      </c>
      <c r="BD1471" s="79">
        <v>28</v>
      </c>
      <c r="BE1471" s="79">
        <v>32</v>
      </c>
      <c r="BF1471" s="79">
        <v>17</v>
      </c>
      <c r="BG1471" s="9">
        <v>29</v>
      </c>
      <c r="BH1471" s="79">
        <v>10</v>
      </c>
      <c r="BI1471" s="79">
        <v>15</v>
      </c>
      <c r="BJ1471" s="79">
        <v>6</v>
      </c>
      <c r="BK1471" s="79">
        <v>14</v>
      </c>
      <c r="BL1471" s="79">
        <v>7</v>
      </c>
      <c r="BM1471" s="79">
        <v>4</v>
      </c>
      <c r="BN1471" s="79">
        <v>1</v>
      </c>
      <c r="BO1471" s="79">
        <v>0</v>
      </c>
      <c r="BP1471" s="79">
        <v>0</v>
      </c>
      <c r="BQ1471" s="9">
        <v>5</v>
      </c>
      <c r="BR1471" s="9">
        <v>1</v>
      </c>
      <c r="BS1471" s="9">
        <v>1</v>
      </c>
      <c r="BT1471" s="9">
        <v>2</v>
      </c>
      <c r="BU1471" s="7" t="s">
        <v>9983</v>
      </c>
      <c r="BV1471" s="7"/>
    </row>
    <row r="1472" spans="1:74" x14ac:dyDescent="0.25">
      <c r="A1472" s="160" t="s">
        <v>2145</v>
      </c>
      <c r="B1472" s="160" t="s">
        <v>6281</v>
      </c>
      <c r="C1472" s="113">
        <v>189</v>
      </c>
      <c r="D1472" s="113">
        <v>189</v>
      </c>
      <c r="E1472" s="113">
        <v>0</v>
      </c>
      <c r="F1472" s="113">
        <v>0</v>
      </c>
      <c r="G1472" s="113">
        <v>0</v>
      </c>
      <c r="H1472" s="113">
        <v>189</v>
      </c>
      <c r="I1472" s="113">
        <v>0</v>
      </c>
      <c r="J1472" s="113">
        <v>0</v>
      </c>
      <c r="K1472" s="113">
        <v>0</v>
      </c>
      <c r="L1472" s="159">
        <f t="shared" si="226"/>
        <v>189</v>
      </c>
      <c r="S1472" s="11" t="s">
        <v>8762</v>
      </c>
      <c r="T1472" s="113">
        <v>0</v>
      </c>
      <c r="U1472" s="113">
        <v>0</v>
      </c>
      <c r="V1472" s="113">
        <v>0</v>
      </c>
      <c r="W1472" s="113">
        <v>189</v>
      </c>
      <c r="X1472" s="113">
        <v>0</v>
      </c>
      <c r="Y1472" s="113">
        <v>0</v>
      </c>
      <c r="Z1472" s="11">
        <f t="shared" si="229"/>
        <v>189</v>
      </c>
      <c r="AO1472" s="7" t="s">
        <v>9984</v>
      </c>
      <c r="AP1472" s="79">
        <v>0</v>
      </c>
      <c r="AQ1472" s="79">
        <v>0</v>
      </c>
      <c r="AR1472" s="79">
        <v>0</v>
      </c>
      <c r="AS1472" s="79">
        <v>0</v>
      </c>
      <c r="AT1472" s="79">
        <v>2</v>
      </c>
      <c r="AU1472" s="79">
        <v>15</v>
      </c>
      <c r="AV1472" s="79">
        <v>39</v>
      </c>
      <c r="AW1472" s="127">
        <v>174</v>
      </c>
      <c r="AX1472" s="127">
        <v>257</v>
      </c>
      <c r="AY1472" s="171">
        <v>409</v>
      </c>
      <c r="AZ1472" s="79">
        <v>233</v>
      </c>
      <c r="BA1472" s="79">
        <v>203</v>
      </c>
      <c r="BB1472" s="79">
        <v>114</v>
      </c>
      <c r="BC1472" s="79">
        <v>154</v>
      </c>
      <c r="BD1472" s="79">
        <v>112</v>
      </c>
      <c r="BE1472" s="79">
        <v>124</v>
      </c>
      <c r="BF1472" s="79">
        <v>60</v>
      </c>
      <c r="BG1472" s="9">
        <v>87</v>
      </c>
      <c r="BH1472" s="79">
        <v>39</v>
      </c>
      <c r="BI1472" s="79">
        <v>57</v>
      </c>
      <c r="BJ1472" s="79">
        <v>29</v>
      </c>
      <c r="BK1472" s="79">
        <v>50</v>
      </c>
      <c r="BL1472" s="79">
        <v>34</v>
      </c>
      <c r="BM1472" s="79">
        <v>35</v>
      </c>
      <c r="BN1472" s="79">
        <v>18</v>
      </c>
      <c r="BO1472" s="79">
        <v>21</v>
      </c>
      <c r="BP1472" s="79">
        <v>18</v>
      </c>
      <c r="BQ1472" s="9">
        <v>25</v>
      </c>
      <c r="BR1472" s="9">
        <v>6</v>
      </c>
      <c r="BS1472" s="9">
        <v>3</v>
      </c>
      <c r="BT1472" s="9">
        <v>5</v>
      </c>
      <c r="BU1472" s="7" t="s">
        <v>9984</v>
      </c>
      <c r="BV1472" s="7"/>
    </row>
    <row r="1473" spans="1:74" x14ac:dyDescent="0.25">
      <c r="A1473" s="160" t="s">
        <v>2145</v>
      </c>
      <c r="B1473" s="160" t="s">
        <v>2105</v>
      </c>
      <c r="C1473" s="113">
        <v>66</v>
      </c>
      <c r="D1473" s="113">
        <v>65</v>
      </c>
      <c r="E1473" s="113">
        <v>11</v>
      </c>
      <c r="F1473" s="113">
        <v>20</v>
      </c>
      <c r="G1473" s="113">
        <v>2</v>
      </c>
      <c r="H1473" s="113">
        <v>31</v>
      </c>
      <c r="I1473" s="113">
        <v>0</v>
      </c>
      <c r="J1473" s="113">
        <v>1</v>
      </c>
      <c r="K1473" s="113">
        <v>0</v>
      </c>
      <c r="L1473" s="159">
        <f t="shared" si="226"/>
        <v>65</v>
      </c>
      <c r="T1473" s="7">
        <f t="shared" ref="T1473:Y1473" si="230">SUM(T1466:T1472)</f>
        <v>6</v>
      </c>
      <c r="U1473" s="7">
        <f t="shared" si="230"/>
        <v>6</v>
      </c>
      <c r="V1473" s="7">
        <f t="shared" si="230"/>
        <v>0</v>
      </c>
      <c r="W1473" s="7">
        <f t="shared" si="230"/>
        <v>225</v>
      </c>
      <c r="X1473" s="7">
        <f t="shared" si="230"/>
        <v>0</v>
      </c>
      <c r="Y1473" s="7">
        <f t="shared" si="230"/>
        <v>0</v>
      </c>
      <c r="Z1473" s="11">
        <f t="shared" si="229"/>
        <v>237</v>
      </c>
      <c r="BR1473" s="7"/>
      <c r="BV1473" s="7"/>
    </row>
    <row r="1474" spans="1:74" x14ac:dyDescent="0.25">
      <c r="A1474" s="160" t="s">
        <v>2145</v>
      </c>
      <c r="B1474" s="160" t="s">
        <v>8472</v>
      </c>
      <c r="C1474" s="113">
        <v>1</v>
      </c>
      <c r="D1474" s="113">
        <v>1</v>
      </c>
      <c r="E1474" s="113">
        <v>1</v>
      </c>
      <c r="F1474" s="113">
        <v>0</v>
      </c>
      <c r="G1474" s="113">
        <v>0</v>
      </c>
      <c r="H1474" s="113">
        <v>0</v>
      </c>
      <c r="I1474" s="113">
        <v>0</v>
      </c>
      <c r="J1474" s="113">
        <v>0</v>
      </c>
      <c r="K1474" s="113">
        <v>0</v>
      </c>
      <c r="L1474" s="159">
        <f t="shared" si="226"/>
        <v>1</v>
      </c>
      <c r="AS1474" s="7" t="s">
        <v>8747</v>
      </c>
      <c r="AX1474" s="7" t="s">
        <v>8750</v>
      </c>
      <c r="BD1474" s="7" t="s">
        <v>8748</v>
      </c>
      <c r="BL1474" s="7" t="s">
        <v>8751</v>
      </c>
      <c r="BQ1474" s="7" t="s">
        <v>8752</v>
      </c>
      <c r="BR1474" s="7"/>
      <c r="BV1474" s="7"/>
    </row>
    <row r="1475" spans="1:74" ht="22.8" x14ac:dyDescent="0.25">
      <c r="A1475" s="160" t="s">
        <v>2145</v>
      </c>
      <c r="B1475" s="160" t="s">
        <v>7432</v>
      </c>
      <c r="C1475" s="113">
        <v>3</v>
      </c>
      <c r="D1475" s="113">
        <v>3</v>
      </c>
      <c r="E1475" s="113">
        <v>2</v>
      </c>
      <c r="F1475" s="113">
        <v>0</v>
      </c>
      <c r="G1475" s="113">
        <v>0</v>
      </c>
      <c r="H1475" s="113">
        <v>1</v>
      </c>
      <c r="I1475" s="113">
        <v>0</v>
      </c>
      <c r="J1475" s="113">
        <v>0</v>
      </c>
      <c r="K1475" s="113">
        <v>0</v>
      </c>
      <c r="L1475" s="159">
        <f t="shared" si="226"/>
        <v>3</v>
      </c>
      <c r="S1475" s="11" t="s">
        <v>9788</v>
      </c>
      <c r="T1475" s="11" t="s">
        <v>195</v>
      </c>
      <c r="U1475" s="11" t="s">
        <v>140</v>
      </c>
      <c r="V1475" s="11" t="s">
        <v>157</v>
      </c>
      <c r="W1475" s="11" t="s">
        <v>89</v>
      </c>
      <c r="X1475" s="11" t="s">
        <v>343</v>
      </c>
      <c r="Y1475" s="11" t="s">
        <v>8745</v>
      </c>
      <c r="Z1475" s="11" t="s">
        <v>9789</v>
      </c>
      <c r="AO1475" s="7" t="s">
        <v>5</v>
      </c>
      <c r="AP1475" s="7" t="s">
        <v>9864</v>
      </c>
      <c r="AQ1475" s="7" t="s">
        <v>9968</v>
      </c>
      <c r="AR1475" s="7" t="s">
        <v>9969</v>
      </c>
      <c r="AS1475" s="7" t="s">
        <v>9867</v>
      </c>
      <c r="AT1475" s="7" t="s">
        <v>9862</v>
      </c>
      <c r="AU1475" s="7" t="s">
        <v>9970</v>
      </c>
      <c r="AV1475" s="7" t="s">
        <v>9971</v>
      </c>
      <c r="AW1475" s="117" t="s">
        <v>9972</v>
      </c>
      <c r="AX1475" s="117" t="s">
        <v>9870</v>
      </c>
      <c r="AY1475" s="7" t="s">
        <v>9871</v>
      </c>
      <c r="AZ1475" s="7" t="s">
        <v>9866</v>
      </c>
      <c r="BA1475" s="7" t="s">
        <v>9973</v>
      </c>
      <c r="BB1475" s="7" t="s">
        <v>9974</v>
      </c>
      <c r="BC1475" s="7" t="s">
        <v>9975</v>
      </c>
      <c r="BD1475" s="7" t="s">
        <v>9869</v>
      </c>
      <c r="BE1475" s="7" t="s">
        <v>9911</v>
      </c>
      <c r="BF1475" s="7" t="s">
        <v>9875</v>
      </c>
      <c r="BG1475" s="7" t="s">
        <v>9976</v>
      </c>
      <c r="BH1475" s="7" t="s">
        <v>9977</v>
      </c>
      <c r="BI1475" s="7" t="s">
        <v>9874</v>
      </c>
      <c r="BJ1475" s="7" t="s">
        <v>9978</v>
      </c>
      <c r="BK1475" s="7" t="s">
        <v>9979</v>
      </c>
      <c r="BL1475" s="7" t="s">
        <v>9986</v>
      </c>
      <c r="BM1475" s="7" t="s">
        <v>9913</v>
      </c>
      <c r="BN1475" s="7" t="s">
        <v>9880</v>
      </c>
      <c r="BO1475" s="7" t="s">
        <v>9980</v>
      </c>
      <c r="BP1475" s="7" t="s">
        <v>9878</v>
      </c>
      <c r="BQ1475" s="7" t="s">
        <v>9883</v>
      </c>
      <c r="BR1475" s="7" t="s">
        <v>9884</v>
      </c>
      <c r="BS1475" s="7" t="s">
        <v>9915</v>
      </c>
      <c r="BT1475" s="7" t="s">
        <v>9882</v>
      </c>
      <c r="BV1475" s="7"/>
    </row>
    <row r="1476" spans="1:74" x14ac:dyDescent="0.25">
      <c r="A1476" s="160" t="s">
        <v>2145</v>
      </c>
      <c r="B1476" s="160" t="s">
        <v>1728</v>
      </c>
      <c r="C1476" s="113">
        <v>50</v>
      </c>
      <c r="D1476" s="113">
        <v>50</v>
      </c>
      <c r="E1476" s="113">
        <v>31</v>
      </c>
      <c r="F1476" s="113">
        <v>0</v>
      </c>
      <c r="G1476" s="113">
        <v>0</v>
      </c>
      <c r="H1476" s="113">
        <v>13</v>
      </c>
      <c r="I1476" s="113">
        <v>6</v>
      </c>
      <c r="J1476" s="113">
        <v>0</v>
      </c>
      <c r="K1476" s="113">
        <v>0</v>
      </c>
      <c r="L1476" s="159">
        <f t="shared" si="226"/>
        <v>50</v>
      </c>
      <c r="M1476" s="7">
        <f>SUM(L1472:L1476)</f>
        <v>308</v>
      </c>
      <c r="S1476" s="11" t="s">
        <v>8756</v>
      </c>
      <c r="T1476" s="16">
        <v>0</v>
      </c>
      <c r="U1476" s="16">
        <v>0</v>
      </c>
      <c r="V1476" s="16">
        <v>0</v>
      </c>
      <c r="W1476" s="16">
        <v>1</v>
      </c>
      <c r="X1476" s="16">
        <v>0</v>
      </c>
      <c r="Y1476" s="16">
        <v>0</v>
      </c>
      <c r="Z1476" s="11">
        <f t="shared" ref="Z1476:Z1483" si="231">SUM(T1476:W1476)+Y1476</f>
        <v>1</v>
      </c>
      <c r="AA1476" s="11" t="s">
        <v>8756</v>
      </c>
      <c r="AO1476" s="11" t="s">
        <v>9910</v>
      </c>
      <c r="AP1476" s="93">
        <v>0</v>
      </c>
      <c r="AQ1476" s="93">
        <v>0</v>
      </c>
      <c r="AR1476" s="93">
        <v>0</v>
      </c>
      <c r="AS1476" s="93">
        <v>0</v>
      </c>
      <c r="AT1476" s="93">
        <v>0</v>
      </c>
      <c r="AU1476" s="93">
        <v>0</v>
      </c>
      <c r="AV1476" s="93">
        <v>0</v>
      </c>
      <c r="AW1476" s="93">
        <v>0</v>
      </c>
      <c r="AX1476" s="93">
        <v>0</v>
      </c>
      <c r="AY1476" s="93">
        <v>1</v>
      </c>
      <c r="AZ1476" s="93">
        <v>7</v>
      </c>
      <c r="BA1476" s="93">
        <v>40</v>
      </c>
      <c r="BB1476" s="93">
        <v>42</v>
      </c>
      <c r="BC1476" s="93">
        <v>161</v>
      </c>
      <c r="BD1476" s="93">
        <v>182</v>
      </c>
      <c r="BE1476" s="134">
        <v>349</v>
      </c>
      <c r="BF1476" s="93">
        <v>202</v>
      </c>
      <c r="BG1476" s="16">
        <v>211</v>
      </c>
      <c r="BH1476" s="93">
        <v>120</v>
      </c>
      <c r="BI1476" s="93">
        <v>162</v>
      </c>
      <c r="BJ1476" s="93">
        <v>71</v>
      </c>
      <c r="BK1476" s="93">
        <v>109</v>
      </c>
      <c r="BL1476" s="93">
        <v>69</v>
      </c>
      <c r="BM1476" s="93">
        <v>64</v>
      </c>
      <c r="BN1476" s="93">
        <v>30</v>
      </c>
      <c r="BO1476" s="93">
        <v>38</v>
      </c>
      <c r="BP1476" s="93">
        <v>21</v>
      </c>
      <c r="BQ1476" s="16">
        <v>59</v>
      </c>
      <c r="BR1476" s="16">
        <v>18</v>
      </c>
      <c r="BS1476" s="16">
        <v>8</v>
      </c>
      <c r="BT1476" s="16">
        <v>7</v>
      </c>
      <c r="BU1476" s="11" t="s">
        <v>9910</v>
      </c>
      <c r="BV1476" s="7"/>
    </row>
    <row r="1477" spans="1:74" x14ac:dyDescent="0.25">
      <c r="A1477" s="100" t="s">
        <v>9787</v>
      </c>
      <c r="B1477" s="161"/>
      <c r="C1477" s="161">
        <f t="shared" ref="C1477:K1477" si="232">SUM(C1455:C1476)</f>
        <v>1604</v>
      </c>
      <c r="D1477" s="161">
        <f t="shared" si="232"/>
        <v>1586</v>
      </c>
      <c r="E1477" s="161">
        <f t="shared" si="232"/>
        <v>131</v>
      </c>
      <c r="F1477" s="161">
        <f t="shared" si="232"/>
        <v>135</v>
      </c>
      <c r="G1477" s="161">
        <f t="shared" si="232"/>
        <v>10</v>
      </c>
      <c r="H1477" s="161">
        <f t="shared" si="232"/>
        <v>481</v>
      </c>
      <c r="I1477" s="161">
        <f t="shared" si="232"/>
        <v>797</v>
      </c>
      <c r="J1477" s="161">
        <f t="shared" si="232"/>
        <v>32</v>
      </c>
      <c r="K1477" s="161">
        <f t="shared" si="232"/>
        <v>0</v>
      </c>
      <c r="L1477" s="176">
        <f t="shared" si="226"/>
        <v>1586</v>
      </c>
      <c r="M1477" s="7">
        <f>SUM(M1455:M1476)</f>
        <v>1586</v>
      </c>
      <c r="S1477" s="88" t="s">
        <v>8757</v>
      </c>
      <c r="T1477" s="89">
        <v>0</v>
      </c>
      <c r="U1477" s="89">
        <v>0</v>
      </c>
      <c r="V1477" s="89">
        <v>0</v>
      </c>
      <c r="W1477" s="89">
        <v>2</v>
      </c>
      <c r="X1477" s="89">
        <v>0</v>
      </c>
      <c r="Y1477" s="89">
        <v>0</v>
      </c>
      <c r="Z1477" s="11">
        <f t="shared" si="231"/>
        <v>2</v>
      </c>
      <c r="AA1477" s="88" t="s">
        <v>8757</v>
      </c>
      <c r="AO1477" s="174" t="s">
        <v>9873</v>
      </c>
      <c r="AP1477" s="144">
        <v>0</v>
      </c>
      <c r="AQ1477" s="144">
        <v>0</v>
      </c>
      <c r="AR1477" s="144">
        <v>0</v>
      </c>
      <c r="AS1477" s="144">
        <v>0</v>
      </c>
      <c r="AT1477" s="144">
        <v>0</v>
      </c>
      <c r="AU1477" s="144">
        <v>0</v>
      </c>
      <c r="AV1477" s="144">
        <v>0</v>
      </c>
      <c r="AW1477" s="144">
        <v>0</v>
      </c>
      <c r="AX1477" s="144">
        <v>0</v>
      </c>
      <c r="AY1477" s="144">
        <v>0</v>
      </c>
      <c r="AZ1477" s="144">
        <v>0</v>
      </c>
      <c r="BA1477" s="144">
        <v>13</v>
      </c>
      <c r="BB1477" s="144">
        <v>33</v>
      </c>
      <c r="BC1477" s="144">
        <v>51</v>
      </c>
      <c r="BD1477" s="144">
        <v>28</v>
      </c>
      <c r="BE1477" s="144">
        <v>181</v>
      </c>
      <c r="BF1477" s="144">
        <v>177</v>
      </c>
      <c r="BG1477" s="90">
        <v>386</v>
      </c>
      <c r="BH1477" s="90">
        <v>395</v>
      </c>
      <c r="BI1477" s="134">
        <v>522</v>
      </c>
      <c r="BJ1477" s="144">
        <v>271</v>
      </c>
      <c r="BK1477" s="141">
        <v>333</v>
      </c>
      <c r="BL1477" s="140">
        <v>316</v>
      </c>
      <c r="BM1477" s="140">
        <v>325</v>
      </c>
      <c r="BN1477" s="140">
        <v>83</v>
      </c>
      <c r="BO1477" s="140">
        <v>73</v>
      </c>
      <c r="BP1477" s="140">
        <v>14</v>
      </c>
      <c r="BQ1477" s="90">
        <v>43</v>
      </c>
      <c r="BR1477" s="89">
        <v>23</v>
      </c>
      <c r="BS1477" s="89">
        <v>17</v>
      </c>
      <c r="BT1477" s="89">
        <v>4</v>
      </c>
      <c r="BU1477" s="174" t="s">
        <v>9873</v>
      </c>
      <c r="BV1477" s="7"/>
    </row>
    <row r="1478" spans="1:74" x14ac:dyDescent="0.25">
      <c r="S1478" s="11" t="s">
        <v>8758</v>
      </c>
      <c r="T1478" s="16">
        <v>0</v>
      </c>
      <c r="U1478" s="16">
        <v>0</v>
      </c>
      <c r="V1478" s="16">
        <v>0</v>
      </c>
      <c r="W1478" s="16">
        <v>5</v>
      </c>
      <c r="X1478" s="16">
        <v>1</v>
      </c>
      <c r="Y1478" s="16">
        <v>0</v>
      </c>
      <c r="Z1478" s="11">
        <f t="shared" si="231"/>
        <v>5</v>
      </c>
      <c r="AA1478" s="11" t="s">
        <v>8758</v>
      </c>
      <c r="AO1478" s="11" t="s">
        <v>9912</v>
      </c>
      <c r="AP1478" s="93">
        <v>0</v>
      </c>
      <c r="AQ1478" s="93">
        <v>0</v>
      </c>
      <c r="AR1478" s="93">
        <v>0</v>
      </c>
      <c r="AS1478" s="93">
        <v>0</v>
      </c>
      <c r="AT1478" s="93">
        <v>0</v>
      </c>
      <c r="AU1478" s="93">
        <v>0</v>
      </c>
      <c r="AV1478" s="93">
        <v>0</v>
      </c>
      <c r="AW1478" s="93">
        <v>0</v>
      </c>
      <c r="AX1478" s="93">
        <v>0</v>
      </c>
      <c r="AY1478" s="93">
        <v>0</v>
      </c>
      <c r="AZ1478" s="93">
        <v>0</v>
      </c>
      <c r="BA1478" s="93">
        <v>0</v>
      </c>
      <c r="BB1478" s="93">
        <v>0</v>
      </c>
      <c r="BC1478" s="93">
        <v>0</v>
      </c>
      <c r="BD1478" s="93">
        <v>0</v>
      </c>
      <c r="BE1478" s="93">
        <v>0</v>
      </c>
      <c r="BF1478" s="93">
        <v>0</v>
      </c>
      <c r="BG1478" s="16">
        <v>61</v>
      </c>
      <c r="BH1478" s="93">
        <v>57</v>
      </c>
      <c r="BI1478" s="93">
        <v>152</v>
      </c>
      <c r="BJ1478" s="93">
        <v>72</v>
      </c>
      <c r="BK1478" s="93">
        <v>204</v>
      </c>
      <c r="BL1478" s="93">
        <v>229</v>
      </c>
      <c r="BM1478" s="134">
        <v>320</v>
      </c>
      <c r="BN1478" s="93">
        <v>186</v>
      </c>
      <c r="BO1478" s="93">
        <v>291</v>
      </c>
      <c r="BP1478" s="93">
        <v>114</v>
      </c>
      <c r="BQ1478" s="16">
        <v>126</v>
      </c>
      <c r="BR1478" s="16">
        <v>56</v>
      </c>
      <c r="BS1478" s="16">
        <v>57</v>
      </c>
      <c r="BT1478" s="16">
        <v>34</v>
      </c>
      <c r="BU1478" s="11" t="s">
        <v>9912</v>
      </c>
      <c r="BV1478" s="7"/>
    </row>
    <row r="1479" spans="1:74" x14ac:dyDescent="0.25">
      <c r="S1479" s="88" t="s">
        <v>8759</v>
      </c>
      <c r="T1479" s="89">
        <v>1</v>
      </c>
      <c r="U1479" s="89">
        <v>0</v>
      </c>
      <c r="V1479" s="89">
        <v>0</v>
      </c>
      <c r="W1479" s="89">
        <v>6</v>
      </c>
      <c r="X1479" s="89">
        <v>4</v>
      </c>
      <c r="Y1479" s="89">
        <v>0</v>
      </c>
      <c r="Z1479" s="11">
        <f t="shared" si="231"/>
        <v>7</v>
      </c>
      <c r="AA1479" s="88" t="s">
        <v>8759</v>
      </c>
      <c r="AO1479" s="174" t="s">
        <v>9877</v>
      </c>
      <c r="AP1479" s="144">
        <v>0</v>
      </c>
      <c r="AQ1479" s="144">
        <v>0</v>
      </c>
      <c r="AR1479" s="144">
        <v>0</v>
      </c>
      <c r="AS1479" s="144">
        <v>0</v>
      </c>
      <c r="AT1479" s="144">
        <v>0</v>
      </c>
      <c r="AU1479" s="144">
        <v>0</v>
      </c>
      <c r="AV1479" s="144">
        <v>0</v>
      </c>
      <c r="AW1479" s="144">
        <v>0</v>
      </c>
      <c r="AX1479" s="144">
        <v>0</v>
      </c>
      <c r="AY1479" s="144">
        <v>0</v>
      </c>
      <c r="AZ1479" s="144">
        <v>0</v>
      </c>
      <c r="BA1479" s="144">
        <v>0</v>
      </c>
      <c r="BB1479" s="144">
        <v>0</v>
      </c>
      <c r="BC1479" s="144">
        <v>0</v>
      </c>
      <c r="BD1479" s="144">
        <v>0</v>
      </c>
      <c r="BE1479" s="144">
        <v>0</v>
      </c>
      <c r="BF1479" s="144">
        <v>0</v>
      </c>
      <c r="BG1479" s="90">
        <v>0</v>
      </c>
      <c r="BH1479" s="90">
        <v>0</v>
      </c>
      <c r="BI1479" s="144">
        <v>76</v>
      </c>
      <c r="BJ1479" s="144">
        <v>315</v>
      </c>
      <c r="BK1479" s="141">
        <v>456</v>
      </c>
      <c r="BL1479" s="140">
        <v>337</v>
      </c>
      <c r="BM1479" s="140">
        <v>386</v>
      </c>
      <c r="BN1479" s="140">
        <v>515</v>
      </c>
      <c r="BO1479" s="140">
        <v>623</v>
      </c>
      <c r="BP1479" s="134">
        <v>676</v>
      </c>
      <c r="BQ1479" s="90">
        <v>642</v>
      </c>
      <c r="BR1479" s="89">
        <v>484</v>
      </c>
      <c r="BS1479" s="89">
        <v>335</v>
      </c>
      <c r="BT1479" s="89">
        <v>282</v>
      </c>
      <c r="BU1479" s="174" t="s">
        <v>9877</v>
      </c>
      <c r="BV1479" s="7"/>
    </row>
    <row r="1480" spans="1:74" x14ac:dyDescent="0.25">
      <c r="S1480" s="11" t="s">
        <v>8760</v>
      </c>
      <c r="T1480" s="16">
        <v>5</v>
      </c>
      <c r="U1480" s="16">
        <v>6</v>
      </c>
      <c r="V1480" s="16">
        <v>0</v>
      </c>
      <c r="W1480" s="16">
        <v>23</v>
      </c>
      <c r="X1480" s="16">
        <v>282</v>
      </c>
      <c r="Y1480" s="16">
        <v>0</v>
      </c>
      <c r="Z1480" s="11">
        <f t="shared" si="231"/>
        <v>34</v>
      </c>
      <c r="AA1480" s="11" t="s">
        <v>8760</v>
      </c>
      <c r="AO1480" s="11" t="s">
        <v>9914</v>
      </c>
      <c r="AP1480" s="93">
        <v>0</v>
      </c>
      <c r="AQ1480" s="93">
        <v>0</v>
      </c>
      <c r="AR1480" s="93">
        <v>0</v>
      </c>
      <c r="AS1480" s="93">
        <v>0</v>
      </c>
      <c r="AT1480" s="93">
        <v>0</v>
      </c>
      <c r="AU1480" s="93">
        <v>0</v>
      </c>
      <c r="AV1480" s="93">
        <v>0</v>
      </c>
      <c r="AW1480" s="93">
        <v>0</v>
      </c>
      <c r="AX1480" s="93">
        <v>0</v>
      </c>
      <c r="AY1480" s="93">
        <v>0</v>
      </c>
      <c r="AZ1480" s="93">
        <v>0</v>
      </c>
      <c r="BA1480" s="93">
        <v>0</v>
      </c>
      <c r="BB1480" s="93">
        <v>0</v>
      </c>
      <c r="BC1480" s="93">
        <v>0</v>
      </c>
      <c r="BD1480" s="93">
        <v>0</v>
      </c>
      <c r="BE1480" s="93">
        <v>0</v>
      </c>
      <c r="BF1480" s="93">
        <v>0</v>
      </c>
      <c r="BG1480" s="93">
        <v>0</v>
      </c>
      <c r="BH1480" s="93">
        <v>0</v>
      </c>
      <c r="BI1480" s="93">
        <v>0</v>
      </c>
      <c r="BJ1480" s="93">
        <v>0</v>
      </c>
      <c r="BK1480" s="93">
        <v>0</v>
      </c>
      <c r="BL1480" s="93">
        <v>0</v>
      </c>
      <c r="BM1480" s="93">
        <v>4</v>
      </c>
      <c r="BN1480" s="93">
        <v>1</v>
      </c>
      <c r="BO1480" s="93">
        <v>40</v>
      </c>
      <c r="BP1480" s="93">
        <v>50</v>
      </c>
      <c r="BQ1480" s="16">
        <v>364</v>
      </c>
      <c r="BR1480" s="16">
        <v>319</v>
      </c>
      <c r="BS1480" s="146">
        <v>559</v>
      </c>
      <c r="BT1480" s="16">
        <v>390</v>
      </c>
      <c r="BU1480" s="11" t="s">
        <v>9914</v>
      </c>
      <c r="BV1480" s="7"/>
    </row>
    <row r="1481" spans="1:74" x14ac:dyDescent="0.25">
      <c r="S1481" s="88" t="s">
        <v>8761</v>
      </c>
      <c r="T1481" s="89">
        <v>74</v>
      </c>
      <c r="U1481" s="89">
        <v>103</v>
      </c>
      <c r="V1481" s="89">
        <v>8</v>
      </c>
      <c r="W1481" s="89">
        <v>174</v>
      </c>
      <c r="X1481" s="89">
        <v>504</v>
      </c>
      <c r="Y1481" s="89">
        <v>31</v>
      </c>
      <c r="Z1481" s="11">
        <f t="shared" si="231"/>
        <v>390</v>
      </c>
      <c r="AA1481" s="88" t="s">
        <v>8761</v>
      </c>
      <c r="AO1481" s="174" t="s">
        <v>9881</v>
      </c>
      <c r="AP1481" s="144">
        <v>0</v>
      </c>
      <c r="AQ1481" s="144">
        <v>0</v>
      </c>
      <c r="AR1481" s="144">
        <v>0</v>
      </c>
      <c r="AS1481" s="144">
        <v>0</v>
      </c>
      <c r="AT1481" s="144">
        <v>0</v>
      </c>
      <c r="AU1481" s="144">
        <v>0</v>
      </c>
      <c r="AV1481" s="144">
        <v>0</v>
      </c>
      <c r="AW1481" s="144">
        <v>0</v>
      </c>
      <c r="AX1481" s="144">
        <v>0</v>
      </c>
      <c r="AY1481" s="144">
        <v>0</v>
      </c>
      <c r="AZ1481" s="144">
        <v>0</v>
      </c>
      <c r="BA1481" s="144">
        <v>0</v>
      </c>
      <c r="BB1481" s="144">
        <v>0</v>
      </c>
      <c r="BC1481" s="144">
        <v>0</v>
      </c>
      <c r="BD1481" s="144">
        <v>0</v>
      </c>
      <c r="BE1481" s="144">
        <v>0</v>
      </c>
      <c r="BF1481" s="144">
        <v>0</v>
      </c>
      <c r="BG1481" s="90">
        <v>0</v>
      </c>
      <c r="BH1481" s="90">
        <v>0</v>
      </c>
      <c r="BI1481" s="90">
        <v>0</v>
      </c>
      <c r="BJ1481" s="90">
        <v>0</v>
      </c>
      <c r="BK1481" s="90">
        <v>0</v>
      </c>
      <c r="BL1481" s="90">
        <v>0</v>
      </c>
      <c r="BM1481" s="90">
        <v>0</v>
      </c>
      <c r="BN1481" s="90">
        <v>0</v>
      </c>
      <c r="BO1481" s="90">
        <v>0</v>
      </c>
      <c r="BP1481" s="90">
        <v>1</v>
      </c>
      <c r="BQ1481" s="90">
        <v>17</v>
      </c>
      <c r="BR1481" s="89">
        <v>191</v>
      </c>
      <c r="BS1481" s="89">
        <v>358</v>
      </c>
      <c r="BT1481" s="18">
        <v>504</v>
      </c>
      <c r="BU1481" s="174" t="s">
        <v>9881</v>
      </c>
      <c r="BV1481" s="7"/>
    </row>
    <row r="1482" spans="1:74" x14ac:dyDescent="0.25">
      <c r="S1482" s="11" t="s">
        <v>8762</v>
      </c>
      <c r="T1482" s="16">
        <v>45</v>
      </c>
      <c r="U1482" s="16">
        <v>20</v>
      </c>
      <c r="V1482" s="16">
        <v>2</v>
      </c>
      <c r="W1482" s="16">
        <v>45</v>
      </c>
      <c r="X1482" s="16">
        <v>6</v>
      </c>
      <c r="Y1482" s="16">
        <v>1</v>
      </c>
      <c r="Z1482" s="11">
        <f t="shared" si="231"/>
        <v>113</v>
      </c>
      <c r="AA1482" s="11" t="s">
        <v>8762</v>
      </c>
      <c r="AO1482" s="11" t="s">
        <v>9916</v>
      </c>
      <c r="AP1482" s="93">
        <v>0</v>
      </c>
      <c r="AQ1482" s="93">
        <v>0</v>
      </c>
      <c r="AR1482" s="93">
        <v>0</v>
      </c>
      <c r="AS1482" s="93">
        <v>0</v>
      </c>
      <c r="AT1482" s="93">
        <v>0</v>
      </c>
      <c r="AU1482" s="93">
        <v>0</v>
      </c>
      <c r="AV1482" s="93">
        <v>0</v>
      </c>
      <c r="AW1482" s="93">
        <v>0</v>
      </c>
      <c r="AX1482" s="93">
        <v>0</v>
      </c>
      <c r="AY1482" s="93">
        <v>0</v>
      </c>
      <c r="AZ1482" s="93">
        <v>0</v>
      </c>
      <c r="BA1482" s="93">
        <v>0</v>
      </c>
      <c r="BB1482" s="93">
        <v>0</v>
      </c>
      <c r="BC1482" s="93">
        <v>0</v>
      </c>
      <c r="BD1482" s="93">
        <v>0</v>
      </c>
      <c r="BE1482" s="93">
        <v>0</v>
      </c>
      <c r="BF1482" s="93">
        <v>0</v>
      </c>
      <c r="BG1482" s="93">
        <v>0</v>
      </c>
      <c r="BH1482" s="93">
        <v>0</v>
      </c>
      <c r="BI1482" s="93">
        <v>0</v>
      </c>
      <c r="BJ1482" s="93">
        <v>0</v>
      </c>
      <c r="BK1482" s="93">
        <v>0</v>
      </c>
      <c r="BL1482" s="93">
        <v>0</v>
      </c>
      <c r="BM1482" s="93">
        <v>0</v>
      </c>
      <c r="BN1482" s="93">
        <v>0</v>
      </c>
      <c r="BO1482" s="93">
        <v>0</v>
      </c>
      <c r="BP1482" s="93">
        <v>0</v>
      </c>
      <c r="BQ1482" s="16">
        <v>0</v>
      </c>
      <c r="BR1482" s="16">
        <v>0</v>
      </c>
      <c r="BS1482" s="16">
        <v>45</v>
      </c>
      <c r="BT1482" s="16">
        <v>113</v>
      </c>
      <c r="BU1482" s="11" t="s">
        <v>9916</v>
      </c>
      <c r="BV1482" s="7"/>
    </row>
    <row r="1483" spans="1:74" x14ac:dyDescent="0.25">
      <c r="T1483" s="7">
        <f t="shared" ref="T1483:Y1483" si="233">SUM(T1476:T1482)</f>
        <v>125</v>
      </c>
      <c r="U1483" s="7">
        <f t="shared" si="233"/>
        <v>129</v>
      </c>
      <c r="V1483" s="7">
        <f t="shared" si="233"/>
        <v>10</v>
      </c>
      <c r="W1483" s="7">
        <f t="shared" si="233"/>
        <v>256</v>
      </c>
      <c r="X1483" s="7">
        <f t="shared" si="233"/>
        <v>797</v>
      </c>
      <c r="Y1483" s="7">
        <f t="shared" si="233"/>
        <v>32</v>
      </c>
      <c r="Z1483" s="11">
        <f t="shared" si="231"/>
        <v>552</v>
      </c>
      <c r="AO1483" s="174" t="s">
        <v>9886</v>
      </c>
      <c r="AP1483" s="144">
        <v>0</v>
      </c>
      <c r="AQ1483" s="144">
        <v>0</v>
      </c>
      <c r="AR1483" s="144">
        <v>0</v>
      </c>
      <c r="AS1483" s="144">
        <v>0</v>
      </c>
      <c r="AT1483" s="144">
        <v>0</v>
      </c>
      <c r="AU1483" s="144">
        <v>0</v>
      </c>
      <c r="AV1483" s="144">
        <v>0</v>
      </c>
      <c r="AW1483" s="144">
        <v>0</v>
      </c>
      <c r="AX1483" s="144">
        <v>0</v>
      </c>
      <c r="AY1483" s="144">
        <v>0</v>
      </c>
      <c r="AZ1483" s="144">
        <v>0</v>
      </c>
      <c r="BA1483" s="144">
        <v>0</v>
      </c>
      <c r="BB1483" s="144">
        <v>0</v>
      </c>
      <c r="BC1483" s="144">
        <v>0</v>
      </c>
      <c r="BD1483" s="144">
        <v>0</v>
      </c>
      <c r="BE1483" s="144">
        <v>0</v>
      </c>
      <c r="BF1483" s="144">
        <v>0</v>
      </c>
      <c r="BG1483" s="90">
        <v>0</v>
      </c>
      <c r="BH1483" s="90">
        <v>0</v>
      </c>
      <c r="BI1483" s="90">
        <v>0</v>
      </c>
      <c r="BJ1483" s="90">
        <v>0</v>
      </c>
      <c r="BK1483" s="90">
        <v>0</v>
      </c>
      <c r="BL1483" s="90">
        <v>0</v>
      </c>
      <c r="BM1483" s="90">
        <v>0</v>
      </c>
      <c r="BN1483" s="90">
        <v>0</v>
      </c>
      <c r="BO1483" s="90">
        <v>0</v>
      </c>
      <c r="BP1483" s="90">
        <v>0</v>
      </c>
      <c r="BQ1483" s="90">
        <v>0</v>
      </c>
      <c r="BR1483" s="89">
        <v>0</v>
      </c>
      <c r="BS1483" s="89">
        <v>0</v>
      </c>
      <c r="BT1483" s="89">
        <v>6</v>
      </c>
      <c r="BU1483" s="174" t="s">
        <v>9886</v>
      </c>
      <c r="BV1483" s="7"/>
    </row>
    <row r="1500" spans="1:71" ht="39.6" x14ac:dyDescent="0.25">
      <c r="A1500" s="75" t="s">
        <v>9915</v>
      </c>
      <c r="B1500" s="75" t="s">
        <v>8893</v>
      </c>
      <c r="C1500" s="75" t="s">
        <v>8743</v>
      </c>
      <c r="D1500" s="75" t="s">
        <v>9775</v>
      </c>
      <c r="E1500" s="75" t="s">
        <v>9776</v>
      </c>
      <c r="F1500" s="75" t="s">
        <v>9777</v>
      </c>
      <c r="G1500" s="75" t="s">
        <v>9778</v>
      </c>
      <c r="H1500" s="75" t="s">
        <v>9779</v>
      </c>
      <c r="I1500" s="75" t="s">
        <v>9780</v>
      </c>
      <c r="J1500" s="75" t="s">
        <v>9927</v>
      </c>
      <c r="K1500" s="77" t="s">
        <v>9781</v>
      </c>
      <c r="L1500" s="93" t="s">
        <v>9782</v>
      </c>
      <c r="M1500" s="13" t="s">
        <v>9991</v>
      </c>
      <c r="S1500" s="7" t="s">
        <v>9915</v>
      </c>
    </row>
    <row r="1501" spans="1:71" ht="26.4" x14ac:dyDescent="0.25">
      <c r="A1501" s="160" t="s">
        <v>9819</v>
      </c>
      <c r="B1501" s="160" t="s">
        <v>1728</v>
      </c>
      <c r="C1501" s="113">
        <v>1</v>
      </c>
      <c r="D1501" s="110">
        <v>1</v>
      </c>
      <c r="E1501" s="110">
        <v>0</v>
      </c>
      <c r="F1501" s="110">
        <v>0</v>
      </c>
      <c r="G1501" s="110">
        <v>0</v>
      </c>
      <c r="H1501" s="110">
        <v>1</v>
      </c>
      <c r="I1501" s="110">
        <v>0</v>
      </c>
      <c r="J1501" s="110">
        <v>0</v>
      </c>
      <c r="K1501" s="110">
        <v>0</v>
      </c>
      <c r="L1501" s="159">
        <f t="shared" ref="L1501:L1519" si="234">SUM(E1501:K1501)</f>
        <v>1</v>
      </c>
      <c r="M1501" s="7">
        <v>1</v>
      </c>
      <c r="S1501" s="11" t="s">
        <v>9784</v>
      </c>
      <c r="T1501" s="11" t="s">
        <v>195</v>
      </c>
      <c r="U1501" s="11" t="s">
        <v>140</v>
      </c>
      <c r="V1501" s="11" t="s">
        <v>157</v>
      </c>
      <c r="W1501" s="11" t="s">
        <v>89</v>
      </c>
      <c r="X1501" s="11" t="s">
        <v>343</v>
      </c>
      <c r="Y1501" s="11" t="s">
        <v>8745</v>
      </c>
      <c r="Z1501" s="11" t="s">
        <v>8</v>
      </c>
      <c r="AO1501" s="13" t="s">
        <v>9838</v>
      </c>
      <c r="AP1501" s="117" t="s">
        <v>9915</v>
      </c>
      <c r="AQ1501" s="13"/>
      <c r="AR1501" s="13"/>
      <c r="AS1501" s="13"/>
      <c r="BR1501" s="7"/>
    </row>
    <row r="1502" spans="1:71" x14ac:dyDescent="0.25">
      <c r="A1502" s="164" t="s">
        <v>9820</v>
      </c>
      <c r="B1502" s="158" t="s">
        <v>1728</v>
      </c>
      <c r="C1502" s="112">
        <v>1</v>
      </c>
      <c r="D1502" s="111">
        <v>1</v>
      </c>
      <c r="E1502" s="111">
        <v>0</v>
      </c>
      <c r="F1502" s="111">
        <v>0</v>
      </c>
      <c r="G1502" s="111">
        <v>0</v>
      </c>
      <c r="H1502" s="111">
        <v>1</v>
      </c>
      <c r="I1502" s="111">
        <v>0</v>
      </c>
      <c r="J1502" s="111">
        <v>0</v>
      </c>
      <c r="K1502" s="111">
        <v>0</v>
      </c>
      <c r="L1502" s="175">
        <f t="shared" si="234"/>
        <v>1</v>
      </c>
      <c r="M1502" s="7">
        <v>1</v>
      </c>
      <c r="S1502" s="11" t="s">
        <v>8756</v>
      </c>
      <c r="T1502" s="16">
        <v>0</v>
      </c>
      <c r="U1502" s="16">
        <v>0</v>
      </c>
      <c r="V1502" s="16">
        <v>0</v>
      </c>
      <c r="W1502" s="16">
        <v>1</v>
      </c>
      <c r="X1502" s="16">
        <v>0</v>
      </c>
      <c r="Y1502" s="16">
        <v>0</v>
      </c>
      <c r="Z1502" s="11">
        <f t="shared" ref="Z1502:Z1509" si="235">SUM(T1502:Y1502)</f>
        <v>1</v>
      </c>
      <c r="AO1502" s="7" t="s">
        <v>9961</v>
      </c>
      <c r="AP1502" s="13"/>
      <c r="AQ1502" s="13"/>
      <c r="AR1502" s="13"/>
      <c r="AS1502" s="13"/>
      <c r="BR1502" s="7"/>
    </row>
    <row r="1503" spans="1:71" x14ac:dyDescent="0.25">
      <c r="A1503" s="160" t="s">
        <v>9795</v>
      </c>
      <c r="B1503" s="160" t="s">
        <v>1728</v>
      </c>
      <c r="C1503" s="113">
        <v>3</v>
      </c>
      <c r="D1503" s="110">
        <v>3</v>
      </c>
      <c r="E1503" s="110">
        <v>0</v>
      </c>
      <c r="F1503" s="110">
        <v>1</v>
      </c>
      <c r="G1503" s="110">
        <v>0</v>
      </c>
      <c r="H1503" s="110">
        <v>2</v>
      </c>
      <c r="I1503" s="110">
        <v>0</v>
      </c>
      <c r="J1503" s="110">
        <v>0</v>
      </c>
      <c r="K1503" s="110">
        <v>0</v>
      </c>
      <c r="L1503" s="159">
        <f t="shared" si="234"/>
        <v>3</v>
      </c>
      <c r="M1503" s="7">
        <v>3</v>
      </c>
      <c r="S1503" s="88" t="s">
        <v>8757</v>
      </c>
      <c r="T1503" s="89">
        <v>0</v>
      </c>
      <c r="U1503" s="89">
        <v>0</v>
      </c>
      <c r="V1503" s="89">
        <v>0</v>
      </c>
      <c r="W1503" s="89">
        <v>1</v>
      </c>
      <c r="X1503" s="89">
        <v>0</v>
      </c>
      <c r="Y1503" s="89">
        <v>0</v>
      </c>
      <c r="Z1503" s="11">
        <f t="shared" si="235"/>
        <v>1</v>
      </c>
      <c r="AO1503" s="7" t="s">
        <v>9963</v>
      </c>
      <c r="AP1503" s="13"/>
      <c r="AQ1503" s="13"/>
      <c r="AR1503" s="13"/>
      <c r="AS1503" s="13"/>
      <c r="BL1503" s="7" t="s">
        <v>9964</v>
      </c>
      <c r="BR1503" s="7"/>
    </row>
    <row r="1504" spans="1:71" x14ac:dyDescent="0.25">
      <c r="A1504" s="164" t="s">
        <v>9815</v>
      </c>
      <c r="B1504" s="164" t="s">
        <v>6281</v>
      </c>
      <c r="C1504" s="170">
        <v>2</v>
      </c>
      <c r="D1504" s="111">
        <v>2</v>
      </c>
      <c r="E1504" s="111">
        <v>0</v>
      </c>
      <c r="F1504" s="111">
        <v>1</v>
      </c>
      <c r="G1504" s="111">
        <v>0</v>
      </c>
      <c r="H1504" s="111">
        <v>1</v>
      </c>
      <c r="I1504" s="111">
        <v>0</v>
      </c>
      <c r="J1504" s="111">
        <v>0</v>
      </c>
      <c r="K1504" s="111">
        <v>0</v>
      </c>
      <c r="L1504" s="175">
        <f t="shared" si="234"/>
        <v>2</v>
      </c>
      <c r="S1504" s="11" t="s">
        <v>8758</v>
      </c>
      <c r="T1504" s="16">
        <v>0</v>
      </c>
      <c r="U1504" s="16">
        <v>1</v>
      </c>
      <c r="V1504" s="16">
        <v>0</v>
      </c>
      <c r="W1504" s="16">
        <v>2</v>
      </c>
      <c r="X1504" s="16">
        <v>0</v>
      </c>
      <c r="Y1504" s="16">
        <v>0</v>
      </c>
      <c r="Z1504" s="11">
        <f t="shared" si="235"/>
        <v>3</v>
      </c>
      <c r="AP1504" s="79">
        <v>2009</v>
      </c>
      <c r="AQ1504" s="79"/>
      <c r="AR1504" s="79"/>
      <c r="AS1504" s="79"/>
      <c r="AT1504" s="9">
        <v>2010</v>
      </c>
      <c r="AU1504" s="9"/>
      <c r="AV1504" s="9"/>
      <c r="AW1504" s="9"/>
      <c r="AX1504" s="9">
        <v>2011</v>
      </c>
      <c r="AY1504" s="9"/>
      <c r="AZ1504" s="9"/>
      <c r="BA1504" s="9"/>
      <c r="BB1504" s="9">
        <v>2012</v>
      </c>
      <c r="BC1504" s="9"/>
      <c r="BD1504" s="9"/>
      <c r="BE1504" s="9"/>
      <c r="BF1504" s="9">
        <v>2013</v>
      </c>
      <c r="BG1504" s="9"/>
      <c r="BH1504" s="9"/>
      <c r="BI1504" s="9"/>
      <c r="BJ1504" s="9">
        <v>2014</v>
      </c>
      <c r="BK1504" s="9"/>
      <c r="BL1504" s="9"/>
      <c r="BM1504" s="9"/>
      <c r="BN1504" s="9">
        <v>2015</v>
      </c>
      <c r="BO1504" s="9"/>
      <c r="BP1504" s="9"/>
      <c r="BQ1504" s="9"/>
      <c r="BR1504" s="9">
        <v>2016</v>
      </c>
      <c r="BS1504" s="9"/>
    </row>
    <row r="1505" spans="1:72" ht="22.8" x14ac:dyDescent="0.25">
      <c r="A1505" s="164" t="s">
        <v>9815</v>
      </c>
      <c r="B1505" s="164" t="s">
        <v>2105</v>
      </c>
      <c r="C1505" s="170">
        <v>2</v>
      </c>
      <c r="D1505" s="111">
        <v>2</v>
      </c>
      <c r="E1505" s="111">
        <v>0</v>
      </c>
      <c r="F1505" s="111">
        <v>2</v>
      </c>
      <c r="G1505" s="111">
        <v>0</v>
      </c>
      <c r="H1505" s="111">
        <v>0</v>
      </c>
      <c r="I1505" s="111">
        <v>0</v>
      </c>
      <c r="J1505" s="111">
        <v>0</v>
      </c>
      <c r="K1505" s="111">
        <v>0</v>
      </c>
      <c r="L1505" s="175">
        <f t="shared" si="234"/>
        <v>2</v>
      </c>
      <c r="S1505" s="88" t="s">
        <v>8759</v>
      </c>
      <c r="T1505" s="89">
        <v>0</v>
      </c>
      <c r="U1505" s="89">
        <v>4</v>
      </c>
      <c r="V1505" s="89">
        <v>0</v>
      </c>
      <c r="W1505" s="89">
        <v>6</v>
      </c>
      <c r="X1505" s="89">
        <v>17</v>
      </c>
      <c r="Y1505" s="89">
        <v>0</v>
      </c>
      <c r="Z1505" s="11">
        <f t="shared" si="235"/>
        <v>27</v>
      </c>
      <c r="AO1505" s="7" t="s">
        <v>5</v>
      </c>
      <c r="AP1505" s="7" t="s">
        <v>9967</v>
      </c>
      <c r="AQ1505" s="7" t="s">
        <v>9968</v>
      </c>
      <c r="AR1505" s="7" t="s">
        <v>9969</v>
      </c>
      <c r="AS1505" s="7" t="s">
        <v>9867</v>
      </c>
      <c r="AT1505" s="7" t="s">
        <v>9862</v>
      </c>
      <c r="AU1505" s="7" t="s">
        <v>9970</v>
      </c>
      <c r="AV1505" s="7" t="s">
        <v>9971</v>
      </c>
      <c r="AW1505" s="117" t="s">
        <v>9972</v>
      </c>
      <c r="AX1505" s="117" t="s">
        <v>9870</v>
      </c>
      <c r="AY1505" s="7" t="s">
        <v>9871</v>
      </c>
      <c r="AZ1505" s="7" t="s">
        <v>9866</v>
      </c>
      <c r="BA1505" s="7" t="s">
        <v>9973</v>
      </c>
      <c r="BB1505" s="7" t="s">
        <v>9974</v>
      </c>
      <c r="BC1505" s="7" t="s">
        <v>9975</v>
      </c>
      <c r="BD1505" s="7" t="s">
        <v>9869</v>
      </c>
      <c r="BE1505" s="7" t="s">
        <v>9911</v>
      </c>
      <c r="BF1505" s="7" t="s">
        <v>9875</v>
      </c>
      <c r="BG1505" s="7" t="s">
        <v>9976</v>
      </c>
      <c r="BH1505" s="7" t="s">
        <v>9977</v>
      </c>
      <c r="BI1505" s="7" t="s">
        <v>9874</v>
      </c>
      <c r="BJ1505" s="7" t="s">
        <v>9978</v>
      </c>
      <c r="BK1505" s="7" t="s">
        <v>9979</v>
      </c>
      <c r="BL1505" s="7" t="s">
        <v>9879</v>
      </c>
      <c r="BM1505" s="7" t="s">
        <v>9913</v>
      </c>
      <c r="BN1505" s="7" t="s">
        <v>9880</v>
      </c>
      <c r="BO1505" s="7" t="s">
        <v>9980</v>
      </c>
      <c r="BP1505" s="7" t="s">
        <v>9878</v>
      </c>
      <c r="BQ1505" s="7" t="s">
        <v>9883</v>
      </c>
      <c r="BR1505" s="7" t="s">
        <v>9884</v>
      </c>
      <c r="BS1505" s="7" t="s">
        <v>9915</v>
      </c>
    </row>
    <row r="1506" spans="1:72" x14ac:dyDescent="0.25">
      <c r="A1506" s="164" t="s">
        <v>9815</v>
      </c>
      <c r="B1506" s="164" t="s">
        <v>7432</v>
      </c>
      <c r="C1506" s="170">
        <v>1</v>
      </c>
      <c r="D1506" s="111">
        <v>1</v>
      </c>
      <c r="E1506" s="111">
        <v>0</v>
      </c>
      <c r="F1506" s="111">
        <v>0</v>
      </c>
      <c r="G1506" s="111">
        <v>0</v>
      </c>
      <c r="H1506" s="111">
        <v>1</v>
      </c>
      <c r="I1506" s="111">
        <v>0</v>
      </c>
      <c r="J1506" s="111">
        <v>0</v>
      </c>
      <c r="K1506" s="111">
        <v>0</v>
      </c>
      <c r="L1506" s="175">
        <f t="shared" si="234"/>
        <v>1</v>
      </c>
      <c r="S1506" s="11" t="s">
        <v>8760</v>
      </c>
      <c r="T1506" s="16">
        <v>5</v>
      </c>
      <c r="U1506" s="16">
        <v>17</v>
      </c>
      <c r="V1506" s="16">
        <v>3</v>
      </c>
      <c r="W1506" s="16">
        <v>38</v>
      </c>
      <c r="X1506" s="16">
        <v>335</v>
      </c>
      <c r="Y1506" s="16">
        <v>0</v>
      </c>
      <c r="Z1506" s="11">
        <f t="shared" si="235"/>
        <v>398</v>
      </c>
      <c r="AO1506" s="7" t="s">
        <v>9852</v>
      </c>
      <c r="AP1506" s="79">
        <v>0</v>
      </c>
      <c r="AQ1506" s="79">
        <v>0</v>
      </c>
      <c r="AR1506" s="79">
        <v>0</v>
      </c>
      <c r="AS1506" s="79">
        <v>0</v>
      </c>
      <c r="AT1506" s="79">
        <v>0</v>
      </c>
      <c r="AU1506" s="79">
        <v>0</v>
      </c>
      <c r="AV1506" s="79">
        <v>0</v>
      </c>
      <c r="AW1506" s="127">
        <v>0</v>
      </c>
      <c r="AX1506" s="127">
        <v>0</v>
      </c>
      <c r="AY1506" s="79">
        <v>0</v>
      </c>
      <c r="AZ1506" s="79">
        <v>0</v>
      </c>
      <c r="BA1506" s="79">
        <v>0</v>
      </c>
      <c r="BB1506" s="79">
        <v>0</v>
      </c>
      <c r="BC1506" s="79">
        <v>0</v>
      </c>
      <c r="BD1506" s="79">
        <v>0</v>
      </c>
      <c r="BE1506" s="79">
        <v>0</v>
      </c>
      <c r="BF1506" s="79">
        <v>0</v>
      </c>
      <c r="BG1506" s="79">
        <v>0</v>
      </c>
      <c r="BH1506" s="79">
        <v>0</v>
      </c>
      <c r="BI1506" s="79">
        <v>0</v>
      </c>
      <c r="BJ1506" s="79">
        <v>0</v>
      </c>
      <c r="BK1506" s="79">
        <v>0</v>
      </c>
      <c r="BL1506" s="79">
        <v>0</v>
      </c>
      <c r="BM1506" s="79">
        <v>0</v>
      </c>
      <c r="BN1506" s="79">
        <v>0</v>
      </c>
      <c r="BO1506" s="79">
        <v>0</v>
      </c>
      <c r="BP1506" s="79">
        <v>0</v>
      </c>
      <c r="BQ1506" s="9">
        <v>0</v>
      </c>
      <c r="BR1506" s="9">
        <v>0</v>
      </c>
      <c r="BS1506" s="9">
        <v>0</v>
      </c>
      <c r="BT1506" s="7" t="s">
        <v>9852</v>
      </c>
    </row>
    <row r="1507" spans="1:72" x14ac:dyDescent="0.25">
      <c r="A1507" s="164" t="s">
        <v>9815</v>
      </c>
      <c r="B1507" s="164" t="s">
        <v>1728</v>
      </c>
      <c r="C1507" s="170">
        <v>22</v>
      </c>
      <c r="D1507" s="111">
        <v>22</v>
      </c>
      <c r="E1507" s="111">
        <v>0</v>
      </c>
      <c r="F1507" s="111">
        <v>1</v>
      </c>
      <c r="G1507" s="111">
        <v>0</v>
      </c>
      <c r="H1507" s="111">
        <v>4</v>
      </c>
      <c r="I1507" s="111">
        <v>17</v>
      </c>
      <c r="J1507" s="111">
        <v>0</v>
      </c>
      <c r="K1507" s="111">
        <v>0</v>
      </c>
      <c r="L1507" s="175">
        <f t="shared" si="234"/>
        <v>22</v>
      </c>
      <c r="M1507" s="7">
        <v>27</v>
      </c>
      <c r="S1507" s="88" t="s">
        <v>8761</v>
      </c>
      <c r="T1507" s="89">
        <v>117</v>
      </c>
      <c r="U1507" s="89">
        <v>177</v>
      </c>
      <c r="V1507" s="89">
        <v>30</v>
      </c>
      <c r="W1507" s="89">
        <v>279</v>
      </c>
      <c r="X1507" s="89">
        <v>358</v>
      </c>
      <c r="Y1507" s="89">
        <v>0</v>
      </c>
      <c r="Z1507" s="11">
        <f t="shared" si="235"/>
        <v>961</v>
      </c>
      <c r="AO1507" s="7" t="s">
        <v>9853</v>
      </c>
      <c r="AP1507" s="79">
        <v>0</v>
      </c>
      <c r="AQ1507" s="79">
        <v>0</v>
      </c>
      <c r="AR1507" s="79">
        <v>0</v>
      </c>
      <c r="AS1507" s="79">
        <v>0</v>
      </c>
      <c r="AT1507" s="79">
        <v>0</v>
      </c>
      <c r="AU1507" s="79">
        <v>0</v>
      </c>
      <c r="AV1507" s="79">
        <v>0</v>
      </c>
      <c r="AW1507" s="127">
        <v>0</v>
      </c>
      <c r="AX1507" s="127">
        <v>0</v>
      </c>
      <c r="AY1507" s="79">
        <v>0</v>
      </c>
      <c r="AZ1507" s="79">
        <v>0</v>
      </c>
      <c r="BA1507" s="79">
        <v>0</v>
      </c>
      <c r="BB1507" s="79">
        <v>0</v>
      </c>
      <c r="BC1507" s="79">
        <v>0</v>
      </c>
      <c r="BD1507" s="79">
        <v>0</v>
      </c>
      <c r="BE1507" s="79">
        <v>0</v>
      </c>
      <c r="BF1507" s="79">
        <v>0</v>
      </c>
      <c r="BG1507" s="79">
        <v>0</v>
      </c>
      <c r="BH1507" s="79">
        <v>0</v>
      </c>
      <c r="BI1507" s="79">
        <v>0</v>
      </c>
      <c r="BJ1507" s="79">
        <v>0</v>
      </c>
      <c r="BK1507" s="79">
        <v>0</v>
      </c>
      <c r="BL1507" s="79">
        <v>0</v>
      </c>
      <c r="BM1507" s="79">
        <v>0</v>
      </c>
      <c r="BN1507" s="79">
        <v>0</v>
      </c>
      <c r="BO1507" s="79">
        <v>0</v>
      </c>
      <c r="BP1507" s="79">
        <v>0</v>
      </c>
      <c r="BQ1507" s="9">
        <v>0</v>
      </c>
      <c r="BR1507" s="9">
        <v>0</v>
      </c>
      <c r="BS1507" s="9">
        <v>0</v>
      </c>
      <c r="BT1507" s="7" t="s">
        <v>9853</v>
      </c>
    </row>
    <row r="1508" spans="1:72" x14ac:dyDescent="0.25">
      <c r="A1508" s="160" t="s">
        <v>9808</v>
      </c>
      <c r="B1508" s="160" t="s">
        <v>6281</v>
      </c>
      <c r="C1508" s="161">
        <v>7</v>
      </c>
      <c r="D1508" s="110">
        <v>6</v>
      </c>
      <c r="E1508" s="110">
        <v>0</v>
      </c>
      <c r="F1508" s="110">
        <v>4</v>
      </c>
      <c r="G1508" s="110">
        <v>0</v>
      </c>
      <c r="H1508" s="110">
        <v>2</v>
      </c>
      <c r="I1508" s="110">
        <v>0</v>
      </c>
      <c r="J1508" s="110">
        <v>0</v>
      </c>
      <c r="K1508" s="110">
        <v>0</v>
      </c>
      <c r="L1508" s="159">
        <f t="shared" si="234"/>
        <v>6</v>
      </c>
      <c r="S1508" s="11" t="s">
        <v>8762</v>
      </c>
      <c r="T1508" s="16">
        <v>0</v>
      </c>
      <c r="U1508" s="16">
        <v>0</v>
      </c>
      <c r="V1508" s="16">
        <v>4</v>
      </c>
      <c r="W1508" s="16">
        <v>41</v>
      </c>
      <c r="X1508" s="16">
        <v>0</v>
      </c>
      <c r="Y1508" s="16">
        <v>0</v>
      </c>
      <c r="Z1508" s="11">
        <f t="shared" si="235"/>
        <v>45</v>
      </c>
      <c r="AO1508" s="7" t="s">
        <v>9854</v>
      </c>
      <c r="AP1508" s="79">
        <v>0</v>
      </c>
      <c r="AQ1508" s="79">
        <v>0</v>
      </c>
      <c r="AR1508" s="79">
        <v>0</v>
      </c>
      <c r="AS1508" s="79">
        <v>0</v>
      </c>
      <c r="AT1508" s="79">
        <v>0</v>
      </c>
      <c r="AU1508" s="79">
        <v>0</v>
      </c>
      <c r="AV1508" s="79">
        <v>0</v>
      </c>
      <c r="AW1508" s="127">
        <v>0</v>
      </c>
      <c r="AX1508" s="127">
        <v>0</v>
      </c>
      <c r="AY1508" s="79">
        <v>0</v>
      </c>
      <c r="AZ1508" s="79">
        <v>0</v>
      </c>
      <c r="BA1508" s="79">
        <v>1</v>
      </c>
      <c r="BB1508" s="79">
        <v>0</v>
      </c>
      <c r="BC1508" s="79">
        <v>0</v>
      </c>
      <c r="BD1508" s="79">
        <v>0</v>
      </c>
      <c r="BE1508" s="79">
        <v>0</v>
      </c>
      <c r="BF1508" s="79">
        <v>0</v>
      </c>
      <c r="BG1508" s="79">
        <v>0</v>
      </c>
      <c r="BH1508" s="79">
        <v>0</v>
      </c>
      <c r="BI1508" s="79">
        <v>0</v>
      </c>
      <c r="BJ1508" s="79">
        <v>0</v>
      </c>
      <c r="BK1508" s="79">
        <v>0</v>
      </c>
      <c r="BL1508" s="79">
        <v>0</v>
      </c>
      <c r="BM1508" s="79">
        <v>0</v>
      </c>
      <c r="BN1508" s="79">
        <v>0</v>
      </c>
      <c r="BO1508" s="79">
        <v>0</v>
      </c>
      <c r="BP1508" s="79">
        <v>0</v>
      </c>
      <c r="BQ1508" s="9">
        <v>0</v>
      </c>
      <c r="BR1508" s="9">
        <v>0</v>
      </c>
      <c r="BS1508" s="9">
        <v>0</v>
      </c>
      <c r="BT1508" s="7" t="s">
        <v>9854</v>
      </c>
    </row>
    <row r="1509" spans="1:72" x14ac:dyDescent="0.25">
      <c r="A1509" s="160" t="s">
        <v>9808</v>
      </c>
      <c r="B1509" s="160" t="s">
        <v>2105</v>
      </c>
      <c r="C1509" s="113">
        <v>17</v>
      </c>
      <c r="D1509" s="110">
        <v>17</v>
      </c>
      <c r="E1509" s="110">
        <v>0</v>
      </c>
      <c r="F1509" s="110">
        <v>0</v>
      </c>
      <c r="G1509" s="110">
        <v>0</v>
      </c>
      <c r="H1509" s="110">
        <v>0</v>
      </c>
      <c r="I1509" s="110">
        <v>17</v>
      </c>
      <c r="J1509" s="110">
        <v>0</v>
      </c>
      <c r="K1509" s="110">
        <v>0</v>
      </c>
      <c r="L1509" s="159">
        <f t="shared" si="234"/>
        <v>17</v>
      </c>
      <c r="T1509" s="7">
        <f t="shared" ref="T1509:Y1509" si="236">SUM(T1502:T1508)</f>
        <v>122</v>
      </c>
      <c r="U1509" s="7">
        <f t="shared" si="236"/>
        <v>199</v>
      </c>
      <c r="V1509" s="7">
        <f t="shared" si="236"/>
        <v>37</v>
      </c>
      <c r="W1509" s="7">
        <f t="shared" si="236"/>
        <v>368</v>
      </c>
      <c r="X1509" s="7">
        <f t="shared" si="236"/>
        <v>710</v>
      </c>
      <c r="Y1509" s="7">
        <f t="shared" si="236"/>
        <v>0</v>
      </c>
      <c r="Z1509" s="11">
        <f t="shared" si="235"/>
        <v>1436</v>
      </c>
      <c r="AO1509" s="7" t="s">
        <v>9855</v>
      </c>
      <c r="AP1509" s="79">
        <v>0</v>
      </c>
      <c r="AQ1509" s="79">
        <v>0</v>
      </c>
      <c r="AR1509" s="79">
        <v>0</v>
      </c>
      <c r="AS1509" s="79">
        <v>0</v>
      </c>
      <c r="AT1509" s="79">
        <v>0</v>
      </c>
      <c r="AU1509" s="79">
        <v>0</v>
      </c>
      <c r="AV1509" s="79">
        <v>0</v>
      </c>
      <c r="AW1509" s="127">
        <v>0</v>
      </c>
      <c r="AX1509" s="127">
        <v>0</v>
      </c>
      <c r="AY1509" s="79">
        <v>0</v>
      </c>
      <c r="AZ1509" s="79">
        <v>0</v>
      </c>
      <c r="BA1509" s="79">
        <v>1</v>
      </c>
      <c r="BB1509" s="79">
        <v>0</v>
      </c>
      <c r="BC1509" s="79">
        <v>0</v>
      </c>
      <c r="BD1509" s="79">
        <v>0</v>
      </c>
      <c r="BE1509" s="79">
        <v>0</v>
      </c>
      <c r="BF1509" s="79">
        <v>0</v>
      </c>
      <c r="BG1509" s="79">
        <v>0</v>
      </c>
      <c r="BH1509" s="79">
        <v>0</v>
      </c>
      <c r="BI1509" s="79">
        <v>0</v>
      </c>
      <c r="BJ1509" s="79">
        <v>0</v>
      </c>
      <c r="BK1509" s="79">
        <v>0</v>
      </c>
      <c r="BL1509" s="79">
        <v>0</v>
      </c>
      <c r="BM1509" s="79">
        <v>0</v>
      </c>
      <c r="BN1509" s="79">
        <v>0</v>
      </c>
      <c r="BO1509" s="79">
        <v>0</v>
      </c>
      <c r="BP1509" s="79">
        <v>0</v>
      </c>
      <c r="BQ1509" s="9">
        <v>0</v>
      </c>
      <c r="BR1509" s="9">
        <v>0</v>
      </c>
      <c r="BS1509" s="9">
        <v>0</v>
      </c>
      <c r="BT1509" s="7" t="s">
        <v>9855</v>
      </c>
    </row>
    <row r="1510" spans="1:72" x14ac:dyDescent="0.25">
      <c r="A1510" s="160" t="s">
        <v>9808</v>
      </c>
      <c r="B1510" s="160" t="s">
        <v>8472</v>
      </c>
      <c r="C1510" s="113">
        <v>1</v>
      </c>
      <c r="D1510" s="110">
        <v>0</v>
      </c>
      <c r="E1510" s="110">
        <v>0</v>
      </c>
      <c r="F1510" s="110">
        <v>0</v>
      </c>
      <c r="G1510" s="110">
        <v>0</v>
      </c>
      <c r="H1510" s="110">
        <v>0</v>
      </c>
      <c r="I1510" s="110">
        <v>0</v>
      </c>
      <c r="J1510" s="110">
        <v>0</v>
      </c>
      <c r="K1510" s="110">
        <v>0</v>
      </c>
      <c r="L1510" s="159">
        <f t="shared" si="234"/>
        <v>0</v>
      </c>
      <c r="AO1510" s="7" t="s">
        <v>9861</v>
      </c>
      <c r="AP1510" s="79">
        <v>364</v>
      </c>
      <c r="AQ1510" s="79">
        <v>349</v>
      </c>
      <c r="AR1510" s="79">
        <v>510</v>
      </c>
      <c r="AS1510" s="79">
        <v>535</v>
      </c>
      <c r="AT1510" s="171">
        <v>579</v>
      </c>
      <c r="AU1510" s="79">
        <v>91</v>
      </c>
      <c r="AV1510" s="79">
        <v>181</v>
      </c>
      <c r="AW1510" s="127">
        <v>166</v>
      </c>
      <c r="AX1510" s="127">
        <v>123</v>
      </c>
      <c r="AY1510" s="79">
        <v>6</v>
      </c>
      <c r="AZ1510" s="79">
        <v>0</v>
      </c>
      <c r="BA1510" s="79">
        <v>1</v>
      </c>
      <c r="BB1510" s="79">
        <v>0</v>
      </c>
      <c r="BC1510" s="79">
        <v>0</v>
      </c>
      <c r="BD1510" s="79">
        <v>0</v>
      </c>
      <c r="BE1510" s="79">
        <v>0</v>
      </c>
      <c r="BF1510" s="79">
        <v>0</v>
      </c>
      <c r="BG1510" s="79">
        <v>0</v>
      </c>
      <c r="BH1510" s="79">
        <v>0</v>
      </c>
      <c r="BI1510" s="79">
        <v>0</v>
      </c>
      <c r="BJ1510" s="79">
        <v>0</v>
      </c>
      <c r="BK1510" s="79">
        <v>0</v>
      </c>
      <c r="BL1510" s="79">
        <v>0</v>
      </c>
      <c r="BM1510" s="79">
        <v>0</v>
      </c>
      <c r="BN1510" s="79">
        <v>0</v>
      </c>
      <c r="BO1510" s="79">
        <v>1</v>
      </c>
      <c r="BP1510" s="79">
        <v>0</v>
      </c>
      <c r="BQ1510" s="9">
        <v>0</v>
      </c>
      <c r="BR1510" s="9">
        <v>0</v>
      </c>
      <c r="BS1510" s="9">
        <v>0</v>
      </c>
      <c r="BT1510" s="7" t="s">
        <v>9861</v>
      </c>
    </row>
    <row r="1511" spans="1:72" x14ac:dyDescent="0.25">
      <c r="A1511" s="160" t="s">
        <v>9808</v>
      </c>
      <c r="B1511" s="160" t="s">
        <v>1728</v>
      </c>
      <c r="C1511" s="113">
        <v>378</v>
      </c>
      <c r="D1511" s="110">
        <v>375</v>
      </c>
      <c r="E1511" s="110">
        <v>5</v>
      </c>
      <c r="F1511" s="110">
        <v>13</v>
      </c>
      <c r="G1511" s="110">
        <v>3</v>
      </c>
      <c r="H1511" s="110">
        <v>36</v>
      </c>
      <c r="I1511" s="110">
        <v>318</v>
      </c>
      <c r="J1511" s="110">
        <v>0</v>
      </c>
      <c r="K1511" s="110">
        <v>0</v>
      </c>
      <c r="L1511" s="159">
        <f t="shared" si="234"/>
        <v>375</v>
      </c>
      <c r="M1511" s="7">
        <v>398</v>
      </c>
      <c r="S1511" s="11" t="s">
        <v>9786</v>
      </c>
      <c r="T1511" s="11" t="s">
        <v>195</v>
      </c>
      <c r="U1511" s="11" t="s">
        <v>140</v>
      </c>
      <c r="V1511" s="11" t="s">
        <v>157</v>
      </c>
      <c r="W1511" s="11" t="s">
        <v>89</v>
      </c>
      <c r="X1511" s="11" t="s">
        <v>343</v>
      </c>
      <c r="Y1511" s="11" t="s">
        <v>8745</v>
      </c>
      <c r="Z1511" s="11" t="s">
        <v>8</v>
      </c>
      <c r="AO1511" s="7" t="s">
        <v>9865</v>
      </c>
      <c r="AP1511" s="79">
        <v>0</v>
      </c>
      <c r="AQ1511" s="79">
        <v>0</v>
      </c>
      <c r="AR1511" s="79">
        <v>0</v>
      </c>
      <c r="AS1511" s="79">
        <v>0</v>
      </c>
      <c r="AT1511" s="79">
        <v>0</v>
      </c>
      <c r="AU1511" s="79">
        <v>415</v>
      </c>
      <c r="AV1511" s="79">
        <v>435</v>
      </c>
      <c r="AW1511" s="127">
        <v>345</v>
      </c>
      <c r="AX1511" s="127">
        <v>433</v>
      </c>
      <c r="AY1511" s="79">
        <v>457</v>
      </c>
      <c r="AZ1511" s="171">
        <v>568</v>
      </c>
      <c r="BA1511" s="79">
        <v>453</v>
      </c>
      <c r="BB1511" s="79">
        <v>391</v>
      </c>
      <c r="BC1511" s="79">
        <v>236</v>
      </c>
      <c r="BD1511" s="79">
        <v>35</v>
      </c>
      <c r="BE1511" s="79">
        <v>44</v>
      </c>
      <c r="BF1511" s="79">
        <v>12</v>
      </c>
      <c r="BG1511" s="9">
        <v>15</v>
      </c>
      <c r="BH1511" s="9">
        <v>11</v>
      </c>
      <c r="BI1511" s="9">
        <v>1</v>
      </c>
      <c r="BJ1511" s="79">
        <v>0</v>
      </c>
      <c r="BK1511" s="98">
        <v>0</v>
      </c>
      <c r="BL1511" s="79">
        <v>0</v>
      </c>
      <c r="BM1511" s="79">
        <v>0</v>
      </c>
      <c r="BN1511" s="79">
        <v>0</v>
      </c>
      <c r="BO1511" s="79">
        <v>1</v>
      </c>
      <c r="BP1511" s="79">
        <v>0</v>
      </c>
      <c r="BQ1511" s="9">
        <v>0</v>
      </c>
      <c r="BR1511" s="9">
        <v>0</v>
      </c>
      <c r="BS1511" s="9">
        <v>0</v>
      </c>
      <c r="BT1511" s="7" t="s">
        <v>9865</v>
      </c>
    </row>
    <row r="1512" spans="1:72" x14ac:dyDescent="0.25">
      <c r="A1512" s="158" t="s">
        <v>95</v>
      </c>
      <c r="B1512" s="158" t="s">
        <v>6281</v>
      </c>
      <c r="C1512" s="112">
        <v>47</v>
      </c>
      <c r="D1512" s="112">
        <v>44</v>
      </c>
      <c r="E1512" s="112">
        <v>5</v>
      </c>
      <c r="F1512" s="112">
        <v>11</v>
      </c>
      <c r="G1512" s="112">
        <v>2</v>
      </c>
      <c r="H1512" s="112">
        <v>26</v>
      </c>
      <c r="I1512" s="112">
        <v>0</v>
      </c>
      <c r="J1512" s="112">
        <v>0</v>
      </c>
      <c r="K1512" s="112">
        <v>0</v>
      </c>
      <c r="L1512" s="175">
        <f t="shared" si="234"/>
        <v>44</v>
      </c>
      <c r="S1512" s="11" t="s">
        <v>8756</v>
      </c>
      <c r="T1512" s="16">
        <v>0</v>
      </c>
      <c r="U1512" s="16">
        <v>0</v>
      </c>
      <c r="V1512" s="16">
        <v>0</v>
      </c>
      <c r="W1512" s="16">
        <v>0</v>
      </c>
      <c r="X1512" s="16">
        <v>0</v>
      </c>
      <c r="Y1512" s="16">
        <v>0</v>
      </c>
      <c r="Z1512" s="11">
        <f t="shared" ref="Z1512:Z1519" si="237">SUM(T1512:Y1512)</f>
        <v>0</v>
      </c>
      <c r="AO1512" s="7" t="s">
        <v>9868</v>
      </c>
      <c r="AP1512" s="79">
        <v>0</v>
      </c>
      <c r="AQ1512" s="79">
        <v>0</v>
      </c>
      <c r="AR1512" s="79">
        <v>0</v>
      </c>
      <c r="AS1512" s="79">
        <v>0</v>
      </c>
      <c r="AT1512" s="79">
        <v>0</v>
      </c>
      <c r="AU1512" s="79">
        <v>0</v>
      </c>
      <c r="AV1512" s="79">
        <v>0</v>
      </c>
      <c r="AW1512" s="79">
        <v>0</v>
      </c>
      <c r="AX1512" s="79">
        <v>0</v>
      </c>
      <c r="AY1512" s="79">
        <v>2</v>
      </c>
      <c r="AZ1512" s="79">
        <v>10</v>
      </c>
      <c r="BA1512" s="79">
        <v>51</v>
      </c>
      <c r="BB1512" s="79">
        <v>115</v>
      </c>
      <c r="BC1512" s="79">
        <v>428</v>
      </c>
      <c r="BD1512" s="171">
        <v>525</v>
      </c>
      <c r="BE1512" s="79">
        <v>467</v>
      </c>
      <c r="BF1512" s="79">
        <v>379</v>
      </c>
      <c r="BG1512" s="9">
        <v>320</v>
      </c>
      <c r="BH1512" s="9">
        <v>115</v>
      </c>
      <c r="BI1512" s="79">
        <v>91</v>
      </c>
      <c r="BJ1512" s="79">
        <v>54</v>
      </c>
      <c r="BK1512" s="98">
        <v>62</v>
      </c>
      <c r="BL1512" s="79">
        <v>37</v>
      </c>
      <c r="BM1512" s="79">
        <v>45</v>
      </c>
      <c r="BN1512" s="79">
        <v>34</v>
      </c>
      <c r="BO1512" s="79">
        <v>33</v>
      </c>
      <c r="BP1512" s="79">
        <v>0</v>
      </c>
      <c r="BQ1512" s="9">
        <v>7</v>
      </c>
      <c r="BR1512" s="9">
        <v>0</v>
      </c>
      <c r="BS1512" s="9">
        <v>0</v>
      </c>
      <c r="BT1512" s="7" t="s">
        <v>9868</v>
      </c>
    </row>
    <row r="1513" spans="1:72" x14ac:dyDescent="0.25">
      <c r="A1513" s="158" t="s">
        <v>95</v>
      </c>
      <c r="B1513" s="158" t="s">
        <v>2105</v>
      </c>
      <c r="C1513" s="112">
        <v>143</v>
      </c>
      <c r="D1513" s="112">
        <v>134</v>
      </c>
      <c r="E1513" s="112">
        <v>6</v>
      </c>
      <c r="F1513" s="112">
        <v>13</v>
      </c>
      <c r="G1513" s="112">
        <v>8</v>
      </c>
      <c r="H1513" s="112">
        <v>107</v>
      </c>
      <c r="I1513" s="112">
        <v>0</v>
      </c>
      <c r="J1513" s="112">
        <v>0</v>
      </c>
      <c r="K1513" s="112">
        <v>0</v>
      </c>
      <c r="L1513" s="175">
        <f t="shared" si="234"/>
        <v>134</v>
      </c>
      <c r="S1513" s="88" t="s">
        <v>8757</v>
      </c>
      <c r="T1513" s="89">
        <v>0</v>
      </c>
      <c r="U1513" s="89">
        <v>0</v>
      </c>
      <c r="V1513" s="89">
        <v>0</v>
      </c>
      <c r="W1513" s="90">
        <v>0</v>
      </c>
      <c r="X1513" s="89">
        <v>0</v>
      </c>
      <c r="Y1513" s="89">
        <v>0</v>
      </c>
      <c r="Z1513" s="11">
        <f t="shared" si="237"/>
        <v>0</v>
      </c>
      <c r="AO1513" s="7" t="s">
        <v>9902</v>
      </c>
      <c r="AP1513" s="79">
        <v>3</v>
      </c>
      <c r="AQ1513" s="79">
        <v>0</v>
      </c>
      <c r="AR1513" s="79">
        <v>1</v>
      </c>
      <c r="AS1513" s="79">
        <v>1</v>
      </c>
      <c r="AT1513" s="79">
        <v>1</v>
      </c>
      <c r="AU1513" s="79">
        <v>0</v>
      </c>
      <c r="AV1513" s="79">
        <v>0</v>
      </c>
      <c r="AW1513" s="127">
        <v>0</v>
      </c>
      <c r="AX1513" s="127">
        <v>0</v>
      </c>
      <c r="AY1513" s="79">
        <v>1</v>
      </c>
      <c r="AZ1513" s="79">
        <v>2</v>
      </c>
      <c r="BA1513" s="79">
        <v>1</v>
      </c>
      <c r="BB1513" s="79">
        <v>1</v>
      </c>
      <c r="BC1513" s="79">
        <v>0</v>
      </c>
      <c r="BD1513" s="79">
        <v>0</v>
      </c>
      <c r="BE1513" s="79">
        <v>1</v>
      </c>
      <c r="BF1513" s="79">
        <v>0</v>
      </c>
      <c r="BG1513" s="79">
        <v>0</v>
      </c>
      <c r="BH1513" s="79">
        <v>0</v>
      </c>
      <c r="BI1513" s="79">
        <v>1</v>
      </c>
      <c r="BJ1513" s="79">
        <v>1</v>
      </c>
      <c r="BK1513" s="79">
        <v>0</v>
      </c>
      <c r="BL1513" s="79">
        <v>0</v>
      </c>
      <c r="BM1513" s="79">
        <v>0</v>
      </c>
      <c r="BN1513" s="79">
        <v>0</v>
      </c>
      <c r="BO1513" s="79">
        <v>0</v>
      </c>
      <c r="BP1513" s="79">
        <v>0</v>
      </c>
      <c r="BQ1513" s="9">
        <v>0</v>
      </c>
      <c r="BR1513" s="9">
        <v>0</v>
      </c>
      <c r="BS1513" s="9">
        <v>0</v>
      </c>
      <c r="BT1513" s="7" t="s">
        <v>9902</v>
      </c>
    </row>
    <row r="1514" spans="1:72" x14ac:dyDescent="0.25">
      <c r="A1514" s="158" t="s">
        <v>95</v>
      </c>
      <c r="B1514" s="158" t="s">
        <v>8472</v>
      </c>
      <c r="C1514" s="112">
        <v>6</v>
      </c>
      <c r="D1514" s="112">
        <v>5</v>
      </c>
      <c r="E1514" s="112">
        <v>0</v>
      </c>
      <c r="F1514" s="112">
        <v>4</v>
      </c>
      <c r="G1514" s="112">
        <v>0</v>
      </c>
      <c r="H1514" s="112">
        <v>1</v>
      </c>
      <c r="I1514" s="112">
        <v>0</v>
      </c>
      <c r="J1514" s="112">
        <v>0</v>
      </c>
      <c r="K1514" s="112">
        <v>0</v>
      </c>
      <c r="L1514" s="175">
        <f t="shared" si="234"/>
        <v>5</v>
      </c>
      <c r="S1514" s="11" t="s">
        <v>8758</v>
      </c>
      <c r="T1514" s="16">
        <v>0</v>
      </c>
      <c r="U1514" s="16">
        <v>0</v>
      </c>
      <c r="V1514" s="16">
        <v>0</v>
      </c>
      <c r="W1514" s="16">
        <v>0</v>
      </c>
      <c r="X1514" s="16">
        <v>0</v>
      </c>
      <c r="Y1514" s="16">
        <v>0</v>
      </c>
      <c r="Z1514" s="11">
        <f t="shared" si="237"/>
        <v>0</v>
      </c>
      <c r="AO1514" s="7" t="s">
        <v>9903</v>
      </c>
      <c r="AP1514" s="79">
        <v>3</v>
      </c>
      <c r="AQ1514" s="79">
        <v>3</v>
      </c>
      <c r="AR1514" s="79">
        <v>1</v>
      </c>
      <c r="AS1514" s="79">
        <v>1</v>
      </c>
      <c r="AT1514" s="79">
        <v>1</v>
      </c>
      <c r="AU1514" s="79">
        <v>0</v>
      </c>
      <c r="AV1514" s="79">
        <v>0</v>
      </c>
      <c r="AW1514" s="127">
        <v>0</v>
      </c>
      <c r="AX1514" s="127">
        <v>1</v>
      </c>
      <c r="AY1514" s="79">
        <v>1</v>
      </c>
      <c r="AZ1514" s="79">
        <v>0</v>
      </c>
      <c r="BA1514" s="79">
        <v>0</v>
      </c>
      <c r="BB1514" s="79">
        <v>1</v>
      </c>
      <c r="BC1514" s="79">
        <v>0</v>
      </c>
      <c r="BD1514" s="79">
        <v>0</v>
      </c>
      <c r="BE1514" s="79">
        <v>1</v>
      </c>
      <c r="BF1514" s="79">
        <v>0</v>
      </c>
      <c r="BG1514" s="79">
        <v>0</v>
      </c>
      <c r="BH1514" s="79">
        <v>0</v>
      </c>
      <c r="BI1514" s="79">
        <v>0</v>
      </c>
      <c r="BJ1514" s="79">
        <v>1</v>
      </c>
      <c r="BK1514" s="79">
        <v>0</v>
      </c>
      <c r="BL1514" s="79">
        <v>0</v>
      </c>
      <c r="BM1514" s="79">
        <v>0</v>
      </c>
      <c r="BN1514" s="79">
        <v>0</v>
      </c>
      <c r="BO1514" s="79">
        <v>0</v>
      </c>
      <c r="BP1514" s="79">
        <v>0</v>
      </c>
      <c r="BQ1514" s="9">
        <v>0</v>
      </c>
      <c r="BR1514" s="9">
        <v>0</v>
      </c>
      <c r="BS1514" s="9">
        <v>0</v>
      </c>
      <c r="BT1514" s="7" t="s">
        <v>9903</v>
      </c>
    </row>
    <row r="1515" spans="1:72" x14ac:dyDescent="0.25">
      <c r="A1515" s="158" t="s">
        <v>95</v>
      </c>
      <c r="B1515" s="158" t="s">
        <v>7432</v>
      </c>
      <c r="C1515" s="112">
        <v>3</v>
      </c>
      <c r="D1515" s="112">
        <v>3</v>
      </c>
      <c r="E1515" s="112">
        <v>1</v>
      </c>
      <c r="F1515" s="112">
        <v>0</v>
      </c>
      <c r="G1515" s="112">
        <v>0</v>
      </c>
      <c r="H1515" s="112">
        <v>2</v>
      </c>
      <c r="I1515" s="112">
        <v>0</v>
      </c>
      <c r="J1515" s="112">
        <v>0</v>
      </c>
      <c r="K1515" s="112">
        <v>0</v>
      </c>
      <c r="L1515" s="175">
        <f t="shared" si="234"/>
        <v>3</v>
      </c>
      <c r="S1515" s="88" t="s">
        <v>8759</v>
      </c>
      <c r="T1515" s="89">
        <v>0</v>
      </c>
      <c r="U1515" s="89">
        <v>1</v>
      </c>
      <c r="V1515" s="89">
        <v>0</v>
      </c>
      <c r="W1515" s="90">
        <v>1</v>
      </c>
      <c r="X1515" s="89">
        <v>0</v>
      </c>
      <c r="Y1515" s="89">
        <v>0</v>
      </c>
      <c r="Z1515" s="11">
        <f t="shared" si="237"/>
        <v>2</v>
      </c>
      <c r="AO1515" s="7" t="s">
        <v>9904</v>
      </c>
      <c r="AP1515" s="79">
        <v>10</v>
      </c>
      <c r="AQ1515" s="79">
        <v>3</v>
      </c>
      <c r="AR1515" s="79">
        <v>5</v>
      </c>
      <c r="AS1515" s="79">
        <v>3</v>
      </c>
      <c r="AT1515" s="79">
        <v>2</v>
      </c>
      <c r="AU1515" s="79">
        <v>0</v>
      </c>
      <c r="AV1515" s="79">
        <v>0</v>
      </c>
      <c r="AW1515" s="127">
        <v>0</v>
      </c>
      <c r="AX1515" s="127">
        <v>1</v>
      </c>
      <c r="AY1515" s="79">
        <v>1</v>
      </c>
      <c r="AZ1515" s="79">
        <v>0</v>
      </c>
      <c r="BA1515" s="79">
        <v>0</v>
      </c>
      <c r="BB1515" s="79">
        <v>1</v>
      </c>
      <c r="BC1515" s="79">
        <v>0</v>
      </c>
      <c r="BD1515" s="79">
        <v>0</v>
      </c>
      <c r="BE1515" s="79">
        <v>1</v>
      </c>
      <c r="BF1515" s="79">
        <v>0</v>
      </c>
      <c r="BG1515" s="79">
        <v>0</v>
      </c>
      <c r="BH1515" s="79">
        <v>0</v>
      </c>
      <c r="BI1515" s="79">
        <v>0</v>
      </c>
      <c r="BJ1515" s="79">
        <v>1</v>
      </c>
      <c r="BK1515" s="79">
        <v>0</v>
      </c>
      <c r="BL1515" s="79">
        <v>0</v>
      </c>
      <c r="BM1515" s="79">
        <v>0</v>
      </c>
      <c r="BN1515" s="79">
        <v>0</v>
      </c>
      <c r="BO1515" s="79">
        <v>0</v>
      </c>
      <c r="BP1515" s="79">
        <v>0</v>
      </c>
      <c r="BQ1515" s="9">
        <v>0</v>
      </c>
      <c r="BR1515" s="9">
        <v>0</v>
      </c>
      <c r="BS1515" s="9">
        <v>0</v>
      </c>
      <c r="BT1515" s="7" t="s">
        <v>9904</v>
      </c>
    </row>
    <row r="1516" spans="1:72" x14ac:dyDescent="0.25">
      <c r="A1516" s="158" t="s">
        <v>95</v>
      </c>
      <c r="B1516" s="158" t="s">
        <v>1728</v>
      </c>
      <c r="C1516" s="112">
        <v>782</v>
      </c>
      <c r="D1516" s="112">
        <v>775</v>
      </c>
      <c r="E1516" s="112">
        <v>105</v>
      </c>
      <c r="F1516" s="112">
        <v>149</v>
      </c>
      <c r="G1516" s="112">
        <v>20</v>
      </c>
      <c r="H1516" s="112">
        <v>143</v>
      </c>
      <c r="I1516" s="112">
        <v>358</v>
      </c>
      <c r="J1516" s="112">
        <v>0</v>
      </c>
      <c r="K1516" s="112">
        <v>0</v>
      </c>
      <c r="L1516" s="175">
        <f t="shared" si="234"/>
        <v>775</v>
      </c>
      <c r="M1516" s="7">
        <f>SUM(L1512:L1516)</f>
        <v>961</v>
      </c>
      <c r="S1516" s="11" t="s">
        <v>8760</v>
      </c>
      <c r="T1516" s="16">
        <v>0</v>
      </c>
      <c r="U1516" s="16">
        <v>4</v>
      </c>
      <c r="V1516" s="16">
        <v>0</v>
      </c>
      <c r="W1516" s="16">
        <v>2</v>
      </c>
      <c r="X1516" s="16">
        <v>0</v>
      </c>
      <c r="Y1516" s="16">
        <v>0</v>
      </c>
      <c r="Z1516" s="11">
        <f t="shared" si="237"/>
        <v>6</v>
      </c>
      <c r="AO1516" s="7" t="s">
        <v>9905</v>
      </c>
      <c r="AP1516" s="79">
        <v>51</v>
      </c>
      <c r="AQ1516" s="79">
        <v>46</v>
      </c>
      <c r="AR1516" s="79">
        <v>37</v>
      </c>
      <c r="AS1516" s="79">
        <v>28</v>
      </c>
      <c r="AT1516" s="79">
        <v>23</v>
      </c>
      <c r="AU1516" s="79">
        <v>12</v>
      </c>
      <c r="AV1516" s="79">
        <v>18</v>
      </c>
      <c r="AW1516" s="127">
        <v>8</v>
      </c>
      <c r="AX1516" s="127">
        <v>10</v>
      </c>
      <c r="AY1516" s="79">
        <v>4</v>
      </c>
      <c r="AZ1516" s="79">
        <v>1</v>
      </c>
      <c r="BA1516" s="79">
        <v>5</v>
      </c>
      <c r="BB1516" s="79">
        <v>3</v>
      </c>
      <c r="BC1516" s="79">
        <v>0</v>
      </c>
      <c r="BD1516" s="79">
        <v>0</v>
      </c>
      <c r="BE1516" s="79">
        <v>2</v>
      </c>
      <c r="BF1516" s="79">
        <v>0</v>
      </c>
      <c r="BG1516" s="79">
        <v>0</v>
      </c>
      <c r="BH1516" s="79">
        <v>0</v>
      </c>
      <c r="BI1516" s="79">
        <v>4</v>
      </c>
      <c r="BJ1516" s="79">
        <v>1</v>
      </c>
      <c r="BK1516" s="79">
        <v>1</v>
      </c>
      <c r="BL1516" s="79">
        <v>0</v>
      </c>
      <c r="BM1516" s="79">
        <v>0</v>
      </c>
      <c r="BN1516" s="79">
        <v>0</v>
      </c>
      <c r="BO1516" s="79">
        <v>0</v>
      </c>
      <c r="BP1516" s="79">
        <v>0</v>
      </c>
      <c r="BQ1516" s="9">
        <v>0</v>
      </c>
      <c r="BR1516" s="9">
        <v>0</v>
      </c>
      <c r="BS1516" s="9">
        <v>0</v>
      </c>
      <c r="BT1516" s="7" t="s">
        <v>9905</v>
      </c>
    </row>
    <row r="1517" spans="1:72" x14ac:dyDescent="0.25">
      <c r="A1517" s="160" t="s">
        <v>2145</v>
      </c>
      <c r="B1517" s="160" t="s">
        <v>2105</v>
      </c>
      <c r="C1517" s="113">
        <v>44</v>
      </c>
      <c r="D1517" s="113">
        <v>43</v>
      </c>
      <c r="E1517" s="113">
        <v>0</v>
      </c>
      <c r="F1517" s="113">
        <v>0</v>
      </c>
      <c r="G1517" s="113">
        <v>4</v>
      </c>
      <c r="H1517" s="113">
        <v>39</v>
      </c>
      <c r="I1517" s="113">
        <v>0</v>
      </c>
      <c r="J1517" s="113">
        <v>0</v>
      </c>
      <c r="K1517" s="113">
        <v>0</v>
      </c>
      <c r="L1517" s="159">
        <f t="shared" si="234"/>
        <v>43</v>
      </c>
      <c r="S1517" s="88" t="s">
        <v>8761</v>
      </c>
      <c r="T1517" s="89">
        <v>5</v>
      </c>
      <c r="U1517" s="89">
        <v>11</v>
      </c>
      <c r="V1517" s="89">
        <v>2</v>
      </c>
      <c r="W1517" s="89">
        <v>26</v>
      </c>
      <c r="X1517" s="89">
        <v>0</v>
      </c>
      <c r="Y1517" s="89">
        <v>0</v>
      </c>
      <c r="Z1517" s="11">
        <f t="shared" si="237"/>
        <v>44</v>
      </c>
      <c r="AO1517" s="7" t="s">
        <v>9982</v>
      </c>
      <c r="AP1517" s="171">
        <v>713</v>
      </c>
      <c r="AQ1517" s="79">
        <v>352</v>
      </c>
      <c r="AR1517" s="79">
        <v>266</v>
      </c>
      <c r="AS1517" s="79">
        <v>249</v>
      </c>
      <c r="AT1517" s="79">
        <v>156</v>
      </c>
      <c r="AU1517" s="79">
        <v>84</v>
      </c>
      <c r="AV1517" s="79">
        <v>62</v>
      </c>
      <c r="AW1517" s="127">
        <v>82</v>
      </c>
      <c r="AX1517" s="127">
        <v>42</v>
      </c>
      <c r="AY1517" s="79">
        <v>52</v>
      </c>
      <c r="AZ1517" s="79">
        <v>37</v>
      </c>
      <c r="BA1517" s="79">
        <v>17</v>
      </c>
      <c r="BB1517" s="79">
        <v>19</v>
      </c>
      <c r="BC1517" s="79">
        <v>37</v>
      </c>
      <c r="BD1517" s="79">
        <v>13</v>
      </c>
      <c r="BE1517" s="79">
        <v>19</v>
      </c>
      <c r="BF1517" s="79">
        <v>16</v>
      </c>
      <c r="BG1517" s="9">
        <v>11</v>
      </c>
      <c r="BH1517" s="79">
        <v>3</v>
      </c>
      <c r="BI1517" s="79">
        <v>6</v>
      </c>
      <c r="BJ1517" s="79">
        <v>2</v>
      </c>
      <c r="BK1517" s="79">
        <v>3</v>
      </c>
      <c r="BL1517" s="79">
        <v>5</v>
      </c>
      <c r="BM1517" s="79">
        <v>3</v>
      </c>
      <c r="BN1517" s="79">
        <v>0</v>
      </c>
      <c r="BO1517" s="79">
        <v>0</v>
      </c>
      <c r="BP1517" s="79">
        <v>0</v>
      </c>
      <c r="BQ1517" s="9">
        <v>1</v>
      </c>
      <c r="BR1517" s="9">
        <v>2</v>
      </c>
      <c r="BS1517" s="9">
        <v>1</v>
      </c>
      <c r="BT1517" s="7" t="s">
        <v>9982</v>
      </c>
    </row>
    <row r="1518" spans="1:72" x14ac:dyDescent="0.25">
      <c r="A1518" s="160" t="s">
        <v>2145</v>
      </c>
      <c r="B1518" s="160" t="s">
        <v>1728</v>
      </c>
      <c r="C1518" s="113">
        <v>2</v>
      </c>
      <c r="D1518" s="113">
        <v>2</v>
      </c>
      <c r="E1518" s="113">
        <v>0</v>
      </c>
      <c r="F1518" s="113">
        <v>0</v>
      </c>
      <c r="G1518" s="113">
        <v>0</v>
      </c>
      <c r="H1518" s="113">
        <v>2</v>
      </c>
      <c r="I1518" s="113">
        <v>0</v>
      </c>
      <c r="J1518" s="113">
        <v>0</v>
      </c>
      <c r="K1518" s="113">
        <v>0</v>
      </c>
      <c r="L1518" s="159">
        <f t="shared" si="234"/>
        <v>2</v>
      </c>
      <c r="M1518" s="7">
        <v>45</v>
      </c>
      <c r="S1518" s="11" t="s">
        <v>8762</v>
      </c>
      <c r="T1518" s="16">
        <v>0</v>
      </c>
      <c r="U1518" s="16">
        <v>0</v>
      </c>
      <c r="V1518" s="16">
        <v>0</v>
      </c>
      <c r="W1518" s="16">
        <v>0</v>
      </c>
      <c r="X1518" s="16">
        <v>0</v>
      </c>
      <c r="Y1518" s="16">
        <v>0</v>
      </c>
      <c r="Z1518" s="11">
        <f t="shared" si="237"/>
        <v>0</v>
      </c>
      <c r="AO1518" s="7" t="s">
        <v>9983</v>
      </c>
      <c r="AP1518" s="79">
        <v>1</v>
      </c>
      <c r="AQ1518" s="79">
        <v>28</v>
      </c>
      <c r="AR1518" s="79">
        <v>72</v>
      </c>
      <c r="AS1518" s="79">
        <v>273</v>
      </c>
      <c r="AT1518" s="171">
        <v>355</v>
      </c>
      <c r="AU1518" s="79">
        <v>161</v>
      </c>
      <c r="AV1518" s="79">
        <v>145</v>
      </c>
      <c r="AW1518" s="127">
        <v>92</v>
      </c>
      <c r="AX1518" s="127">
        <v>72</v>
      </c>
      <c r="AY1518" s="79">
        <v>60</v>
      </c>
      <c r="AZ1518" s="79">
        <v>43</v>
      </c>
      <c r="BA1518" s="79">
        <v>40</v>
      </c>
      <c r="BB1518" s="79">
        <v>31</v>
      </c>
      <c r="BC1518" s="79">
        <v>39</v>
      </c>
      <c r="BD1518" s="79">
        <v>28</v>
      </c>
      <c r="BE1518" s="79">
        <v>32</v>
      </c>
      <c r="BF1518" s="79">
        <v>17</v>
      </c>
      <c r="BG1518" s="9">
        <v>29</v>
      </c>
      <c r="BH1518" s="79">
        <v>10</v>
      </c>
      <c r="BI1518" s="79">
        <v>15</v>
      </c>
      <c r="BJ1518" s="79">
        <v>6</v>
      </c>
      <c r="BK1518" s="79">
        <v>14</v>
      </c>
      <c r="BL1518" s="79">
        <v>7</v>
      </c>
      <c r="BM1518" s="79">
        <v>4</v>
      </c>
      <c r="BN1518" s="79">
        <v>1</v>
      </c>
      <c r="BO1518" s="79">
        <v>0</v>
      </c>
      <c r="BP1518" s="79">
        <v>0</v>
      </c>
      <c r="BQ1518" s="9">
        <v>5</v>
      </c>
      <c r="BR1518" s="9">
        <v>1</v>
      </c>
      <c r="BS1518" s="9">
        <v>1</v>
      </c>
      <c r="BT1518" s="7" t="s">
        <v>9983</v>
      </c>
    </row>
    <row r="1519" spans="1:72" x14ac:dyDescent="0.25">
      <c r="A1519" s="100" t="s">
        <v>9787</v>
      </c>
      <c r="B1519" s="161"/>
      <c r="C1519" s="161">
        <f t="shared" ref="C1519:K1519" si="238">SUM(C1501:C1518)</f>
        <v>1462</v>
      </c>
      <c r="D1519" s="161">
        <f t="shared" si="238"/>
        <v>1436</v>
      </c>
      <c r="E1519" s="161">
        <f t="shared" si="238"/>
        <v>122</v>
      </c>
      <c r="F1519" s="161">
        <f t="shared" si="238"/>
        <v>199</v>
      </c>
      <c r="G1519" s="161">
        <f t="shared" si="238"/>
        <v>37</v>
      </c>
      <c r="H1519" s="161">
        <f t="shared" si="238"/>
        <v>368</v>
      </c>
      <c r="I1519" s="161">
        <f t="shared" si="238"/>
        <v>710</v>
      </c>
      <c r="J1519" s="161">
        <f t="shared" si="238"/>
        <v>0</v>
      </c>
      <c r="K1519" s="161">
        <f t="shared" si="238"/>
        <v>0</v>
      </c>
      <c r="L1519" s="176">
        <f t="shared" si="234"/>
        <v>1436</v>
      </c>
      <c r="M1519" s="7">
        <f>SUM(M1501:M1518)</f>
        <v>1436</v>
      </c>
      <c r="T1519" s="7">
        <f t="shared" ref="T1519:Y1519" si="239">SUM(T1512:T1518)</f>
        <v>5</v>
      </c>
      <c r="U1519" s="7">
        <f t="shared" si="239"/>
        <v>16</v>
      </c>
      <c r="V1519" s="7">
        <f t="shared" si="239"/>
        <v>2</v>
      </c>
      <c r="W1519" s="7">
        <f t="shared" si="239"/>
        <v>29</v>
      </c>
      <c r="X1519" s="7">
        <f t="shared" si="239"/>
        <v>0</v>
      </c>
      <c r="Y1519" s="7">
        <f t="shared" si="239"/>
        <v>0</v>
      </c>
      <c r="Z1519" s="11">
        <f t="shared" si="237"/>
        <v>52</v>
      </c>
      <c r="AO1519" s="7" t="s">
        <v>9984</v>
      </c>
      <c r="AP1519" s="79">
        <v>0</v>
      </c>
      <c r="AQ1519" s="79">
        <v>0</v>
      </c>
      <c r="AR1519" s="79">
        <v>0</v>
      </c>
      <c r="AS1519" s="79">
        <v>0</v>
      </c>
      <c r="AT1519" s="79">
        <v>2</v>
      </c>
      <c r="AU1519" s="79">
        <v>15</v>
      </c>
      <c r="AV1519" s="79">
        <v>39</v>
      </c>
      <c r="AW1519" s="127">
        <v>174</v>
      </c>
      <c r="AX1519" s="127">
        <v>257</v>
      </c>
      <c r="AY1519" s="171">
        <v>409</v>
      </c>
      <c r="AZ1519" s="79">
        <v>233</v>
      </c>
      <c r="BA1519" s="79">
        <v>203</v>
      </c>
      <c r="BB1519" s="79">
        <v>114</v>
      </c>
      <c r="BC1519" s="79">
        <v>154</v>
      </c>
      <c r="BD1519" s="79">
        <v>112</v>
      </c>
      <c r="BE1519" s="79">
        <v>124</v>
      </c>
      <c r="BF1519" s="79">
        <v>60</v>
      </c>
      <c r="BG1519" s="9">
        <v>87</v>
      </c>
      <c r="BH1519" s="79">
        <v>39</v>
      </c>
      <c r="BI1519" s="79">
        <v>57</v>
      </c>
      <c r="BJ1519" s="79">
        <v>29</v>
      </c>
      <c r="BK1519" s="79">
        <v>50</v>
      </c>
      <c r="BL1519" s="79">
        <v>34</v>
      </c>
      <c r="BM1519" s="79">
        <v>35</v>
      </c>
      <c r="BN1519" s="79">
        <v>18</v>
      </c>
      <c r="BO1519" s="79">
        <v>21</v>
      </c>
      <c r="BP1519" s="79">
        <v>18</v>
      </c>
      <c r="BQ1519" s="9">
        <v>25</v>
      </c>
      <c r="BR1519" s="9">
        <v>6</v>
      </c>
      <c r="BS1519" s="9">
        <v>3</v>
      </c>
      <c r="BT1519" s="7" t="s">
        <v>9984</v>
      </c>
    </row>
    <row r="1520" spans="1:72" x14ac:dyDescent="0.25">
      <c r="A1520" s="181"/>
      <c r="B1520" s="182"/>
      <c r="C1520" s="182"/>
      <c r="D1520" s="182"/>
      <c r="E1520" s="182"/>
      <c r="F1520" s="182"/>
      <c r="G1520" s="182"/>
      <c r="H1520" s="182"/>
      <c r="I1520" s="182"/>
      <c r="J1520" s="182"/>
      <c r="K1520" s="182"/>
      <c r="L1520" s="183"/>
      <c r="BR1520" s="7"/>
    </row>
    <row r="1521" spans="19:72" x14ac:dyDescent="0.25">
      <c r="S1521" s="11" t="s">
        <v>9788</v>
      </c>
      <c r="T1521" s="11" t="s">
        <v>195</v>
      </c>
      <c r="U1521" s="11" t="s">
        <v>140</v>
      </c>
      <c r="V1521" s="11" t="s">
        <v>157</v>
      </c>
      <c r="W1521" s="11" t="s">
        <v>89</v>
      </c>
      <c r="X1521" s="11" t="s">
        <v>343</v>
      </c>
      <c r="Y1521" s="11" t="s">
        <v>8745</v>
      </c>
      <c r="Z1521" s="11" t="s">
        <v>9789</v>
      </c>
      <c r="AS1521" s="7" t="s">
        <v>8747</v>
      </c>
      <c r="AX1521" s="7" t="s">
        <v>8750</v>
      </c>
      <c r="BD1521" s="7" t="s">
        <v>8748</v>
      </c>
      <c r="BL1521" s="7" t="s">
        <v>8751</v>
      </c>
      <c r="BQ1521" s="7" t="s">
        <v>8752</v>
      </c>
      <c r="BR1521" s="7"/>
    </row>
    <row r="1522" spans="19:72" ht="22.8" x14ac:dyDescent="0.25">
      <c r="S1522" s="11" t="s">
        <v>8756</v>
      </c>
      <c r="T1522" s="97">
        <v>0</v>
      </c>
      <c r="U1522" s="97">
        <v>0</v>
      </c>
      <c r="V1522" s="97">
        <v>0</v>
      </c>
      <c r="W1522" s="97">
        <v>1</v>
      </c>
      <c r="X1522" s="97">
        <v>0</v>
      </c>
      <c r="Y1522" s="97">
        <v>0</v>
      </c>
      <c r="Z1522" s="11">
        <f t="shared" ref="Z1522:Z1529" si="240">SUM(T1522:W1522)+Y1522</f>
        <v>1</v>
      </c>
      <c r="AA1522" s="11" t="s">
        <v>8756</v>
      </c>
      <c r="AO1522" s="7" t="s">
        <v>5</v>
      </c>
      <c r="AP1522" s="7" t="s">
        <v>9864</v>
      </c>
      <c r="AQ1522" s="7" t="s">
        <v>9968</v>
      </c>
      <c r="AR1522" s="7" t="s">
        <v>9969</v>
      </c>
      <c r="AS1522" s="7" t="s">
        <v>9867</v>
      </c>
      <c r="AT1522" s="7" t="s">
        <v>9862</v>
      </c>
      <c r="AU1522" s="7" t="s">
        <v>9970</v>
      </c>
      <c r="AV1522" s="7" t="s">
        <v>9971</v>
      </c>
      <c r="AW1522" s="117" t="s">
        <v>9972</v>
      </c>
      <c r="AX1522" s="117" t="s">
        <v>9870</v>
      </c>
      <c r="AY1522" s="7" t="s">
        <v>9871</v>
      </c>
      <c r="AZ1522" s="7" t="s">
        <v>9866</v>
      </c>
      <c r="BA1522" s="7" t="s">
        <v>9973</v>
      </c>
      <c r="BB1522" s="7" t="s">
        <v>9974</v>
      </c>
      <c r="BC1522" s="7" t="s">
        <v>9975</v>
      </c>
      <c r="BD1522" s="7" t="s">
        <v>9869</v>
      </c>
      <c r="BE1522" s="7" t="s">
        <v>9911</v>
      </c>
      <c r="BF1522" s="7" t="s">
        <v>9875</v>
      </c>
      <c r="BG1522" s="7" t="s">
        <v>9976</v>
      </c>
      <c r="BH1522" s="7" t="s">
        <v>9977</v>
      </c>
      <c r="BI1522" s="7" t="s">
        <v>9874</v>
      </c>
      <c r="BJ1522" s="7" t="s">
        <v>9978</v>
      </c>
      <c r="BK1522" s="7" t="s">
        <v>9979</v>
      </c>
      <c r="BL1522" s="7" t="s">
        <v>9986</v>
      </c>
      <c r="BM1522" s="7" t="s">
        <v>9913</v>
      </c>
      <c r="BN1522" s="7" t="s">
        <v>9880</v>
      </c>
      <c r="BO1522" s="7" t="s">
        <v>9980</v>
      </c>
      <c r="BP1522" s="7" t="s">
        <v>9878</v>
      </c>
      <c r="BQ1522" s="7" t="s">
        <v>9883</v>
      </c>
      <c r="BR1522" s="7" t="s">
        <v>9884</v>
      </c>
      <c r="BS1522" s="7" t="s">
        <v>9915</v>
      </c>
    </row>
    <row r="1523" spans="19:72" x14ac:dyDescent="0.25">
      <c r="S1523" s="88" t="s">
        <v>8757</v>
      </c>
      <c r="T1523" s="90">
        <v>0</v>
      </c>
      <c r="U1523" s="90">
        <v>0</v>
      </c>
      <c r="V1523" s="90">
        <v>0</v>
      </c>
      <c r="W1523" s="90">
        <v>1</v>
      </c>
      <c r="X1523" s="90">
        <v>0</v>
      </c>
      <c r="Y1523" s="90">
        <v>0</v>
      </c>
      <c r="Z1523" s="11">
        <f t="shared" si="240"/>
        <v>1</v>
      </c>
      <c r="AA1523" s="88" t="s">
        <v>8757</v>
      </c>
      <c r="AO1523" s="11" t="s">
        <v>9910</v>
      </c>
      <c r="AP1523" s="93">
        <v>0</v>
      </c>
      <c r="AQ1523" s="93">
        <v>0</v>
      </c>
      <c r="AR1523" s="93">
        <v>0</v>
      </c>
      <c r="AS1523" s="93">
        <v>0</v>
      </c>
      <c r="AT1523" s="93">
        <v>0</v>
      </c>
      <c r="AU1523" s="93">
        <v>0</v>
      </c>
      <c r="AV1523" s="93">
        <v>0</v>
      </c>
      <c r="AW1523" s="93">
        <v>0</v>
      </c>
      <c r="AX1523" s="93">
        <v>0</v>
      </c>
      <c r="AY1523" s="93">
        <v>1</v>
      </c>
      <c r="AZ1523" s="93">
        <v>7</v>
      </c>
      <c r="BA1523" s="93">
        <v>40</v>
      </c>
      <c r="BB1523" s="93">
        <v>42</v>
      </c>
      <c r="BC1523" s="93">
        <v>161</v>
      </c>
      <c r="BD1523" s="93">
        <v>182</v>
      </c>
      <c r="BE1523" s="134">
        <v>349</v>
      </c>
      <c r="BF1523" s="93">
        <v>202</v>
      </c>
      <c r="BG1523" s="16">
        <v>211</v>
      </c>
      <c r="BH1523" s="93">
        <v>120</v>
      </c>
      <c r="BI1523" s="93">
        <v>162</v>
      </c>
      <c r="BJ1523" s="93">
        <v>71</v>
      </c>
      <c r="BK1523" s="93">
        <v>109</v>
      </c>
      <c r="BL1523" s="93">
        <v>69</v>
      </c>
      <c r="BM1523" s="93">
        <v>64</v>
      </c>
      <c r="BN1523" s="93">
        <v>30</v>
      </c>
      <c r="BO1523" s="93">
        <v>38</v>
      </c>
      <c r="BP1523" s="93">
        <v>21</v>
      </c>
      <c r="BQ1523" s="16">
        <v>59</v>
      </c>
      <c r="BR1523" s="16">
        <v>18</v>
      </c>
      <c r="BS1523" s="16">
        <v>8</v>
      </c>
      <c r="BT1523" s="11" t="s">
        <v>9910</v>
      </c>
    </row>
    <row r="1524" spans="19:72" x14ac:dyDescent="0.25">
      <c r="S1524" s="11" t="s">
        <v>8758</v>
      </c>
      <c r="T1524" s="16">
        <v>0</v>
      </c>
      <c r="U1524" s="16">
        <v>1</v>
      </c>
      <c r="V1524" s="16">
        <v>0</v>
      </c>
      <c r="W1524" s="16">
        <v>2</v>
      </c>
      <c r="X1524" s="16">
        <v>0</v>
      </c>
      <c r="Y1524" s="16">
        <v>0</v>
      </c>
      <c r="Z1524" s="11">
        <f t="shared" si="240"/>
        <v>3</v>
      </c>
      <c r="AA1524" s="11" t="s">
        <v>8758</v>
      </c>
      <c r="AO1524" s="174" t="s">
        <v>9873</v>
      </c>
      <c r="AP1524" s="144">
        <v>0</v>
      </c>
      <c r="AQ1524" s="144">
        <v>0</v>
      </c>
      <c r="AR1524" s="144">
        <v>0</v>
      </c>
      <c r="AS1524" s="144">
        <v>0</v>
      </c>
      <c r="AT1524" s="144">
        <v>0</v>
      </c>
      <c r="AU1524" s="144">
        <v>0</v>
      </c>
      <c r="AV1524" s="144">
        <v>0</v>
      </c>
      <c r="AW1524" s="144">
        <v>0</v>
      </c>
      <c r="AX1524" s="144">
        <v>0</v>
      </c>
      <c r="AY1524" s="144">
        <v>0</v>
      </c>
      <c r="AZ1524" s="144">
        <v>0</v>
      </c>
      <c r="BA1524" s="144">
        <v>13</v>
      </c>
      <c r="BB1524" s="144">
        <v>33</v>
      </c>
      <c r="BC1524" s="144">
        <v>51</v>
      </c>
      <c r="BD1524" s="144">
        <v>28</v>
      </c>
      <c r="BE1524" s="144">
        <v>181</v>
      </c>
      <c r="BF1524" s="144">
        <v>177</v>
      </c>
      <c r="BG1524" s="90">
        <v>386</v>
      </c>
      <c r="BH1524" s="90">
        <v>395</v>
      </c>
      <c r="BI1524" s="134">
        <v>522</v>
      </c>
      <c r="BJ1524" s="144">
        <v>271</v>
      </c>
      <c r="BK1524" s="141">
        <v>333</v>
      </c>
      <c r="BL1524" s="140">
        <v>316</v>
      </c>
      <c r="BM1524" s="140">
        <v>325</v>
      </c>
      <c r="BN1524" s="140">
        <v>83</v>
      </c>
      <c r="BO1524" s="140">
        <v>73</v>
      </c>
      <c r="BP1524" s="140">
        <v>14</v>
      </c>
      <c r="BQ1524" s="90">
        <v>43</v>
      </c>
      <c r="BR1524" s="89">
        <v>23</v>
      </c>
      <c r="BS1524" s="89">
        <v>17</v>
      </c>
      <c r="BT1524" s="174" t="s">
        <v>9873</v>
      </c>
    </row>
    <row r="1525" spans="19:72" x14ac:dyDescent="0.25">
      <c r="S1525" s="88" t="s">
        <v>8759</v>
      </c>
      <c r="T1525" s="90">
        <v>0</v>
      </c>
      <c r="U1525" s="90">
        <v>3</v>
      </c>
      <c r="V1525" s="90">
        <v>0</v>
      </c>
      <c r="W1525" s="90">
        <v>5</v>
      </c>
      <c r="X1525" s="90">
        <v>17</v>
      </c>
      <c r="Y1525" s="90">
        <v>0</v>
      </c>
      <c r="Z1525" s="11">
        <f t="shared" si="240"/>
        <v>8</v>
      </c>
      <c r="AA1525" s="88" t="s">
        <v>8759</v>
      </c>
      <c r="AO1525" s="11" t="s">
        <v>9912</v>
      </c>
      <c r="AP1525" s="93">
        <v>0</v>
      </c>
      <c r="AQ1525" s="93">
        <v>0</v>
      </c>
      <c r="AR1525" s="93">
        <v>0</v>
      </c>
      <c r="AS1525" s="93">
        <v>0</v>
      </c>
      <c r="AT1525" s="93">
        <v>0</v>
      </c>
      <c r="AU1525" s="93">
        <v>0</v>
      </c>
      <c r="AV1525" s="93">
        <v>0</v>
      </c>
      <c r="AW1525" s="93">
        <v>0</v>
      </c>
      <c r="AX1525" s="93">
        <v>0</v>
      </c>
      <c r="AY1525" s="93">
        <v>0</v>
      </c>
      <c r="AZ1525" s="93">
        <v>0</v>
      </c>
      <c r="BA1525" s="93">
        <v>0</v>
      </c>
      <c r="BB1525" s="93">
        <v>0</v>
      </c>
      <c r="BC1525" s="93">
        <v>0</v>
      </c>
      <c r="BD1525" s="93">
        <v>0</v>
      </c>
      <c r="BE1525" s="93">
        <v>0</v>
      </c>
      <c r="BF1525" s="93">
        <v>0</v>
      </c>
      <c r="BG1525" s="16">
        <v>61</v>
      </c>
      <c r="BH1525" s="93">
        <v>57</v>
      </c>
      <c r="BI1525" s="93">
        <v>152</v>
      </c>
      <c r="BJ1525" s="93">
        <v>72</v>
      </c>
      <c r="BK1525" s="93">
        <v>204</v>
      </c>
      <c r="BL1525" s="93">
        <v>229</v>
      </c>
      <c r="BM1525" s="134">
        <v>320</v>
      </c>
      <c r="BN1525" s="93">
        <v>186</v>
      </c>
      <c r="BO1525" s="93">
        <v>291</v>
      </c>
      <c r="BP1525" s="93">
        <v>114</v>
      </c>
      <c r="BQ1525" s="16">
        <v>126</v>
      </c>
      <c r="BR1525" s="16">
        <v>56</v>
      </c>
      <c r="BS1525" s="16">
        <v>57</v>
      </c>
      <c r="BT1525" s="11" t="s">
        <v>9912</v>
      </c>
    </row>
    <row r="1526" spans="19:72" x14ac:dyDescent="0.25">
      <c r="S1526" s="11" t="s">
        <v>8760</v>
      </c>
      <c r="T1526" s="97">
        <v>5</v>
      </c>
      <c r="U1526" s="97">
        <v>13</v>
      </c>
      <c r="V1526" s="97">
        <v>3</v>
      </c>
      <c r="W1526" s="97">
        <v>36</v>
      </c>
      <c r="X1526" s="97">
        <v>335</v>
      </c>
      <c r="Y1526" s="97">
        <v>0</v>
      </c>
      <c r="Z1526" s="11">
        <f t="shared" si="240"/>
        <v>57</v>
      </c>
      <c r="AA1526" s="11" t="s">
        <v>8760</v>
      </c>
      <c r="AO1526" s="174" t="s">
        <v>9877</v>
      </c>
      <c r="AP1526" s="144">
        <v>0</v>
      </c>
      <c r="AQ1526" s="144">
        <v>0</v>
      </c>
      <c r="AR1526" s="144">
        <v>0</v>
      </c>
      <c r="AS1526" s="144">
        <v>0</v>
      </c>
      <c r="AT1526" s="144">
        <v>0</v>
      </c>
      <c r="AU1526" s="144">
        <v>0</v>
      </c>
      <c r="AV1526" s="144">
        <v>0</v>
      </c>
      <c r="AW1526" s="144">
        <v>0</v>
      </c>
      <c r="AX1526" s="144">
        <v>0</v>
      </c>
      <c r="AY1526" s="144">
        <v>0</v>
      </c>
      <c r="AZ1526" s="144">
        <v>0</v>
      </c>
      <c r="BA1526" s="144">
        <v>0</v>
      </c>
      <c r="BB1526" s="144">
        <v>0</v>
      </c>
      <c r="BC1526" s="144">
        <v>0</v>
      </c>
      <c r="BD1526" s="144">
        <v>0</v>
      </c>
      <c r="BE1526" s="144">
        <v>0</v>
      </c>
      <c r="BF1526" s="144">
        <v>0</v>
      </c>
      <c r="BG1526" s="90">
        <v>0</v>
      </c>
      <c r="BH1526" s="90">
        <v>0</v>
      </c>
      <c r="BI1526" s="144">
        <v>76</v>
      </c>
      <c r="BJ1526" s="144">
        <v>315</v>
      </c>
      <c r="BK1526" s="141">
        <v>456</v>
      </c>
      <c r="BL1526" s="140">
        <v>337</v>
      </c>
      <c r="BM1526" s="140">
        <v>386</v>
      </c>
      <c r="BN1526" s="140">
        <v>515</v>
      </c>
      <c r="BO1526" s="140">
        <v>623</v>
      </c>
      <c r="BP1526" s="134">
        <v>676</v>
      </c>
      <c r="BQ1526" s="90">
        <v>642</v>
      </c>
      <c r="BR1526" s="89">
        <v>484</v>
      </c>
      <c r="BS1526" s="89">
        <v>335</v>
      </c>
      <c r="BT1526" s="174" t="s">
        <v>9877</v>
      </c>
    </row>
    <row r="1527" spans="19:72" x14ac:dyDescent="0.25">
      <c r="S1527" s="88" t="s">
        <v>8761</v>
      </c>
      <c r="T1527" s="96">
        <v>112</v>
      </c>
      <c r="U1527" s="96">
        <v>166</v>
      </c>
      <c r="V1527" s="96">
        <v>28</v>
      </c>
      <c r="W1527" s="96">
        <v>253</v>
      </c>
      <c r="X1527" s="96">
        <v>358</v>
      </c>
      <c r="Y1527" s="96">
        <v>0</v>
      </c>
      <c r="Z1527" s="11">
        <f t="shared" si="240"/>
        <v>559</v>
      </c>
      <c r="AA1527" s="88" t="s">
        <v>8761</v>
      </c>
      <c r="AO1527" s="11" t="s">
        <v>9914</v>
      </c>
      <c r="AP1527" s="93">
        <v>0</v>
      </c>
      <c r="AQ1527" s="93">
        <v>0</v>
      </c>
      <c r="AR1527" s="93">
        <v>0</v>
      </c>
      <c r="AS1527" s="93">
        <v>0</v>
      </c>
      <c r="AT1527" s="93">
        <v>0</v>
      </c>
      <c r="AU1527" s="93">
        <v>0</v>
      </c>
      <c r="AV1527" s="93">
        <v>0</v>
      </c>
      <c r="AW1527" s="93">
        <v>0</v>
      </c>
      <c r="AX1527" s="93">
        <v>0</v>
      </c>
      <c r="AY1527" s="93">
        <v>0</v>
      </c>
      <c r="AZ1527" s="93">
        <v>0</v>
      </c>
      <c r="BA1527" s="93">
        <v>0</v>
      </c>
      <c r="BB1527" s="93">
        <v>0</v>
      </c>
      <c r="BC1527" s="93">
        <v>0</v>
      </c>
      <c r="BD1527" s="93">
        <v>0</v>
      </c>
      <c r="BE1527" s="93">
        <v>0</v>
      </c>
      <c r="BF1527" s="93">
        <v>0</v>
      </c>
      <c r="BG1527" s="93">
        <v>0</v>
      </c>
      <c r="BH1527" s="93">
        <v>0</v>
      </c>
      <c r="BI1527" s="93">
        <v>0</v>
      </c>
      <c r="BJ1527" s="93">
        <v>0</v>
      </c>
      <c r="BK1527" s="93">
        <v>0</v>
      </c>
      <c r="BL1527" s="93">
        <v>0</v>
      </c>
      <c r="BM1527" s="93">
        <v>4</v>
      </c>
      <c r="BN1527" s="93">
        <v>1</v>
      </c>
      <c r="BO1527" s="93">
        <v>40</v>
      </c>
      <c r="BP1527" s="93">
        <v>50</v>
      </c>
      <c r="BQ1527" s="16">
        <v>364</v>
      </c>
      <c r="BR1527" s="16">
        <v>319</v>
      </c>
      <c r="BS1527" s="146">
        <v>559</v>
      </c>
      <c r="BT1527" s="11" t="s">
        <v>9914</v>
      </c>
    </row>
    <row r="1528" spans="19:72" x14ac:dyDescent="0.25">
      <c r="S1528" s="11" t="s">
        <v>8762</v>
      </c>
      <c r="T1528" s="97">
        <v>0</v>
      </c>
      <c r="U1528" s="97">
        <v>0</v>
      </c>
      <c r="V1528" s="97">
        <v>4</v>
      </c>
      <c r="W1528" s="97">
        <v>41</v>
      </c>
      <c r="X1528" s="97">
        <v>0</v>
      </c>
      <c r="Y1528" s="97">
        <v>0</v>
      </c>
      <c r="Z1528" s="11">
        <f t="shared" si="240"/>
        <v>45</v>
      </c>
      <c r="AA1528" s="11" t="s">
        <v>8762</v>
      </c>
      <c r="AO1528" s="174" t="s">
        <v>9881</v>
      </c>
      <c r="AP1528" s="144">
        <v>0</v>
      </c>
      <c r="AQ1528" s="144">
        <v>0</v>
      </c>
      <c r="AR1528" s="144">
        <v>0</v>
      </c>
      <c r="AS1528" s="144">
        <v>0</v>
      </c>
      <c r="AT1528" s="144">
        <v>0</v>
      </c>
      <c r="AU1528" s="144">
        <v>0</v>
      </c>
      <c r="AV1528" s="144">
        <v>0</v>
      </c>
      <c r="AW1528" s="144">
        <v>0</v>
      </c>
      <c r="AX1528" s="144">
        <v>0</v>
      </c>
      <c r="AY1528" s="144">
        <v>0</v>
      </c>
      <c r="AZ1528" s="144">
        <v>0</v>
      </c>
      <c r="BA1528" s="144">
        <v>0</v>
      </c>
      <c r="BB1528" s="144">
        <v>0</v>
      </c>
      <c r="BC1528" s="144">
        <v>0</v>
      </c>
      <c r="BD1528" s="144">
        <v>0</v>
      </c>
      <c r="BE1528" s="144">
        <v>0</v>
      </c>
      <c r="BF1528" s="144">
        <v>0</v>
      </c>
      <c r="BG1528" s="90">
        <v>0</v>
      </c>
      <c r="BH1528" s="90">
        <v>0</v>
      </c>
      <c r="BI1528" s="90">
        <v>0</v>
      </c>
      <c r="BJ1528" s="90">
        <v>0</v>
      </c>
      <c r="BK1528" s="90">
        <v>0</v>
      </c>
      <c r="BL1528" s="90">
        <v>0</v>
      </c>
      <c r="BM1528" s="90">
        <v>0</v>
      </c>
      <c r="BN1528" s="90">
        <v>0</v>
      </c>
      <c r="BO1528" s="90">
        <v>0</v>
      </c>
      <c r="BP1528" s="90">
        <v>1</v>
      </c>
      <c r="BQ1528" s="90">
        <v>17</v>
      </c>
      <c r="BR1528" s="89">
        <v>191</v>
      </c>
      <c r="BS1528" s="89">
        <v>358</v>
      </c>
      <c r="BT1528" s="174" t="s">
        <v>9881</v>
      </c>
    </row>
    <row r="1529" spans="19:72" x14ac:dyDescent="0.25">
      <c r="T1529" s="7">
        <f t="shared" ref="T1529:Y1529" si="241">SUM(T1522:T1528)</f>
        <v>117</v>
      </c>
      <c r="U1529" s="7">
        <f t="shared" si="241"/>
        <v>183</v>
      </c>
      <c r="V1529" s="7">
        <f t="shared" si="241"/>
        <v>35</v>
      </c>
      <c r="W1529" s="7">
        <f t="shared" si="241"/>
        <v>339</v>
      </c>
      <c r="X1529" s="7">
        <f t="shared" si="241"/>
        <v>710</v>
      </c>
      <c r="Y1529" s="7">
        <f t="shared" si="241"/>
        <v>0</v>
      </c>
      <c r="Z1529" s="11">
        <f t="shared" si="240"/>
        <v>674</v>
      </c>
      <c r="AO1529" s="11" t="s">
        <v>9916</v>
      </c>
      <c r="AP1529" s="93">
        <v>0</v>
      </c>
      <c r="AQ1529" s="93">
        <v>0</v>
      </c>
      <c r="AR1529" s="93">
        <v>0</v>
      </c>
      <c r="AS1529" s="93">
        <v>0</v>
      </c>
      <c r="AT1529" s="93">
        <v>0</v>
      </c>
      <c r="AU1529" s="93">
        <v>0</v>
      </c>
      <c r="AV1529" s="93">
        <v>0</v>
      </c>
      <c r="AW1529" s="93">
        <v>0</v>
      </c>
      <c r="AX1529" s="93">
        <v>0</v>
      </c>
      <c r="AY1529" s="93">
        <v>0</v>
      </c>
      <c r="AZ1529" s="93">
        <v>0</v>
      </c>
      <c r="BA1529" s="93">
        <v>0</v>
      </c>
      <c r="BB1529" s="93">
        <v>0</v>
      </c>
      <c r="BC1529" s="93">
        <v>0</v>
      </c>
      <c r="BD1529" s="93">
        <v>0</v>
      </c>
      <c r="BE1529" s="93">
        <v>0</v>
      </c>
      <c r="BF1529" s="93">
        <v>0</v>
      </c>
      <c r="BG1529" s="93">
        <v>0</v>
      </c>
      <c r="BH1529" s="93">
        <v>0</v>
      </c>
      <c r="BI1529" s="93">
        <v>0</v>
      </c>
      <c r="BJ1529" s="93">
        <v>0</v>
      </c>
      <c r="BK1529" s="93">
        <v>0</v>
      </c>
      <c r="BL1529" s="93">
        <v>0</v>
      </c>
      <c r="BM1529" s="93">
        <v>0</v>
      </c>
      <c r="BN1529" s="93">
        <v>0</v>
      </c>
      <c r="BO1529" s="93">
        <v>0</v>
      </c>
      <c r="BP1529" s="93">
        <v>0</v>
      </c>
      <c r="BQ1529" s="16">
        <v>0</v>
      </c>
      <c r="BR1529" s="16">
        <v>0</v>
      </c>
      <c r="BS1529" s="16">
        <v>45</v>
      </c>
      <c r="BT1529" s="11" t="s">
        <v>9916</v>
      </c>
    </row>
    <row r="1530" spans="19:72" x14ac:dyDescent="0.25">
      <c r="AO1530" s="174" t="s">
        <v>9886</v>
      </c>
      <c r="AP1530" s="144">
        <v>0</v>
      </c>
      <c r="AQ1530" s="144">
        <v>0</v>
      </c>
      <c r="AR1530" s="144">
        <v>0</v>
      </c>
      <c r="AS1530" s="144">
        <v>0</v>
      </c>
      <c r="AT1530" s="144">
        <v>0</v>
      </c>
      <c r="AU1530" s="144">
        <v>0</v>
      </c>
      <c r="AV1530" s="144">
        <v>0</v>
      </c>
      <c r="AW1530" s="144">
        <v>0</v>
      </c>
      <c r="AX1530" s="144">
        <v>0</v>
      </c>
      <c r="AY1530" s="144">
        <v>0</v>
      </c>
      <c r="AZ1530" s="144">
        <v>0</v>
      </c>
      <c r="BA1530" s="144">
        <v>0</v>
      </c>
      <c r="BB1530" s="144">
        <v>0</v>
      </c>
      <c r="BC1530" s="144">
        <v>0</v>
      </c>
      <c r="BD1530" s="144">
        <v>0</v>
      </c>
      <c r="BE1530" s="144">
        <v>0</v>
      </c>
      <c r="BF1530" s="144">
        <v>0</v>
      </c>
      <c r="BG1530" s="90">
        <v>0</v>
      </c>
      <c r="BH1530" s="90">
        <v>0</v>
      </c>
      <c r="BI1530" s="90">
        <v>0</v>
      </c>
      <c r="BJ1530" s="90">
        <v>0</v>
      </c>
      <c r="BK1530" s="90">
        <v>0</v>
      </c>
      <c r="BL1530" s="90">
        <v>0</v>
      </c>
      <c r="BM1530" s="90">
        <v>0</v>
      </c>
      <c r="BN1530" s="90">
        <v>0</v>
      </c>
      <c r="BO1530" s="90">
        <v>0</v>
      </c>
      <c r="BP1530" s="90">
        <v>0</v>
      </c>
      <c r="BQ1530" s="90">
        <v>0</v>
      </c>
      <c r="BR1530" s="89">
        <v>0</v>
      </c>
      <c r="BS1530" s="89">
        <v>0</v>
      </c>
      <c r="BT1530" s="174" t="s">
        <v>9886</v>
      </c>
    </row>
    <row r="1532" spans="19:72" x14ac:dyDescent="0.25">
      <c r="T1532" s="184"/>
      <c r="U1532" s="184"/>
      <c r="V1532" s="184"/>
      <c r="W1532" s="184"/>
      <c r="X1532" s="184"/>
    </row>
    <row r="1533" spans="19:72" x14ac:dyDescent="0.25">
      <c r="T1533" s="9"/>
      <c r="U1533" s="9"/>
      <c r="V1533" s="9"/>
      <c r="W1533" s="9"/>
      <c r="X1533" s="9"/>
    </row>
    <row r="1534" spans="19:72" x14ac:dyDescent="0.25">
      <c r="T1534" s="9"/>
      <c r="U1534" s="9"/>
      <c r="V1534" s="9"/>
      <c r="W1534" s="9"/>
      <c r="X1534" s="9"/>
    </row>
    <row r="1535" spans="19:72" x14ac:dyDescent="0.25">
      <c r="T1535" s="9"/>
      <c r="U1535" s="9"/>
      <c r="V1535" s="9"/>
      <c r="W1535" s="9"/>
      <c r="X1535" s="9"/>
    </row>
    <row r="1536" spans="19:72" x14ac:dyDescent="0.25">
      <c r="T1536" s="9"/>
      <c r="U1536" s="9"/>
      <c r="V1536" s="9"/>
      <c r="W1536" s="9"/>
      <c r="X1536" s="9"/>
    </row>
    <row r="1545" spans="1:68" ht="42" customHeight="1" x14ac:dyDescent="0.25">
      <c r="A1545" s="75" t="s">
        <v>9884</v>
      </c>
      <c r="B1545" s="75" t="s">
        <v>8893</v>
      </c>
      <c r="C1545" s="75" t="s">
        <v>8743</v>
      </c>
      <c r="D1545" s="75" t="s">
        <v>9775</v>
      </c>
      <c r="E1545" s="75" t="s">
        <v>9776</v>
      </c>
      <c r="F1545" s="75" t="s">
        <v>9777</v>
      </c>
      <c r="G1545" s="75" t="s">
        <v>9778</v>
      </c>
      <c r="H1545" s="75" t="s">
        <v>9779</v>
      </c>
      <c r="I1545" s="75" t="s">
        <v>9780</v>
      </c>
      <c r="J1545" s="77" t="s">
        <v>9781</v>
      </c>
      <c r="K1545" s="14" t="s">
        <v>9782</v>
      </c>
      <c r="M1545" s="13" t="s">
        <v>9992</v>
      </c>
      <c r="S1545" s="7" t="s">
        <v>9884</v>
      </c>
      <c r="AL1545" s="13" t="s">
        <v>9838</v>
      </c>
      <c r="AM1545" s="117" t="s">
        <v>9884</v>
      </c>
      <c r="AN1545" s="13"/>
      <c r="AO1545" s="13"/>
      <c r="AP1545" s="13"/>
    </row>
    <row r="1546" spans="1:68" x14ac:dyDescent="0.25">
      <c r="A1546" s="160" t="s">
        <v>9819</v>
      </c>
      <c r="B1546" s="160" t="s">
        <v>7432</v>
      </c>
      <c r="C1546" s="113">
        <v>1</v>
      </c>
      <c r="D1546" s="110">
        <v>1</v>
      </c>
      <c r="E1546" s="110">
        <v>0</v>
      </c>
      <c r="F1546" s="110">
        <v>0</v>
      </c>
      <c r="G1546" s="110">
        <v>0</v>
      </c>
      <c r="H1546" s="110">
        <v>1</v>
      </c>
      <c r="I1546" s="110">
        <v>0</v>
      </c>
      <c r="J1546" s="110">
        <v>0</v>
      </c>
      <c r="K1546" s="159">
        <f t="shared" ref="K1546:K1566" si="242">SUM(E1546:J1546)</f>
        <v>1</v>
      </c>
      <c r="S1546" s="11" t="s">
        <v>9784</v>
      </c>
      <c r="T1546" s="11" t="s">
        <v>195</v>
      </c>
      <c r="U1546" s="11" t="s">
        <v>140</v>
      </c>
      <c r="V1546" s="11" t="s">
        <v>157</v>
      </c>
      <c r="W1546" s="11" t="s">
        <v>89</v>
      </c>
      <c r="X1546" s="11" t="s">
        <v>343</v>
      </c>
      <c r="Y1546" s="11" t="s">
        <v>8</v>
      </c>
      <c r="AL1546" s="7" t="s">
        <v>9961</v>
      </c>
      <c r="AM1546" s="13"/>
      <c r="AN1546" s="13"/>
      <c r="AO1546" s="13"/>
      <c r="AP1546" s="13"/>
    </row>
    <row r="1547" spans="1:68" x14ac:dyDescent="0.25">
      <c r="A1547" s="160" t="s">
        <v>9819</v>
      </c>
      <c r="B1547" s="160" t="s">
        <v>1728</v>
      </c>
      <c r="C1547" s="113">
        <v>1</v>
      </c>
      <c r="D1547" s="110">
        <v>1</v>
      </c>
      <c r="E1547" s="110">
        <v>0</v>
      </c>
      <c r="F1547" s="110">
        <v>0</v>
      </c>
      <c r="G1547" s="110">
        <v>0</v>
      </c>
      <c r="H1547" s="110">
        <v>1</v>
      </c>
      <c r="I1547" s="110">
        <v>0</v>
      </c>
      <c r="J1547" s="110">
        <v>0</v>
      </c>
      <c r="K1547" s="159">
        <f t="shared" si="242"/>
        <v>1</v>
      </c>
      <c r="M1547" s="7">
        <v>2</v>
      </c>
      <c r="S1547" s="11" t="s">
        <v>8756</v>
      </c>
      <c r="T1547" s="16">
        <v>0</v>
      </c>
      <c r="U1547" s="16">
        <v>0</v>
      </c>
      <c r="V1547" s="16">
        <v>0</v>
      </c>
      <c r="W1547" s="16">
        <v>2</v>
      </c>
      <c r="X1547" s="16">
        <v>0</v>
      </c>
      <c r="Y1547" s="11">
        <f t="shared" ref="Y1547:Y1553" si="243">SUM(T1547:X1547)</f>
        <v>2</v>
      </c>
      <c r="AL1547" s="7" t="s">
        <v>9963</v>
      </c>
      <c r="AM1547" s="13"/>
      <c r="AN1547" s="13"/>
      <c r="AO1547" s="13"/>
      <c r="AP1547" s="13"/>
      <c r="BI1547" s="7" t="s">
        <v>9964</v>
      </c>
    </row>
    <row r="1548" spans="1:68" x14ac:dyDescent="0.25">
      <c r="A1548" s="164" t="s">
        <v>9820</v>
      </c>
      <c r="B1548" s="164" t="s">
        <v>6281</v>
      </c>
      <c r="C1548" s="185">
        <v>2</v>
      </c>
      <c r="D1548" s="111">
        <v>2</v>
      </c>
      <c r="E1548" s="111">
        <v>0</v>
      </c>
      <c r="F1548" s="111">
        <v>0</v>
      </c>
      <c r="G1548" s="111">
        <v>0</v>
      </c>
      <c r="H1548" s="111">
        <v>2</v>
      </c>
      <c r="I1548" s="111">
        <v>0</v>
      </c>
      <c r="J1548" s="111">
        <v>0</v>
      </c>
      <c r="K1548" s="186">
        <f t="shared" si="242"/>
        <v>2</v>
      </c>
      <c r="S1548" s="88" t="s">
        <v>8757</v>
      </c>
      <c r="T1548" s="89">
        <v>0</v>
      </c>
      <c r="U1548" s="89">
        <v>0</v>
      </c>
      <c r="V1548" s="89">
        <v>0</v>
      </c>
      <c r="W1548" s="89">
        <v>3</v>
      </c>
      <c r="X1548" s="89">
        <v>0</v>
      </c>
      <c r="Y1548" s="11">
        <f t="shared" si="243"/>
        <v>3</v>
      </c>
      <c r="AM1548" s="13"/>
      <c r="AN1548" s="13"/>
      <c r="AO1548" s="13"/>
      <c r="AP1548" s="13"/>
    </row>
    <row r="1549" spans="1:68" ht="22.8" x14ac:dyDescent="0.25">
      <c r="A1549" s="164" t="s">
        <v>9820</v>
      </c>
      <c r="B1549" s="158" t="s">
        <v>2105</v>
      </c>
      <c r="C1549" s="112">
        <v>1</v>
      </c>
      <c r="D1549" s="111">
        <v>1</v>
      </c>
      <c r="E1549" s="111">
        <v>0</v>
      </c>
      <c r="F1549" s="111">
        <v>0</v>
      </c>
      <c r="G1549" s="111">
        <v>0</v>
      </c>
      <c r="H1549" s="111">
        <v>1</v>
      </c>
      <c r="I1549" s="111">
        <v>0</v>
      </c>
      <c r="J1549" s="111">
        <v>0</v>
      </c>
      <c r="K1549" s="175">
        <f t="shared" si="242"/>
        <v>1</v>
      </c>
      <c r="M1549" s="7">
        <v>3</v>
      </c>
      <c r="S1549" s="11" t="s">
        <v>8758</v>
      </c>
      <c r="T1549" s="16">
        <v>0</v>
      </c>
      <c r="U1549" s="16">
        <v>0</v>
      </c>
      <c r="V1549" s="16">
        <v>0</v>
      </c>
      <c r="W1549" s="16">
        <v>6</v>
      </c>
      <c r="X1549" s="16">
        <v>0</v>
      </c>
      <c r="Y1549" s="11">
        <f t="shared" si="243"/>
        <v>6</v>
      </c>
      <c r="AL1549" s="7" t="s">
        <v>5</v>
      </c>
      <c r="AM1549" s="7" t="s">
        <v>9967</v>
      </c>
      <c r="AN1549" s="7" t="s">
        <v>9968</v>
      </c>
      <c r="AO1549" s="7" t="s">
        <v>9969</v>
      </c>
      <c r="AP1549" s="7" t="s">
        <v>9867</v>
      </c>
      <c r="AQ1549" s="7" t="s">
        <v>9862</v>
      </c>
      <c r="AR1549" s="7" t="s">
        <v>9970</v>
      </c>
      <c r="AS1549" s="7" t="s">
        <v>9971</v>
      </c>
      <c r="AT1549" s="117" t="s">
        <v>9972</v>
      </c>
      <c r="AU1549" s="117" t="s">
        <v>9870</v>
      </c>
      <c r="AV1549" s="7" t="s">
        <v>9871</v>
      </c>
      <c r="AW1549" s="7" t="s">
        <v>9866</v>
      </c>
      <c r="AX1549" s="7" t="s">
        <v>9973</v>
      </c>
      <c r="AY1549" s="7" t="s">
        <v>9974</v>
      </c>
      <c r="AZ1549" s="7" t="s">
        <v>9975</v>
      </c>
      <c r="BA1549" s="7" t="s">
        <v>9869</v>
      </c>
      <c r="BB1549" s="7" t="s">
        <v>9911</v>
      </c>
      <c r="BC1549" s="7" t="s">
        <v>9875</v>
      </c>
      <c r="BD1549" s="7" t="s">
        <v>9976</v>
      </c>
      <c r="BE1549" s="7" t="s">
        <v>9977</v>
      </c>
      <c r="BF1549" s="7" t="s">
        <v>9874</v>
      </c>
      <c r="BG1549" s="7" t="s">
        <v>9978</v>
      </c>
      <c r="BH1549" s="7" t="s">
        <v>9979</v>
      </c>
      <c r="BI1549" s="7" t="s">
        <v>9879</v>
      </c>
      <c r="BJ1549" s="7" t="s">
        <v>9913</v>
      </c>
      <c r="BK1549" s="7" t="s">
        <v>9880</v>
      </c>
      <c r="BL1549" s="7" t="s">
        <v>9980</v>
      </c>
      <c r="BM1549" s="7" t="s">
        <v>9878</v>
      </c>
      <c r="BN1549" s="7" t="s">
        <v>9883</v>
      </c>
      <c r="BO1549" s="7" t="s">
        <v>9884</v>
      </c>
    </row>
    <row r="1550" spans="1:68" x14ac:dyDescent="0.25">
      <c r="A1550" s="160" t="s">
        <v>9795</v>
      </c>
      <c r="B1550" s="160" t="s">
        <v>2105</v>
      </c>
      <c r="C1550" s="113">
        <v>3</v>
      </c>
      <c r="D1550" s="110">
        <v>3</v>
      </c>
      <c r="E1550" s="110">
        <v>0</v>
      </c>
      <c r="F1550" s="110">
        <v>0</v>
      </c>
      <c r="G1550" s="110">
        <v>0</v>
      </c>
      <c r="H1550" s="110">
        <v>3</v>
      </c>
      <c r="I1550" s="110">
        <v>0</v>
      </c>
      <c r="J1550" s="110">
        <v>0</v>
      </c>
      <c r="K1550" s="159">
        <f t="shared" si="242"/>
        <v>3</v>
      </c>
      <c r="S1550" s="88" t="s">
        <v>8759</v>
      </c>
      <c r="T1550" s="89">
        <v>1</v>
      </c>
      <c r="U1550" s="89">
        <v>2</v>
      </c>
      <c r="V1550" s="89">
        <v>0</v>
      </c>
      <c r="W1550" s="89">
        <v>17</v>
      </c>
      <c r="X1550" s="89">
        <v>23</v>
      </c>
      <c r="Y1550" s="11">
        <f t="shared" si="243"/>
        <v>43</v>
      </c>
      <c r="AL1550" s="7" t="s">
        <v>9852</v>
      </c>
      <c r="AM1550" s="13">
        <v>0</v>
      </c>
      <c r="AN1550" s="13">
        <v>0</v>
      </c>
      <c r="AO1550" s="13">
        <v>0</v>
      </c>
      <c r="AP1550" s="13">
        <v>0</v>
      </c>
      <c r="AQ1550" s="13">
        <v>0</v>
      </c>
      <c r="AR1550" s="13">
        <v>0</v>
      </c>
      <c r="AS1550" s="13">
        <v>0</v>
      </c>
      <c r="AT1550" s="117">
        <v>0</v>
      </c>
      <c r="AU1550" s="117">
        <v>0</v>
      </c>
      <c r="AV1550" s="13">
        <v>0</v>
      </c>
      <c r="AW1550" s="13">
        <v>0</v>
      </c>
      <c r="AX1550" s="13">
        <v>0</v>
      </c>
      <c r="AY1550" s="13">
        <v>0</v>
      </c>
      <c r="AZ1550" s="13">
        <v>0</v>
      </c>
      <c r="BA1550" s="13">
        <v>0</v>
      </c>
      <c r="BB1550" s="13">
        <v>0</v>
      </c>
      <c r="BC1550" s="13">
        <v>0</v>
      </c>
      <c r="BD1550" s="13">
        <v>0</v>
      </c>
      <c r="BE1550" s="13">
        <v>0</v>
      </c>
      <c r="BF1550" s="13">
        <v>0</v>
      </c>
      <c r="BG1550" s="13">
        <v>0</v>
      </c>
      <c r="BH1550" s="13">
        <v>0</v>
      </c>
      <c r="BI1550" s="13">
        <v>0</v>
      </c>
      <c r="BJ1550" s="13">
        <v>0</v>
      </c>
      <c r="BK1550" s="13">
        <v>0</v>
      </c>
      <c r="BL1550" s="13">
        <v>0</v>
      </c>
      <c r="BM1550" s="13">
        <v>0</v>
      </c>
      <c r="BN1550" s="7">
        <v>0</v>
      </c>
      <c r="BO1550" s="7">
        <v>0</v>
      </c>
      <c r="BP1550" s="7" t="s">
        <v>9852</v>
      </c>
    </row>
    <row r="1551" spans="1:68" x14ac:dyDescent="0.25">
      <c r="A1551" s="160" t="s">
        <v>9795</v>
      </c>
      <c r="B1551" s="160" t="s">
        <v>7432</v>
      </c>
      <c r="C1551" s="113">
        <v>1</v>
      </c>
      <c r="D1551" s="110">
        <v>1</v>
      </c>
      <c r="E1551" s="110">
        <v>0</v>
      </c>
      <c r="F1551" s="110">
        <v>0</v>
      </c>
      <c r="G1551" s="110">
        <v>0</v>
      </c>
      <c r="H1551" s="110">
        <v>1</v>
      </c>
      <c r="I1551" s="110">
        <v>0</v>
      </c>
      <c r="J1551" s="110">
        <v>0</v>
      </c>
      <c r="K1551" s="159">
        <f t="shared" si="242"/>
        <v>1</v>
      </c>
      <c r="S1551" s="11" t="s">
        <v>8760</v>
      </c>
      <c r="T1551" s="16">
        <v>2</v>
      </c>
      <c r="U1551" s="16">
        <v>19</v>
      </c>
      <c r="V1551" s="16">
        <v>2</v>
      </c>
      <c r="W1551" s="16">
        <v>47</v>
      </c>
      <c r="X1551" s="16">
        <v>484</v>
      </c>
      <c r="Y1551" s="11">
        <f t="shared" si="243"/>
        <v>554</v>
      </c>
      <c r="AL1551" s="7" t="s">
        <v>9853</v>
      </c>
      <c r="AM1551" s="13">
        <v>0</v>
      </c>
      <c r="AN1551" s="13">
        <v>0</v>
      </c>
      <c r="AO1551" s="13">
        <v>0</v>
      </c>
      <c r="AP1551" s="13">
        <v>0</v>
      </c>
      <c r="AQ1551" s="13">
        <v>0</v>
      </c>
      <c r="AR1551" s="13">
        <v>0</v>
      </c>
      <c r="AS1551" s="13">
        <v>0</v>
      </c>
      <c r="AT1551" s="117">
        <v>0</v>
      </c>
      <c r="AU1551" s="117">
        <v>0</v>
      </c>
      <c r="AV1551" s="13">
        <v>0</v>
      </c>
      <c r="AW1551" s="13">
        <v>0</v>
      </c>
      <c r="AX1551" s="13">
        <v>0</v>
      </c>
      <c r="AY1551" s="13">
        <v>0</v>
      </c>
      <c r="AZ1551" s="13">
        <v>0</v>
      </c>
      <c r="BA1551" s="13">
        <v>0</v>
      </c>
      <c r="BB1551" s="13">
        <v>0</v>
      </c>
      <c r="BC1551" s="13">
        <v>0</v>
      </c>
      <c r="BD1551" s="13">
        <v>0</v>
      </c>
      <c r="BE1551" s="13">
        <v>0</v>
      </c>
      <c r="BF1551" s="13">
        <v>0</v>
      </c>
      <c r="BG1551" s="13">
        <v>0</v>
      </c>
      <c r="BH1551" s="13">
        <v>0</v>
      </c>
      <c r="BI1551" s="13">
        <v>0</v>
      </c>
      <c r="BJ1551" s="13">
        <v>0</v>
      </c>
      <c r="BK1551" s="13">
        <v>0</v>
      </c>
      <c r="BL1551" s="13">
        <v>0</v>
      </c>
      <c r="BM1551" s="13">
        <v>0</v>
      </c>
      <c r="BN1551" s="7">
        <v>0</v>
      </c>
      <c r="BO1551" s="7">
        <v>0</v>
      </c>
      <c r="BP1551" s="7" t="s">
        <v>9853</v>
      </c>
    </row>
    <row r="1552" spans="1:68" x14ac:dyDescent="0.25">
      <c r="A1552" s="160" t="s">
        <v>9795</v>
      </c>
      <c r="B1552" s="160" t="s">
        <v>1728</v>
      </c>
      <c r="C1552" s="113">
        <v>2</v>
      </c>
      <c r="D1552" s="110">
        <v>2</v>
      </c>
      <c r="E1552" s="110">
        <v>0</v>
      </c>
      <c r="F1552" s="110">
        <v>0</v>
      </c>
      <c r="G1552" s="110">
        <v>0</v>
      </c>
      <c r="H1552" s="110">
        <v>2</v>
      </c>
      <c r="I1552" s="110">
        <v>0</v>
      </c>
      <c r="J1552" s="110">
        <v>0</v>
      </c>
      <c r="K1552" s="159">
        <f t="shared" si="242"/>
        <v>2</v>
      </c>
      <c r="M1552" s="7">
        <v>6</v>
      </c>
      <c r="S1552" s="88" t="s">
        <v>8761</v>
      </c>
      <c r="T1552" s="89">
        <v>69</v>
      </c>
      <c r="U1552" s="89">
        <v>129</v>
      </c>
      <c r="V1552" s="89">
        <v>39</v>
      </c>
      <c r="W1552" s="89">
        <v>135</v>
      </c>
      <c r="X1552" s="89">
        <v>191</v>
      </c>
      <c r="Y1552" s="11">
        <f t="shared" si="243"/>
        <v>563</v>
      </c>
      <c r="AL1552" s="7" t="s">
        <v>9854</v>
      </c>
      <c r="AM1552" s="13">
        <v>0</v>
      </c>
      <c r="AN1552" s="13">
        <v>0</v>
      </c>
      <c r="AO1552" s="13">
        <v>0</v>
      </c>
      <c r="AP1552" s="13">
        <v>0</v>
      </c>
      <c r="AQ1552" s="13">
        <v>0</v>
      </c>
      <c r="AR1552" s="13">
        <v>0</v>
      </c>
      <c r="AS1552" s="13">
        <v>0</v>
      </c>
      <c r="AT1552" s="117">
        <v>0</v>
      </c>
      <c r="AU1552" s="117">
        <v>0</v>
      </c>
      <c r="AV1552" s="13">
        <v>0</v>
      </c>
      <c r="AW1552" s="13">
        <v>0</v>
      </c>
      <c r="AX1552" s="13">
        <v>1</v>
      </c>
      <c r="AY1552" s="13">
        <v>0</v>
      </c>
      <c r="AZ1552" s="13">
        <v>0</v>
      </c>
      <c r="BA1552" s="13">
        <v>0</v>
      </c>
      <c r="BB1552" s="13">
        <v>0</v>
      </c>
      <c r="BC1552" s="13">
        <v>0</v>
      </c>
      <c r="BD1552" s="13">
        <v>0</v>
      </c>
      <c r="BE1552" s="13">
        <v>0</v>
      </c>
      <c r="BF1552" s="13">
        <v>0</v>
      </c>
      <c r="BG1552" s="13">
        <v>0</v>
      </c>
      <c r="BH1552" s="13">
        <v>0</v>
      </c>
      <c r="BI1552" s="13">
        <v>0</v>
      </c>
      <c r="BJ1552" s="13">
        <v>0</v>
      </c>
      <c r="BK1552" s="13">
        <v>0</v>
      </c>
      <c r="BL1552" s="13">
        <v>0</v>
      </c>
      <c r="BM1552" s="13">
        <v>0</v>
      </c>
      <c r="BN1552" s="7">
        <v>0</v>
      </c>
      <c r="BO1552" s="7">
        <v>0</v>
      </c>
      <c r="BP1552" s="7" t="s">
        <v>9854</v>
      </c>
    </row>
    <row r="1553" spans="1:68" x14ac:dyDescent="0.25">
      <c r="A1553" s="164" t="s">
        <v>9815</v>
      </c>
      <c r="B1553" s="164" t="s">
        <v>6281</v>
      </c>
      <c r="C1553" s="170">
        <v>2</v>
      </c>
      <c r="D1553" s="111">
        <v>2</v>
      </c>
      <c r="E1553" s="111">
        <v>0</v>
      </c>
      <c r="F1553" s="111">
        <v>0</v>
      </c>
      <c r="G1553" s="111">
        <v>0</v>
      </c>
      <c r="H1553" s="111">
        <v>2</v>
      </c>
      <c r="I1553" s="111">
        <v>0</v>
      </c>
      <c r="J1553" s="111">
        <v>0</v>
      </c>
      <c r="K1553" s="186">
        <f t="shared" si="242"/>
        <v>2</v>
      </c>
      <c r="T1553" s="7">
        <f>SUM(T1547:T1552)</f>
        <v>72</v>
      </c>
      <c r="U1553" s="7">
        <f>SUM(U1547:U1552)</f>
        <v>150</v>
      </c>
      <c r="V1553" s="7">
        <f>SUM(V1547:V1552)</f>
        <v>41</v>
      </c>
      <c r="W1553" s="7">
        <f>SUM(W1547:W1552)</f>
        <v>210</v>
      </c>
      <c r="X1553" s="7">
        <f>SUM(X1547:X1552)</f>
        <v>698</v>
      </c>
      <c r="Y1553" s="11">
        <f t="shared" si="243"/>
        <v>1171</v>
      </c>
      <c r="AL1553" s="7" t="s">
        <v>9855</v>
      </c>
      <c r="AM1553" s="13">
        <v>0</v>
      </c>
      <c r="AN1553" s="13">
        <v>0</v>
      </c>
      <c r="AO1553" s="13">
        <v>0</v>
      </c>
      <c r="AP1553" s="13">
        <v>0</v>
      </c>
      <c r="AQ1553" s="13">
        <v>0</v>
      </c>
      <c r="AR1553" s="13">
        <v>0</v>
      </c>
      <c r="AS1553" s="13">
        <v>0</v>
      </c>
      <c r="AT1553" s="117">
        <v>0</v>
      </c>
      <c r="AU1553" s="117">
        <v>0</v>
      </c>
      <c r="AV1553" s="13">
        <v>0</v>
      </c>
      <c r="AW1553" s="13">
        <v>0</v>
      </c>
      <c r="AX1553" s="13">
        <v>1</v>
      </c>
      <c r="AY1553" s="13">
        <v>0</v>
      </c>
      <c r="AZ1553" s="13">
        <v>0</v>
      </c>
      <c r="BA1553" s="13">
        <v>0</v>
      </c>
      <c r="BB1553" s="13">
        <v>0</v>
      </c>
      <c r="BC1553" s="13">
        <v>0</v>
      </c>
      <c r="BD1553" s="13">
        <v>0</v>
      </c>
      <c r="BE1553" s="13">
        <v>0</v>
      </c>
      <c r="BF1553" s="13">
        <v>0</v>
      </c>
      <c r="BG1553" s="13">
        <v>0</v>
      </c>
      <c r="BH1553" s="13">
        <v>0</v>
      </c>
      <c r="BI1553" s="13">
        <v>0</v>
      </c>
      <c r="BJ1553" s="13">
        <v>0</v>
      </c>
      <c r="BK1553" s="13">
        <v>0</v>
      </c>
      <c r="BL1553" s="13">
        <v>0</v>
      </c>
      <c r="BM1553" s="13">
        <v>0</v>
      </c>
      <c r="BN1553" s="7">
        <v>0</v>
      </c>
      <c r="BO1553" s="7">
        <v>0</v>
      </c>
      <c r="BP1553" s="7" t="s">
        <v>9855</v>
      </c>
    </row>
    <row r="1554" spans="1:68" x14ac:dyDescent="0.25">
      <c r="A1554" s="164" t="s">
        <v>9815</v>
      </c>
      <c r="B1554" s="164" t="s">
        <v>2105</v>
      </c>
      <c r="C1554" s="170">
        <v>10</v>
      </c>
      <c r="D1554" s="111">
        <v>10</v>
      </c>
      <c r="E1554" s="111">
        <v>0</v>
      </c>
      <c r="F1554" s="111">
        <v>0</v>
      </c>
      <c r="G1554" s="111">
        <v>0</v>
      </c>
      <c r="H1554" s="111">
        <v>4</v>
      </c>
      <c r="I1554" s="111">
        <v>6</v>
      </c>
      <c r="J1554" s="111">
        <v>0</v>
      </c>
      <c r="K1554" s="186">
        <f t="shared" si="242"/>
        <v>10</v>
      </c>
      <c r="AL1554" s="7" t="s">
        <v>9861</v>
      </c>
      <c r="AM1554" s="13">
        <v>364</v>
      </c>
      <c r="AN1554" s="13">
        <v>349</v>
      </c>
      <c r="AO1554" s="13">
        <v>510</v>
      </c>
      <c r="AP1554" s="13">
        <v>535</v>
      </c>
      <c r="AQ1554" s="13">
        <v>579</v>
      </c>
      <c r="AR1554" s="13">
        <v>91</v>
      </c>
      <c r="AS1554" s="13">
        <v>181</v>
      </c>
      <c r="AT1554" s="117">
        <v>166</v>
      </c>
      <c r="AU1554" s="117">
        <v>123</v>
      </c>
      <c r="AV1554" s="13">
        <v>6</v>
      </c>
      <c r="AW1554" s="13">
        <v>0</v>
      </c>
      <c r="AX1554" s="13">
        <v>1</v>
      </c>
      <c r="AY1554" s="13">
        <v>0</v>
      </c>
      <c r="AZ1554" s="13">
        <v>0</v>
      </c>
      <c r="BA1554" s="13">
        <v>0</v>
      </c>
      <c r="BB1554" s="13">
        <v>0</v>
      </c>
      <c r="BC1554" s="13">
        <v>0</v>
      </c>
      <c r="BD1554" s="13">
        <v>0</v>
      </c>
      <c r="BE1554" s="13">
        <v>0</v>
      </c>
      <c r="BF1554" s="13">
        <v>0</v>
      </c>
      <c r="BG1554" s="13">
        <v>0</v>
      </c>
      <c r="BH1554" s="13">
        <v>0</v>
      </c>
      <c r="BI1554" s="13">
        <v>0</v>
      </c>
      <c r="BJ1554" s="13">
        <v>0</v>
      </c>
      <c r="BK1554" s="13">
        <v>0</v>
      </c>
      <c r="BL1554" s="13">
        <v>1</v>
      </c>
      <c r="BM1554" s="13">
        <v>0</v>
      </c>
      <c r="BN1554" s="7">
        <v>0</v>
      </c>
      <c r="BO1554" s="7">
        <v>0</v>
      </c>
      <c r="BP1554" s="7" t="s">
        <v>9861</v>
      </c>
    </row>
    <row r="1555" spans="1:68" x14ac:dyDescent="0.25">
      <c r="A1555" s="164" t="s">
        <v>9815</v>
      </c>
      <c r="B1555" s="164" t="s">
        <v>7432</v>
      </c>
      <c r="C1555" s="170">
        <v>1</v>
      </c>
      <c r="D1555" s="111">
        <v>1</v>
      </c>
      <c r="E1555" s="111">
        <v>0</v>
      </c>
      <c r="F1555" s="111">
        <v>0</v>
      </c>
      <c r="G1555" s="111">
        <v>0</v>
      </c>
      <c r="H1555" s="111">
        <v>1</v>
      </c>
      <c r="I1555" s="111">
        <v>0</v>
      </c>
      <c r="J1555" s="111">
        <v>0</v>
      </c>
      <c r="K1555" s="186">
        <f t="shared" si="242"/>
        <v>1</v>
      </c>
      <c r="AL1555" s="7" t="s">
        <v>9865</v>
      </c>
      <c r="AM1555" s="13">
        <v>0</v>
      </c>
      <c r="AN1555" s="13">
        <v>0</v>
      </c>
      <c r="AO1555" s="13">
        <v>0</v>
      </c>
      <c r="AP1555" s="13">
        <v>0</v>
      </c>
      <c r="AQ1555" s="13">
        <v>0</v>
      </c>
      <c r="AR1555" s="13">
        <v>415</v>
      </c>
      <c r="AS1555" s="13">
        <v>435</v>
      </c>
      <c r="AT1555" s="117">
        <v>345</v>
      </c>
      <c r="AU1555" s="117">
        <v>433</v>
      </c>
      <c r="AV1555" s="13">
        <v>457</v>
      </c>
      <c r="AW1555" s="13">
        <v>568</v>
      </c>
      <c r="AX1555" s="13">
        <v>453</v>
      </c>
      <c r="AY1555" s="13">
        <v>391</v>
      </c>
      <c r="AZ1555" s="13">
        <v>236</v>
      </c>
      <c r="BA1555" s="13">
        <v>35</v>
      </c>
      <c r="BB1555" s="13">
        <v>44</v>
      </c>
      <c r="BC1555" s="13">
        <v>12</v>
      </c>
      <c r="BD1555" s="187">
        <v>15</v>
      </c>
      <c r="BE1555" s="187">
        <v>11</v>
      </c>
      <c r="BF1555" s="187">
        <v>1</v>
      </c>
      <c r="BG1555" s="13">
        <v>0</v>
      </c>
      <c r="BH1555" s="152">
        <v>0</v>
      </c>
      <c r="BI1555" s="13">
        <v>0</v>
      </c>
      <c r="BJ1555" s="13">
        <v>0</v>
      </c>
      <c r="BK1555" s="13">
        <v>0</v>
      </c>
      <c r="BL1555" s="13">
        <v>1</v>
      </c>
      <c r="BM1555" s="13">
        <v>0</v>
      </c>
      <c r="BN1555" s="7">
        <v>0</v>
      </c>
      <c r="BO1555" s="7">
        <v>0</v>
      </c>
      <c r="BP1555" s="7" t="s">
        <v>9865</v>
      </c>
    </row>
    <row r="1556" spans="1:68" x14ac:dyDescent="0.25">
      <c r="A1556" s="164" t="s">
        <v>9815</v>
      </c>
      <c r="B1556" s="164" t="s">
        <v>1728</v>
      </c>
      <c r="C1556" s="170">
        <v>31</v>
      </c>
      <c r="D1556" s="111">
        <v>30</v>
      </c>
      <c r="E1556" s="111">
        <v>1</v>
      </c>
      <c r="F1556" s="111">
        <v>2</v>
      </c>
      <c r="G1556" s="111">
        <v>0</v>
      </c>
      <c r="H1556" s="111">
        <v>10</v>
      </c>
      <c r="I1556" s="111">
        <v>17</v>
      </c>
      <c r="J1556" s="111">
        <v>0</v>
      </c>
      <c r="K1556" s="186">
        <f t="shared" si="242"/>
        <v>30</v>
      </c>
      <c r="M1556" s="7">
        <f>SUM(K1553:K1556)</f>
        <v>43</v>
      </c>
      <c r="S1556" s="11" t="s">
        <v>9786</v>
      </c>
      <c r="T1556" s="11" t="s">
        <v>195</v>
      </c>
      <c r="U1556" s="11" t="s">
        <v>140</v>
      </c>
      <c r="V1556" s="11" t="s">
        <v>157</v>
      </c>
      <c r="W1556" s="11" t="s">
        <v>89</v>
      </c>
      <c r="X1556" s="11" t="s">
        <v>343</v>
      </c>
      <c r="Y1556" s="11" t="s">
        <v>8</v>
      </c>
      <c r="AL1556" s="7" t="s">
        <v>9902</v>
      </c>
      <c r="AM1556" s="13">
        <v>3</v>
      </c>
      <c r="AN1556" s="13">
        <v>0</v>
      </c>
      <c r="AO1556" s="13">
        <v>1</v>
      </c>
      <c r="AP1556" s="13">
        <v>1</v>
      </c>
      <c r="AQ1556" s="13">
        <v>1</v>
      </c>
      <c r="AR1556" s="13">
        <v>0</v>
      </c>
      <c r="AS1556" s="13">
        <v>0</v>
      </c>
      <c r="AT1556" s="117">
        <v>0</v>
      </c>
      <c r="AU1556" s="117">
        <v>0</v>
      </c>
      <c r="AV1556" s="13">
        <v>1</v>
      </c>
      <c r="AW1556" s="13">
        <v>2</v>
      </c>
      <c r="AX1556" s="13">
        <v>1</v>
      </c>
      <c r="AY1556" s="13">
        <v>1</v>
      </c>
      <c r="AZ1556" s="13">
        <v>0</v>
      </c>
      <c r="BA1556" s="13">
        <v>0</v>
      </c>
      <c r="BB1556" s="13">
        <v>1</v>
      </c>
      <c r="BC1556" s="13">
        <v>0</v>
      </c>
      <c r="BD1556" s="13">
        <v>0</v>
      </c>
      <c r="BE1556" s="13">
        <v>0</v>
      </c>
      <c r="BF1556" s="13">
        <v>1</v>
      </c>
      <c r="BG1556" s="13">
        <v>1</v>
      </c>
      <c r="BH1556" s="13">
        <v>0</v>
      </c>
      <c r="BI1556" s="13">
        <v>0</v>
      </c>
      <c r="BJ1556" s="13">
        <v>0</v>
      </c>
      <c r="BK1556" s="13">
        <v>0</v>
      </c>
      <c r="BL1556" s="13">
        <v>0</v>
      </c>
      <c r="BM1556" s="13">
        <v>0</v>
      </c>
      <c r="BN1556" s="7">
        <v>0</v>
      </c>
      <c r="BO1556" s="7">
        <v>0</v>
      </c>
      <c r="BP1556" s="7" t="s">
        <v>9902</v>
      </c>
    </row>
    <row r="1557" spans="1:68" x14ac:dyDescent="0.25">
      <c r="A1557" s="160" t="s">
        <v>9808</v>
      </c>
      <c r="B1557" s="160" t="s">
        <v>6281</v>
      </c>
      <c r="C1557" s="161">
        <v>15</v>
      </c>
      <c r="D1557" s="110">
        <v>14</v>
      </c>
      <c r="E1557" s="110">
        <v>1</v>
      </c>
      <c r="F1557" s="110">
        <v>2</v>
      </c>
      <c r="G1557" s="110">
        <v>0</v>
      </c>
      <c r="H1557" s="110">
        <v>11</v>
      </c>
      <c r="I1557" s="110">
        <v>0</v>
      </c>
      <c r="J1557" s="110">
        <v>0</v>
      </c>
      <c r="K1557" s="159">
        <f t="shared" si="242"/>
        <v>14</v>
      </c>
      <c r="S1557" s="11" t="s">
        <v>8756</v>
      </c>
      <c r="T1557" s="16">
        <v>0</v>
      </c>
      <c r="U1557" s="16">
        <v>0</v>
      </c>
      <c r="V1557" s="16">
        <v>0</v>
      </c>
      <c r="W1557" s="16">
        <v>0</v>
      </c>
      <c r="X1557" s="16">
        <v>0</v>
      </c>
      <c r="Y1557" s="11">
        <f t="shared" ref="Y1557:Y1563" si="244">SUM(T1557:X1557)</f>
        <v>0</v>
      </c>
      <c r="AL1557" s="7" t="s">
        <v>9903</v>
      </c>
      <c r="AM1557" s="13">
        <v>3</v>
      </c>
      <c r="AN1557" s="13">
        <v>3</v>
      </c>
      <c r="AO1557" s="13">
        <v>1</v>
      </c>
      <c r="AP1557" s="13">
        <v>1</v>
      </c>
      <c r="AQ1557" s="13">
        <v>1</v>
      </c>
      <c r="AR1557" s="13">
        <v>0</v>
      </c>
      <c r="AS1557" s="13">
        <v>0</v>
      </c>
      <c r="AT1557" s="117">
        <v>0</v>
      </c>
      <c r="AU1557" s="117">
        <v>1</v>
      </c>
      <c r="AV1557" s="13">
        <v>1</v>
      </c>
      <c r="AW1557" s="13">
        <v>0</v>
      </c>
      <c r="AX1557" s="13">
        <v>0</v>
      </c>
      <c r="AY1557" s="13">
        <v>1</v>
      </c>
      <c r="AZ1557" s="13">
        <v>0</v>
      </c>
      <c r="BA1557" s="13">
        <v>0</v>
      </c>
      <c r="BB1557" s="13">
        <v>1</v>
      </c>
      <c r="BC1557" s="13">
        <v>0</v>
      </c>
      <c r="BD1557" s="13">
        <v>0</v>
      </c>
      <c r="BE1557" s="13">
        <v>0</v>
      </c>
      <c r="BF1557" s="13">
        <v>0</v>
      </c>
      <c r="BG1557" s="13">
        <v>1</v>
      </c>
      <c r="BH1557" s="13">
        <v>0</v>
      </c>
      <c r="BI1557" s="13">
        <v>0</v>
      </c>
      <c r="BJ1557" s="13">
        <v>0</v>
      </c>
      <c r="BK1557" s="13">
        <v>0</v>
      </c>
      <c r="BL1557" s="13">
        <v>0</v>
      </c>
      <c r="BM1557" s="13">
        <v>0</v>
      </c>
      <c r="BN1557" s="7">
        <v>0</v>
      </c>
      <c r="BO1557" s="7">
        <v>0</v>
      </c>
      <c r="BP1557" s="7" t="s">
        <v>9903</v>
      </c>
    </row>
    <row r="1558" spans="1:68" x14ac:dyDescent="0.25">
      <c r="A1558" s="160" t="s">
        <v>9808</v>
      </c>
      <c r="B1558" s="160" t="s">
        <v>2105</v>
      </c>
      <c r="C1558" s="113">
        <v>32</v>
      </c>
      <c r="D1558" s="110">
        <v>32</v>
      </c>
      <c r="E1558" s="110">
        <v>0</v>
      </c>
      <c r="F1558" s="110">
        <v>0</v>
      </c>
      <c r="G1558" s="110">
        <v>0</v>
      </c>
      <c r="H1558" s="110">
        <v>4</v>
      </c>
      <c r="I1558" s="110">
        <v>28</v>
      </c>
      <c r="J1558" s="110">
        <v>0</v>
      </c>
      <c r="K1558" s="159">
        <f t="shared" si="242"/>
        <v>32</v>
      </c>
      <c r="S1558" s="88" t="s">
        <v>8757</v>
      </c>
      <c r="T1558" s="89">
        <v>0</v>
      </c>
      <c r="U1558" s="89">
        <v>0</v>
      </c>
      <c r="V1558" s="89">
        <v>0</v>
      </c>
      <c r="W1558" s="90">
        <v>2</v>
      </c>
      <c r="X1558" s="89">
        <v>0</v>
      </c>
      <c r="Y1558" s="11">
        <f t="shared" si="244"/>
        <v>2</v>
      </c>
      <c r="AL1558" s="7" t="s">
        <v>9904</v>
      </c>
      <c r="AM1558" s="13">
        <v>10</v>
      </c>
      <c r="AN1558" s="13">
        <v>3</v>
      </c>
      <c r="AO1558" s="13">
        <v>5</v>
      </c>
      <c r="AP1558" s="13">
        <v>3</v>
      </c>
      <c r="AQ1558" s="13">
        <v>2</v>
      </c>
      <c r="AR1558" s="13">
        <v>0</v>
      </c>
      <c r="AS1558" s="13">
        <v>0</v>
      </c>
      <c r="AT1558" s="117">
        <v>0</v>
      </c>
      <c r="AU1558" s="117">
        <v>1</v>
      </c>
      <c r="AV1558" s="13">
        <v>1</v>
      </c>
      <c r="AW1558" s="13">
        <v>0</v>
      </c>
      <c r="AX1558" s="13">
        <v>0</v>
      </c>
      <c r="AY1558" s="13">
        <v>1</v>
      </c>
      <c r="AZ1558" s="13">
        <v>0</v>
      </c>
      <c r="BA1558" s="13">
        <v>0</v>
      </c>
      <c r="BB1558" s="13">
        <v>1</v>
      </c>
      <c r="BC1558" s="13">
        <v>0</v>
      </c>
      <c r="BD1558" s="13">
        <v>0</v>
      </c>
      <c r="BE1558" s="13">
        <v>0</v>
      </c>
      <c r="BF1558" s="13">
        <v>0</v>
      </c>
      <c r="BG1558" s="13">
        <v>1</v>
      </c>
      <c r="BH1558" s="13">
        <v>0</v>
      </c>
      <c r="BI1558" s="13">
        <v>0</v>
      </c>
      <c r="BJ1558" s="13">
        <v>0</v>
      </c>
      <c r="BK1558" s="13">
        <v>0</v>
      </c>
      <c r="BL1558" s="13">
        <v>0</v>
      </c>
      <c r="BM1558" s="13">
        <v>0</v>
      </c>
      <c r="BN1558" s="7">
        <v>0</v>
      </c>
      <c r="BO1558" s="7">
        <v>0</v>
      </c>
      <c r="BP1558" s="7" t="s">
        <v>9904</v>
      </c>
    </row>
    <row r="1559" spans="1:68" x14ac:dyDescent="0.25">
      <c r="A1559" s="160" t="s">
        <v>9808</v>
      </c>
      <c r="B1559" s="160" t="s">
        <v>8472</v>
      </c>
      <c r="C1559" s="113">
        <v>4</v>
      </c>
      <c r="D1559" s="110">
        <v>3</v>
      </c>
      <c r="E1559" s="110">
        <v>0</v>
      </c>
      <c r="F1559" s="110">
        <v>3</v>
      </c>
      <c r="G1559" s="110">
        <v>0</v>
      </c>
      <c r="H1559" s="110">
        <v>0</v>
      </c>
      <c r="I1559" s="110">
        <v>0</v>
      </c>
      <c r="J1559" s="110">
        <v>0</v>
      </c>
      <c r="K1559" s="159">
        <f t="shared" si="242"/>
        <v>3</v>
      </c>
      <c r="S1559" s="11" t="s">
        <v>8758</v>
      </c>
      <c r="T1559" s="16">
        <v>0</v>
      </c>
      <c r="U1559" s="16">
        <v>0</v>
      </c>
      <c r="V1559" s="16">
        <v>0</v>
      </c>
      <c r="W1559" s="16">
        <v>0</v>
      </c>
      <c r="X1559" s="16">
        <v>0</v>
      </c>
      <c r="Y1559" s="11">
        <f t="shared" si="244"/>
        <v>0</v>
      </c>
      <c r="AL1559" s="7" t="s">
        <v>9905</v>
      </c>
      <c r="AM1559" s="13">
        <v>51</v>
      </c>
      <c r="AN1559" s="13">
        <v>46</v>
      </c>
      <c r="AO1559" s="13">
        <v>37</v>
      </c>
      <c r="AP1559" s="13">
        <v>28</v>
      </c>
      <c r="AQ1559" s="13">
        <v>23</v>
      </c>
      <c r="AR1559" s="13">
        <v>12</v>
      </c>
      <c r="AS1559" s="13">
        <v>18</v>
      </c>
      <c r="AT1559" s="117">
        <v>8</v>
      </c>
      <c r="AU1559" s="117">
        <v>10</v>
      </c>
      <c r="AV1559" s="13">
        <v>4</v>
      </c>
      <c r="AW1559" s="13">
        <v>1</v>
      </c>
      <c r="AX1559" s="13">
        <v>5</v>
      </c>
      <c r="AY1559" s="13">
        <v>3</v>
      </c>
      <c r="AZ1559" s="13">
        <v>0</v>
      </c>
      <c r="BA1559" s="13">
        <v>0</v>
      </c>
      <c r="BB1559" s="13">
        <v>2</v>
      </c>
      <c r="BC1559" s="13">
        <v>0</v>
      </c>
      <c r="BD1559" s="13">
        <v>0</v>
      </c>
      <c r="BE1559" s="13">
        <v>0</v>
      </c>
      <c r="BF1559" s="13">
        <v>4</v>
      </c>
      <c r="BG1559" s="13">
        <v>1</v>
      </c>
      <c r="BH1559" s="13">
        <v>1</v>
      </c>
      <c r="BI1559" s="13">
        <v>0</v>
      </c>
      <c r="BJ1559" s="13">
        <v>0</v>
      </c>
      <c r="BK1559" s="13">
        <v>0</v>
      </c>
      <c r="BL1559" s="13">
        <v>0</v>
      </c>
      <c r="BM1559" s="13">
        <v>0</v>
      </c>
      <c r="BN1559" s="7">
        <v>0</v>
      </c>
      <c r="BO1559" s="7">
        <v>0</v>
      </c>
      <c r="BP1559" s="7" t="s">
        <v>9905</v>
      </c>
    </row>
    <row r="1560" spans="1:68" x14ac:dyDescent="0.25">
      <c r="A1560" s="160" t="s">
        <v>9808</v>
      </c>
      <c r="B1560" s="160" t="s">
        <v>1728</v>
      </c>
      <c r="C1560" s="113">
        <v>505</v>
      </c>
      <c r="D1560" s="110">
        <v>505</v>
      </c>
      <c r="E1560" s="110">
        <v>1</v>
      </c>
      <c r="F1560" s="110">
        <v>14</v>
      </c>
      <c r="G1560" s="110">
        <v>2</v>
      </c>
      <c r="H1560" s="110">
        <v>32</v>
      </c>
      <c r="I1560" s="110">
        <v>456</v>
      </c>
      <c r="J1560" s="110">
        <v>0</v>
      </c>
      <c r="K1560" s="159">
        <f t="shared" si="242"/>
        <v>505</v>
      </c>
      <c r="M1560" s="7">
        <f>SUM(K1557:K1560)</f>
        <v>554</v>
      </c>
      <c r="S1560" s="88" t="s">
        <v>8759</v>
      </c>
      <c r="T1560" s="89">
        <v>0</v>
      </c>
      <c r="U1560" s="89">
        <v>0</v>
      </c>
      <c r="V1560" s="89">
        <v>0</v>
      </c>
      <c r="W1560" s="90">
        <v>2</v>
      </c>
      <c r="X1560" s="89">
        <v>0</v>
      </c>
      <c r="Y1560" s="11">
        <f t="shared" si="244"/>
        <v>2</v>
      </c>
      <c r="AL1560" s="7" t="s">
        <v>9982</v>
      </c>
      <c r="AM1560" s="13">
        <v>713</v>
      </c>
      <c r="AN1560" s="13">
        <v>352</v>
      </c>
      <c r="AO1560" s="13">
        <v>266</v>
      </c>
      <c r="AP1560" s="13">
        <v>249</v>
      </c>
      <c r="AQ1560" s="13">
        <v>156</v>
      </c>
      <c r="AR1560" s="13">
        <v>84</v>
      </c>
      <c r="AS1560" s="13">
        <v>62</v>
      </c>
      <c r="AT1560" s="117">
        <v>82</v>
      </c>
      <c r="AU1560" s="117">
        <v>42</v>
      </c>
      <c r="AV1560" s="13">
        <v>52</v>
      </c>
      <c r="AW1560" s="13">
        <v>37</v>
      </c>
      <c r="AX1560" s="13">
        <v>17</v>
      </c>
      <c r="AY1560" s="13">
        <v>19</v>
      </c>
      <c r="AZ1560" s="13">
        <v>37</v>
      </c>
      <c r="BA1560" s="13">
        <v>13</v>
      </c>
      <c r="BB1560" s="13">
        <v>19</v>
      </c>
      <c r="BC1560" s="13">
        <v>16</v>
      </c>
      <c r="BD1560" s="187">
        <v>11</v>
      </c>
      <c r="BE1560" s="13">
        <v>3</v>
      </c>
      <c r="BF1560" s="13">
        <v>6</v>
      </c>
      <c r="BG1560" s="13">
        <v>2</v>
      </c>
      <c r="BH1560" s="13">
        <v>3</v>
      </c>
      <c r="BI1560" s="13">
        <v>5</v>
      </c>
      <c r="BJ1560" s="13">
        <v>3</v>
      </c>
      <c r="BK1560" s="13">
        <v>0</v>
      </c>
      <c r="BL1560" s="13">
        <v>0</v>
      </c>
      <c r="BM1560" s="13">
        <v>0</v>
      </c>
      <c r="BN1560" s="7">
        <v>1</v>
      </c>
      <c r="BO1560" s="7">
        <v>2</v>
      </c>
      <c r="BP1560" s="7" t="s">
        <v>9982</v>
      </c>
    </row>
    <row r="1561" spans="1:68" x14ac:dyDescent="0.25">
      <c r="A1561" s="158" t="s">
        <v>95</v>
      </c>
      <c r="B1561" s="158" t="s">
        <v>6281</v>
      </c>
      <c r="C1561" s="112">
        <v>54</v>
      </c>
      <c r="D1561" s="112">
        <v>53</v>
      </c>
      <c r="E1561" s="112">
        <v>2</v>
      </c>
      <c r="F1561" s="112">
        <v>16</v>
      </c>
      <c r="G1561" s="112">
        <v>2</v>
      </c>
      <c r="H1561" s="112">
        <v>33</v>
      </c>
      <c r="I1561" s="112">
        <v>0</v>
      </c>
      <c r="J1561" s="112">
        <v>0</v>
      </c>
      <c r="K1561" s="186">
        <f t="shared" si="242"/>
        <v>53</v>
      </c>
      <c r="S1561" s="11" t="s">
        <v>8760</v>
      </c>
      <c r="T1561" s="16">
        <v>1</v>
      </c>
      <c r="U1561" s="16">
        <v>2</v>
      </c>
      <c r="V1561" s="16">
        <v>0</v>
      </c>
      <c r="W1561" s="16">
        <v>11</v>
      </c>
      <c r="X1561" s="16">
        <v>0</v>
      </c>
      <c r="Y1561" s="11">
        <f t="shared" si="244"/>
        <v>14</v>
      </c>
      <c r="AL1561" s="7" t="s">
        <v>9983</v>
      </c>
      <c r="AM1561" s="13">
        <v>1</v>
      </c>
      <c r="AN1561" s="13">
        <v>28</v>
      </c>
      <c r="AO1561" s="13">
        <v>72</v>
      </c>
      <c r="AP1561" s="13">
        <v>273</v>
      </c>
      <c r="AQ1561" s="13">
        <v>355</v>
      </c>
      <c r="AR1561" s="13">
        <v>161</v>
      </c>
      <c r="AS1561" s="13">
        <v>145</v>
      </c>
      <c r="AT1561" s="117">
        <v>92</v>
      </c>
      <c r="AU1561" s="117">
        <v>72</v>
      </c>
      <c r="AV1561" s="13">
        <v>60</v>
      </c>
      <c r="AW1561" s="13">
        <v>43</v>
      </c>
      <c r="AX1561" s="13">
        <v>40</v>
      </c>
      <c r="AY1561" s="13">
        <v>31</v>
      </c>
      <c r="AZ1561" s="13">
        <v>39</v>
      </c>
      <c r="BA1561" s="13">
        <v>28</v>
      </c>
      <c r="BB1561" s="13">
        <v>32</v>
      </c>
      <c r="BC1561" s="13">
        <v>17</v>
      </c>
      <c r="BD1561" s="187">
        <v>29</v>
      </c>
      <c r="BE1561" s="13">
        <v>10</v>
      </c>
      <c r="BF1561" s="13">
        <v>15</v>
      </c>
      <c r="BG1561" s="13">
        <v>6</v>
      </c>
      <c r="BH1561" s="13">
        <v>14</v>
      </c>
      <c r="BI1561" s="13">
        <v>7</v>
      </c>
      <c r="BJ1561" s="13">
        <v>4</v>
      </c>
      <c r="BK1561" s="13">
        <v>1</v>
      </c>
      <c r="BL1561" s="13">
        <v>0</v>
      </c>
      <c r="BM1561" s="13">
        <v>0</v>
      </c>
      <c r="BN1561" s="7">
        <v>5</v>
      </c>
      <c r="BO1561" s="7">
        <v>1</v>
      </c>
      <c r="BP1561" s="7" t="s">
        <v>9983</v>
      </c>
    </row>
    <row r="1562" spans="1:68" x14ac:dyDescent="0.25">
      <c r="A1562" s="158" t="s">
        <v>95</v>
      </c>
      <c r="B1562" s="158" t="s">
        <v>2105</v>
      </c>
      <c r="C1562" s="112">
        <v>108</v>
      </c>
      <c r="D1562" s="112">
        <v>89</v>
      </c>
      <c r="E1562" s="112">
        <v>5</v>
      </c>
      <c r="F1562" s="112">
        <v>22</v>
      </c>
      <c r="G1562" s="112">
        <v>9</v>
      </c>
      <c r="H1562" s="112">
        <v>53</v>
      </c>
      <c r="I1562" s="112">
        <v>0</v>
      </c>
      <c r="J1562" s="112">
        <v>0</v>
      </c>
      <c r="K1562" s="186">
        <f t="shared" si="242"/>
        <v>89</v>
      </c>
      <c r="S1562" s="88" t="s">
        <v>8761</v>
      </c>
      <c r="T1562" s="89">
        <v>2</v>
      </c>
      <c r="U1562" s="89">
        <v>16</v>
      </c>
      <c r="V1562" s="89">
        <v>2</v>
      </c>
      <c r="W1562" s="89">
        <v>33</v>
      </c>
      <c r="X1562" s="89">
        <v>0</v>
      </c>
      <c r="Y1562" s="11">
        <f t="shared" si="244"/>
        <v>53</v>
      </c>
    </row>
    <row r="1563" spans="1:68" x14ac:dyDescent="0.25">
      <c r="A1563" s="158" t="s">
        <v>95</v>
      </c>
      <c r="B1563" s="158" t="s">
        <v>8472</v>
      </c>
      <c r="C1563" s="112">
        <v>12</v>
      </c>
      <c r="D1563" s="112">
        <v>12</v>
      </c>
      <c r="E1563" s="112">
        <v>0</v>
      </c>
      <c r="F1563" s="112">
        <v>10</v>
      </c>
      <c r="G1563" s="112">
        <v>2</v>
      </c>
      <c r="H1563" s="112">
        <v>0</v>
      </c>
      <c r="I1563" s="112">
        <v>0</v>
      </c>
      <c r="J1563" s="112">
        <v>0</v>
      </c>
      <c r="K1563" s="186">
        <f t="shared" si="242"/>
        <v>12</v>
      </c>
      <c r="T1563" s="7">
        <f>SUM(T1557:T1562)</f>
        <v>3</v>
      </c>
      <c r="U1563" s="7">
        <f>SUM(U1557:U1562)</f>
        <v>18</v>
      </c>
      <c r="V1563" s="7">
        <f>SUM(V1557:V1562)</f>
        <v>2</v>
      </c>
      <c r="W1563" s="7">
        <f>SUM(W1557:W1562)</f>
        <v>48</v>
      </c>
      <c r="X1563" s="7">
        <f>SUM(X1557:X1562)</f>
        <v>0</v>
      </c>
      <c r="Y1563" s="11">
        <f t="shared" si="244"/>
        <v>71</v>
      </c>
    </row>
    <row r="1564" spans="1:68" x14ac:dyDescent="0.25">
      <c r="A1564" s="158" t="s">
        <v>95</v>
      </c>
      <c r="B1564" s="158" t="s">
        <v>7432</v>
      </c>
      <c r="C1564" s="112">
        <v>16</v>
      </c>
      <c r="D1564" s="112">
        <v>16</v>
      </c>
      <c r="E1564" s="112">
        <v>0</v>
      </c>
      <c r="F1564" s="112">
        <v>3</v>
      </c>
      <c r="G1564" s="112">
        <v>12</v>
      </c>
      <c r="H1564" s="112">
        <v>1</v>
      </c>
      <c r="I1564" s="112">
        <v>0</v>
      </c>
      <c r="J1564" s="112">
        <v>0</v>
      </c>
      <c r="K1564" s="186">
        <f t="shared" si="242"/>
        <v>16</v>
      </c>
      <c r="AP1564" s="7" t="s">
        <v>8747</v>
      </c>
      <c r="AU1564" s="7" t="s">
        <v>8750</v>
      </c>
      <c r="BA1564" s="7" t="s">
        <v>8748</v>
      </c>
      <c r="BI1564" s="7" t="s">
        <v>8751</v>
      </c>
      <c r="BN1564" s="7" t="s">
        <v>8752</v>
      </c>
    </row>
    <row r="1565" spans="1:68" ht="22.8" x14ac:dyDescent="0.25">
      <c r="A1565" s="158" t="s">
        <v>95</v>
      </c>
      <c r="B1565" s="158" t="s">
        <v>1728</v>
      </c>
      <c r="C1565" s="112">
        <v>399</v>
      </c>
      <c r="D1565" s="112">
        <v>393</v>
      </c>
      <c r="E1565" s="112">
        <v>62</v>
      </c>
      <c r="F1565" s="112">
        <v>78</v>
      </c>
      <c r="G1565" s="112">
        <v>14</v>
      </c>
      <c r="H1565" s="112">
        <v>48</v>
      </c>
      <c r="I1565" s="112">
        <v>191</v>
      </c>
      <c r="J1565" s="112">
        <v>0</v>
      </c>
      <c r="K1565" s="186">
        <f t="shared" si="242"/>
        <v>393</v>
      </c>
      <c r="M1565" s="7">
        <f>SUM(K1561:K1565)</f>
        <v>563</v>
      </c>
      <c r="AL1565" s="7" t="s">
        <v>5</v>
      </c>
      <c r="AM1565" s="7" t="s">
        <v>9864</v>
      </c>
      <c r="AN1565" s="7" t="s">
        <v>9968</v>
      </c>
      <c r="AO1565" s="7" t="s">
        <v>9969</v>
      </c>
      <c r="AP1565" s="7" t="s">
        <v>9867</v>
      </c>
      <c r="AQ1565" s="7" t="s">
        <v>9862</v>
      </c>
      <c r="AR1565" s="7" t="s">
        <v>9970</v>
      </c>
      <c r="AS1565" s="7" t="s">
        <v>9971</v>
      </c>
      <c r="AT1565" s="117" t="s">
        <v>9972</v>
      </c>
      <c r="AU1565" s="117" t="s">
        <v>9870</v>
      </c>
      <c r="AV1565" s="7" t="s">
        <v>9871</v>
      </c>
      <c r="AW1565" s="7" t="s">
        <v>9866</v>
      </c>
      <c r="AX1565" s="7" t="s">
        <v>9973</v>
      </c>
      <c r="AY1565" s="7" t="s">
        <v>9974</v>
      </c>
      <c r="AZ1565" s="7" t="s">
        <v>9975</v>
      </c>
      <c r="BA1565" s="7" t="s">
        <v>9869</v>
      </c>
      <c r="BB1565" s="7" t="s">
        <v>9911</v>
      </c>
      <c r="BC1565" s="7" t="s">
        <v>9875</v>
      </c>
      <c r="BD1565" s="7" t="s">
        <v>9976</v>
      </c>
      <c r="BE1565" s="7" t="s">
        <v>9977</v>
      </c>
      <c r="BF1565" s="7" t="s">
        <v>9874</v>
      </c>
      <c r="BG1565" s="7" t="s">
        <v>9978</v>
      </c>
      <c r="BH1565" s="7" t="s">
        <v>9979</v>
      </c>
      <c r="BI1565" s="7" t="s">
        <v>9986</v>
      </c>
      <c r="BJ1565" s="7" t="s">
        <v>9913</v>
      </c>
      <c r="BK1565" s="7" t="s">
        <v>9880</v>
      </c>
      <c r="BL1565" s="7" t="s">
        <v>9980</v>
      </c>
      <c r="BM1565" s="7" t="s">
        <v>9878</v>
      </c>
      <c r="BN1565" s="7" t="s">
        <v>9883</v>
      </c>
      <c r="BO1565" s="7" t="s">
        <v>9884</v>
      </c>
    </row>
    <row r="1566" spans="1:68" x14ac:dyDescent="0.25">
      <c r="A1566" s="100" t="s">
        <v>9787</v>
      </c>
      <c r="B1566" s="161"/>
      <c r="C1566" s="161">
        <f t="shared" ref="C1566:J1566" si="245">SUM(C1546:C1565)</f>
        <v>1200</v>
      </c>
      <c r="D1566" s="161">
        <f t="shared" si="245"/>
        <v>1171</v>
      </c>
      <c r="E1566" s="161">
        <f t="shared" si="245"/>
        <v>72</v>
      </c>
      <c r="F1566" s="161">
        <f t="shared" si="245"/>
        <v>150</v>
      </c>
      <c r="G1566" s="161">
        <f t="shared" si="245"/>
        <v>41</v>
      </c>
      <c r="H1566" s="161">
        <f t="shared" si="245"/>
        <v>210</v>
      </c>
      <c r="I1566" s="161">
        <f t="shared" si="245"/>
        <v>698</v>
      </c>
      <c r="J1566" s="161">
        <f t="shared" si="245"/>
        <v>0</v>
      </c>
      <c r="K1566" s="159">
        <f t="shared" si="242"/>
        <v>1171</v>
      </c>
      <c r="M1566" s="7">
        <f>SUM(M1546:M1565)</f>
        <v>1171</v>
      </c>
      <c r="S1566" s="11" t="s">
        <v>9788</v>
      </c>
      <c r="T1566" s="11" t="s">
        <v>195</v>
      </c>
      <c r="U1566" s="11" t="s">
        <v>140</v>
      </c>
      <c r="V1566" s="11" t="s">
        <v>157</v>
      </c>
      <c r="W1566" s="11" t="s">
        <v>89</v>
      </c>
      <c r="X1566" s="11" t="s">
        <v>343</v>
      </c>
      <c r="Y1566" s="11" t="s">
        <v>9789</v>
      </c>
      <c r="AL1566" s="7" t="s">
        <v>9984</v>
      </c>
      <c r="AM1566" s="13">
        <v>0</v>
      </c>
      <c r="AN1566" s="13">
        <v>0</v>
      </c>
      <c r="AO1566" s="13">
        <v>0</v>
      </c>
      <c r="AP1566" s="13">
        <v>0</v>
      </c>
      <c r="AQ1566" s="13">
        <v>2</v>
      </c>
      <c r="AR1566" s="13">
        <v>15</v>
      </c>
      <c r="AS1566" s="13">
        <v>39</v>
      </c>
      <c r="AT1566" s="117">
        <v>174</v>
      </c>
      <c r="AU1566" s="117">
        <v>257</v>
      </c>
      <c r="AV1566" s="13">
        <v>409</v>
      </c>
      <c r="AW1566" s="13">
        <v>233</v>
      </c>
      <c r="AX1566" s="13">
        <v>203</v>
      </c>
      <c r="AY1566" s="13">
        <v>114</v>
      </c>
      <c r="AZ1566" s="13">
        <v>154</v>
      </c>
      <c r="BA1566" s="13">
        <v>112</v>
      </c>
      <c r="BB1566" s="13">
        <v>124</v>
      </c>
      <c r="BC1566" s="13">
        <v>60</v>
      </c>
      <c r="BD1566" s="187">
        <v>87</v>
      </c>
      <c r="BE1566" s="13">
        <v>39</v>
      </c>
      <c r="BF1566" s="13">
        <v>57</v>
      </c>
      <c r="BG1566" s="13">
        <v>29</v>
      </c>
      <c r="BH1566" s="13">
        <v>50</v>
      </c>
      <c r="BI1566" s="13">
        <v>34</v>
      </c>
      <c r="BJ1566" s="13">
        <v>35</v>
      </c>
      <c r="BK1566" s="13">
        <v>18</v>
      </c>
      <c r="BL1566" s="13">
        <v>21</v>
      </c>
      <c r="BM1566" s="13">
        <v>18</v>
      </c>
      <c r="BN1566" s="7">
        <v>25</v>
      </c>
      <c r="BO1566" s="7">
        <v>6</v>
      </c>
      <c r="BP1566" s="7" t="s">
        <v>9984</v>
      </c>
    </row>
    <row r="1567" spans="1:68" x14ac:dyDescent="0.25">
      <c r="S1567" s="11" t="s">
        <v>8756</v>
      </c>
      <c r="T1567" s="97">
        <v>0</v>
      </c>
      <c r="U1567" s="97">
        <v>0</v>
      </c>
      <c r="V1567" s="97">
        <v>0</v>
      </c>
      <c r="W1567" s="97">
        <v>2</v>
      </c>
      <c r="X1567" s="97">
        <v>0</v>
      </c>
      <c r="Y1567" s="11">
        <f t="shared" ref="Y1567:Y1573" si="246">SUM(T1567:W1567)</f>
        <v>2</v>
      </c>
      <c r="Z1567" s="11" t="s">
        <v>8756</v>
      </c>
      <c r="AL1567" s="188" t="s">
        <v>9868</v>
      </c>
      <c r="AM1567" s="189">
        <v>0</v>
      </c>
      <c r="AN1567" s="189">
        <v>0</v>
      </c>
      <c r="AO1567" s="189">
        <v>0</v>
      </c>
      <c r="AP1567" s="189">
        <v>0</v>
      </c>
      <c r="AQ1567" s="189">
        <v>0</v>
      </c>
      <c r="AR1567" s="189">
        <v>0</v>
      </c>
      <c r="AS1567" s="189">
        <v>0</v>
      </c>
      <c r="AT1567" s="189">
        <v>0</v>
      </c>
      <c r="AU1567" s="189">
        <v>0</v>
      </c>
      <c r="AV1567" s="189">
        <v>2</v>
      </c>
      <c r="AW1567" s="189">
        <v>10</v>
      </c>
      <c r="AX1567" s="189">
        <v>51</v>
      </c>
      <c r="AY1567" s="189">
        <v>115</v>
      </c>
      <c r="AZ1567" s="189">
        <v>428</v>
      </c>
      <c r="BA1567" s="189">
        <v>525</v>
      </c>
      <c r="BB1567" s="189">
        <v>467</v>
      </c>
      <c r="BC1567" s="189">
        <v>379</v>
      </c>
      <c r="BD1567" s="190">
        <v>320</v>
      </c>
      <c r="BE1567" s="190">
        <v>115</v>
      </c>
      <c r="BF1567" s="189">
        <v>91</v>
      </c>
      <c r="BG1567" s="189">
        <v>54</v>
      </c>
      <c r="BH1567" s="191">
        <v>62</v>
      </c>
      <c r="BI1567" s="192">
        <v>37</v>
      </c>
      <c r="BJ1567" s="192">
        <v>45</v>
      </c>
      <c r="BK1567" s="192">
        <v>34</v>
      </c>
      <c r="BL1567" s="192">
        <v>33</v>
      </c>
      <c r="BM1567" s="192">
        <v>0</v>
      </c>
      <c r="BN1567" s="188">
        <v>7</v>
      </c>
      <c r="BO1567" s="193">
        <v>0</v>
      </c>
      <c r="BP1567" s="188" t="s">
        <v>9868</v>
      </c>
    </row>
    <row r="1568" spans="1:68" x14ac:dyDescent="0.25">
      <c r="S1568" s="88" t="s">
        <v>8757</v>
      </c>
      <c r="T1568" s="90">
        <v>0</v>
      </c>
      <c r="U1568" s="90">
        <v>0</v>
      </c>
      <c r="V1568" s="90">
        <v>0</v>
      </c>
      <c r="W1568" s="90">
        <v>1</v>
      </c>
      <c r="X1568" s="90">
        <v>0</v>
      </c>
      <c r="Y1568" s="11">
        <f t="shared" si="246"/>
        <v>1</v>
      </c>
      <c r="Z1568" s="88" t="s">
        <v>8757</v>
      </c>
      <c r="AL1568" s="7" t="s">
        <v>9993</v>
      </c>
      <c r="AM1568" s="13">
        <v>0</v>
      </c>
      <c r="AN1568" s="13">
        <v>0</v>
      </c>
      <c r="AO1568" s="13">
        <v>0</v>
      </c>
      <c r="AP1568" s="13">
        <v>0</v>
      </c>
      <c r="AQ1568" s="13">
        <v>0</v>
      </c>
      <c r="AR1568" s="13">
        <v>0</v>
      </c>
      <c r="AS1568" s="13">
        <v>0</v>
      </c>
      <c r="AT1568" s="13">
        <v>0</v>
      </c>
      <c r="AU1568" s="13">
        <v>0</v>
      </c>
      <c r="AV1568" s="13">
        <v>1</v>
      </c>
      <c r="AW1568" s="13">
        <v>7</v>
      </c>
      <c r="AX1568" s="13">
        <v>40</v>
      </c>
      <c r="AY1568" s="13">
        <v>42</v>
      </c>
      <c r="AZ1568" s="13">
        <v>161</v>
      </c>
      <c r="BA1568" s="13">
        <v>182</v>
      </c>
      <c r="BB1568" s="13">
        <v>349</v>
      </c>
      <c r="BC1568" s="13">
        <v>202</v>
      </c>
      <c r="BD1568" s="187">
        <v>211</v>
      </c>
      <c r="BE1568" s="13">
        <v>120</v>
      </c>
      <c r="BF1568" s="13">
        <v>162</v>
      </c>
      <c r="BG1568" s="13">
        <v>71</v>
      </c>
      <c r="BH1568" s="13">
        <v>109</v>
      </c>
      <c r="BI1568" s="13">
        <v>69</v>
      </c>
      <c r="BJ1568" s="13">
        <v>64</v>
      </c>
      <c r="BK1568" s="13">
        <v>30</v>
      </c>
      <c r="BL1568" s="13">
        <v>38</v>
      </c>
      <c r="BM1568" s="13">
        <v>21</v>
      </c>
      <c r="BN1568" s="7">
        <v>59</v>
      </c>
      <c r="BO1568" s="7">
        <v>18</v>
      </c>
      <c r="BP1568" s="7" t="s">
        <v>9993</v>
      </c>
    </row>
    <row r="1569" spans="19:68" x14ac:dyDescent="0.25">
      <c r="S1569" s="11" t="s">
        <v>8758</v>
      </c>
      <c r="T1569" s="16">
        <v>0</v>
      </c>
      <c r="U1569" s="16">
        <v>0</v>
      </c>
      <c r="V1569" s="16">
        <v>0</v>
      </c>
      <c r="W1569" s="16">
        <v>6</v>
      </c>
      <c r="X1569" s="16">
        <v>0</v>
      </c>
      <c r="Y1569" s="11">
        <f t="shared" si="246"/>
        <v>6</v>
      </c>
      <c r="Z1569" s="11" t="s">
        <v>8758</v>
      </c>
      <c r="AL1569" s="188" t="s">
        <v>9873</v>
      </c>
      <c r="AM1569" s="189">
        <v>0</v>
      </c>
      <c r="AN1569" s="189">
        <v>0</v>
      </c>
      <c r="AO1569" s="189">
        <v>0</v>
      </c>
      <c r="AP1569" s="189">
        <v>0</v>
      </c>
      <c r="AQ1569" s="189">
        <v>0</v>
      </c>
      <c r="AR1569" s="189">
        <v>0</v>
      </c>
      <c r="AS1569" s="189">
        <v>0</v>
      </c>
      <c r="AT1569" s="189">
        <v>0</v>
      </c>
      <c r="AU1569" s="189">
        <v>0</v>
      </c>
      <c r="AV1569" s="189">
        <v>0</v>
      </c>
      <c r="AW1569" s="189">
        <v>0</v>
      </c>
      <c r="AX1569" s="189">
        <v>13</v>
      </c>
      <c r="AY1569" s="189">
        <v>33</v>
      </c>
      <c r="AZ1569" s="189">
        <v>51</v>
      </c>
      <c r="BA1569" s="189">
        <v>28</v>
      </c>
      <c r="BB1569" s="189">
        <v>181</v>
      </c>
      <c r="BC1569" s="189">
        <v>177</v>
      </c>
      <c r="BD1569" s="190">
        <v>386</v>
      </c>
      <c r="BE1569" s="190">
        <v>395</v>
      </c>
      <c r="BF1569" s="189">
        <v>522</v>
      </c>
      <c r="BG1569" s="189">
        <v>271</v>
      </c>
      <c r="BH1569" s="191">
        <v>333</v>
      </c>
      <c r="BI1569" s="192">
        <v>316</v>
      </c>
      <c r="BJ1569" s="192">
        <v>325</v>
      </c>
      <c r="BK1569" s="192">
        <v>83</v>
      </c>
      <c r="BL1569" s="192">
        <v>73</v>
      </c>
      <c r="BM1569" s="192">
        <v>14</v>
      </c>
      <c r="BN1569" s="188">
        <v>43</v>
      </c>
      <c r="BO1569" s="193">
        <v>23</v>
      </c>
      <c r="BP1569" s="188" t="s">
        <v>9873</v>
      </c>
    </row>
    <row r="1570" spans="19:68" x14ac:dyDescent="0.25">
      <c r="S1570" s="88" t="s">
        <v>8759</v>
      </c>
      <c r="T1570" s="90">
        <v>1</v>
      </c>
      <c r="U1570" s="90">
        <v>2</v>
      </c>
      <c r="V1570" s="90">
        <v>0</v>
      </c>
      <c r="W1570" s="90">
        <v>15</v>
      </c>
      <c r="X1570" s="90">
        <v>23</v>
      </c>
      <c r="Y1570" s="11">
        <f t="shared" si="246"/>
        <v>18</v>
      </c>
      <c r="Z1570" s="88" t="s">
        <v>8759</v>
      </c>
      <c r="AL1570" s="7" t="s">
        <v>9994</v>
      </c>
      <c r="AM1570" s="13">
        <v>0</v>
      </c>
      <c r="AN1570" s="13">
        <v>0</v>
      </c>
      <c r="AO1570" s="13">
        <v>0</v>
      </c>
      <c r="AP1570" s="13">
        <v>0</v>
      </c>
      <c r="AQ1570" s="13">
        <v>0</v>
      </c>
      <c r="AR1570" s="13">
        <v>0</v>
      </c>
      <c r="AS1570" s="13">
        <v>0</v>
      </c>
      <c r="AT1570" s="13">
        <v>0</v>
      </c>
      <c r="AU1570" s="13">
        <v>0</v>
      </c>
      <c r="AV1570" s="13">
        <v>0</v>
      </c>
      <c r="AW1570" s="13">
        <v>0</v>
      </c>
      <c r="AX1570" s="13">
        <v>0</v>
      </c>
      <c r="AY1570" s="13">
        <v>0</v>
      </c>
      <c r="AZ1570" s="13">
        <v>0</v>
      </c>
      <c r="BA1570" s="13">
        <v>0</v>
      </c>
      <c r="BB1570" s="13">
        <v>0</v>
      </c>
      <c r="BC1570" s="13">
        <v>0</v>
      </c>
      <c r="BD1570" s="187">
        <v>61</v>
      </c>
      <c r="BE1570" s="13">
        <v>57</v>
      </c>
      <c r="BF1570" s="13">
        <v>152</v>
      </c>
      <c r="BG1570" s="13">
        <v>72</v>
      </c>
      <c r="BH1570" s="13">
        <v>204</v>
      </c>
      <c r="BI1570" s="13">
        <v>229</v>
      </c>
      <c r="BJ1570" s="13">
        <v>320</v>
      </c>
      <c r="BK1570" s="13">
        <v>186</v>
      </c>
      <c r="BL1570" s="13">
        <v>291</v>
      </c>
      <c r="BM1570" s="13">
        <v>114</v>
      </c>
      <c r="BN1570" s="7">
        <v>126</v>
      </c>
      <c r="BO1570" s="7">
        <v>56</v>
      </c>
      <c r="BP1570" s="7" t="s">
        <v>9994</v>
      </c>
    </row>
    <row r="1571" spans="19:68" x14ac:dyDescent="0.25">
      <c r="S1571" s="11" t="s">
        <v>8760</v>
      </c>
      <c r="T1571" s="97">
        <v>1</v>
      </c>
      <c r="U1571" s="97">
        <v>17</v>
      </c>
      <c r="V1571" s="97">
        <v>2</v>
      </c>
      <c r="W1571" s="97">
        <v>36</v>
      </c>
      <c r="X1571" s="97">
        <v>484</v>
      </c>
      <c r="Y1571" s="11">
        <f t="shared" si="246"/>
        <v>56</v>
      </c>
      <c r="Z1571" s="11" t="s">
        <v>8760</v>
      </c>
      <c r="AL1571" s="188" t="s">
        <v>9877</v>
      </c>
      <c r="AM1571" s="189">
        <v>0</v>
      </c>
      <c r="AN1571" s="189">
        <v>0</v>
      </c>
      <c r="AO1571" s="189">
        <v>0</v>
      </c>
      <c r="AP1571" s="189">
        <v>0</v>
      </c>
      <c r="AQ1571" s="189">
        <v>0</v>
      </c>
      <c r="AR1571" s="189">
        <v>0</v>
      </c>
      <c r="AS1571" s="189">
        <v>0</v>
      </c>
      <c r="AT1571" s="189">
        <v>0</v>
      </c>
      <c r="AU1571" s="189">
        <v>0</v>
      </c>
      <c r="AV1571" s="189">
        <v>0</v>
      </c>
      <c r="AW1571" s="189">
        <v>0</v>
      </c>
      <c r="AX1571" s="189">
        <v>0</v>
      </c>
      <c r="AY1571" s="189">
        <v>0</v>
      </c>
      <c r="AZ1571" s="189">
        <v>0</v>
      </c>
      <c r="BA1571" s="189">
        <v>0</v>
      </c>
      <c r="BB1571" s="189">
        <v>0</v>
      </c>
      <c r="BC1571" s="189">
        <v>0</v>
      </c>
      <c r="BD1571" s="190">
        <v>0</v>
      </c>
      <c r="BE1571" s="190">
        <v>0</v>
      </c>
      <c r="BF1571" s="189">
        <v>76</v>
      </c>
      <c r="BG1571" s="189">
        <v>315</v>
      </c>
      <c r="BH1571" s="191">
        <v>456</v>
      </c>
      <c r="BI1571" s="192">
        <v>337</v>
      </c>
      <c r="BJ1571" s="192">
        <v>386</v>
      </c>
      <c r="BK1571" s="192">
        <v>515</v>
      </c>
      <c r="BL1571" s="192">
        <v>623</v>
      </c>
      <c r="BM1571" s="192">
        <v>676</v>
      </c>
      <c r="BN1571" s="188">
        <v>642</v>
      </c>
      <c r="BO1571" s="193">
        <v>484</v>
      </c>
      <c r="BP1571" s="188" t="s">
        <v>9877</v>
      </c>
    </row>
    <row r="1572" spans="19:68" x14ac:dyDescent="0.25">
      <c r="S1572" s="88" t="s">
        <v>8761</v>
      </c>
      <c r="T1572" s="96">
        <v>67</v>
      </c>
      <c r="U1572" s="96">
        <v>113</v>
      </c>
      <c r="V1572" s="96">
        <v>37</v>
      </c>
      <c r="W1572" s="96">
        <v>102</v>
      </c>
      <c r="X1572" s="96">
        <v>191</v>
      </c>
      <c r="Y1572" s="11">
        <f t="shared" si="246"/>
        <v>319</v>
      </c>
      <c r="Z1572" s="88" t="s">
        <v>8761</v>
      </c>
      <c r="AL1572" s="7" t="s">
        <v>9995</v>
      </c>
      <c r="AM1572" s="13">
        <v>0</v>
      </c>
      <c r="AN1572" s="13">
        <v>0</v>
      </c>
      <c r="AO1572" s="13">
        <v>0</v>
      </c>
      <c r="AP1572" s="13">
        <v>0</v>
      </c>
      <c r="AQ1572" s="13">
        <v>0</v>
      </c>
      <c r="AR1572" s="13">
        <v>0</v>
      </c>
      <c r="AS1572" s="13">
        <v>0</v>
      </c>
      <c r="AT1572" s="13">
        <v>0</v>
      </c>
      <c r="AU1572" s="13">
        <v>0</v>
      </c>
      <c r="AV1572" s="13">
        <v>0</v>
      </c>
      <c r="AW1572" s="13">
        <v>0</v>
      </c>
      <c r="AX1572" s="13">
        <v>0</v>
      </c>
      <c r="AY1572" s="13">
        <v>0</v>
      </c>
      <c r="AZ1572" s="13">
        <v>0</v>
      </c>
      <c r="BA1572" s="13">
        <v>0</v>
      </c>
      <c r="BB1572" s="13">
        <v>0</v>
      </c>
      <c r="BC1572" s="13">
        <v>0</v>
      </c>
      <c r="BD1572" s="13">
        <v>0</v>
      </c>
      <c r="BE1572" s="13">
        <v>0</v>
      </c>
      <c r="BF1572" s="13">
        <v>0</v>
      </c>
      <c r="BG1572" s="13">
        <v>0</v>
      </c>
      <c r="BH1572" s="13">
        <v>0</v>
      </c>
      <c r="BI1572" s="13">
        <v>0</v>
      </c>
      <c r="BJ1572" s="13">
        <v>4</v>
      </c>
      <c r="BK1572" s="13">
        <v>1</v>
      </c>
      <c r="BL1572" s="13">
        <v>40</v>
      </c>
      <c r="BM1572" s="13">
        <v>50</v>
      </c>
      <c r="BN1572" s="7">
        <v>364</v>
      </c>
      <c r="BO1572" s="7">
        <v>319</v>
      </c>
      <c r="BP1572" s="7" t="s">
        <v>9995</v>
      </c>
    </row>
    <row r="1573" spans="19:68" x14ac:dyDescent="0.25">
      <c r="T1573" s="7">
        <f>SUM(T1567:T1572)</f>
        <v>69</v>
      </c>
      <c r="U1573" s="7">
        <f>SUM(U1567:U1572)</f>
        <v>132</v>
      </c>
      <c r="V1573" s="7">
        <f>SUM(V1567:V1572)</f>
        <v>39</v>
      </c>
      <c r="W1573" s="7">
        <f>SUM(W1567:W1572)</f>
        <v>162</v>
      </c>
      <c r="X1573" s="7">
        <f>SUM(X1567:X1572)</f>
        <v>698</v>
      </c>
      <c r="Y1573" s="11">
        <f t="shared" si="246"/>
        <v>402</v>
      </c>
      <c r="AL1573" s="188" t="s">
        <v>9881</v>
      </c>
      <c r="AM1573" s="189">
        <v>0</v>
      </c>
      <c r="AN1573" s="189">
        <v>0</v>
      </c>
      <c r="AO1573" s="189">
        <v>0</v>
      </c>
      <c r="AP1573" s="189">
        <v>0</v>
      </c>
      <c r="AQ1573" s="189">
        <v>0</v>
      </c>
      <c r="AR1573" s="189">
        <v>0</v>
      </c>
      <c r="AS1573" s="189">
        <v>0</v>
      </c>
      <c r="AT1573" s="189">
        <v>0</v>
      </c>
      <c r="AU1573" s="189">
        <v>0</v>
      </c>
      <c r="AV1573" s="189">
        <v>0</v>
      </c>
      <c r="AW1573" s="189">
        <v>0</v>
      </c>
      <c r="AX1573" s="189">
        <v>0</v>
      </c>
      <c r="AY1573" s="189">
        <v>0</v>
      </c>
      <c r="AZ1573" s="189">
        <v>0</v>
      </c>
      <c r="BA1573" s="189">
        <v>0</v>
      </c>
      <c r="BB1573" s="189">
        <v>0</v>
      </c>
      <c r="BC1573" s="189">
        <v>0</v>
      </c>
      <c r="BD1573" s="190">
        <v>0</v>
      </c>
      <c r="BE1573" s="190">
        <v>0</v>
      </c>
      <c r="BF1573" s="190">
        <v>0</v>
      </c>
      <c r="BG1573" s="190">
        <v>0</v>
      </c>
      <c r="BH1573" s="190">
        <v>0</v>
      </c>
      <c r="BI1573" s="190">
        <v>0</v>
      </c>
      <c r="BJ1573" s="190">
        <v>0</v>
      </c>
      <c r="BK1573" s="190">
        <v>0</v>
      </c>
      <c r="BL1573" s="190">
        <v>0</v>
      </c>
      <c r="BM1573" s="190">
        <v>1</v>
      </c>
      <c r="BN1573" s="188">
        <v>17</v>
      </c>
      <c r="BO1573" s="193">
        <v>191</v>
      </c>
      <c r="BP1573" s="188" t="s">
        <v>9881</v>
      </c>
    </row>
    <row r="1577" spans="19:68" x14ac:dyDescent="0.25">
      <c r="T1577" s="184"/>
      <c r="U1577" s="184"/>
      <c r="V1577" s="184"/>
      <c r="W1577" s="184"/>
      <c r="X1577" s="184"/>
    </row>
    <row r="1578" spans="19:68" x14ac:dyDescent="0.25">
      <c r="T1578" s="9"/>
      <c r="U1578" s="9"/>
      <c r="V1578" s="9"/>
      <c r="W1578" s="9"/>
      <c r="X1578" s="9"/>
    </row>
    <row r="1579" spans="19:68" x14ac:dyDescent="0.25">
      <c r="T1579" s="9"/>
      <c r="U1579" s="9"/>
      <c r="V1579" s="9"/>
      <c r="W1579" s="9"/>
      <c r="X1579" s="9"/>
    </row>
    <row r="1580" spans="19:68" x14ac:dyDescent="0.25">
      <c r="T1580" s="9"/>
      <c r="U1580" s="9"/>
      <c r="V1580" s="9"/>
      <c r="W1580" s="9"/>
      <c r="X1580" s="9"/>
    </row>
    <row r="1581" spans="19:68" x14ac:dyDescent="0.25">
      <c r="T1581" s="9"/>
      <c r="U1581" s="9"/>
      <c r="V1581" s="9"/>
      <c r="W1581" s="9"/>
      <c r="X1581" s="9"/>
    </row>
    <row r="1582" spans="19:68" x14ac:dyDescent="0.25">
      <c r="T1582" s="9"/>
      <c r="U1582" s="9"/>
      <c r="V1582" s="9"/>
      <c r="W1582" s="9"/>
      <c r="X1582" s="9"/>
    </row>
    <row r="1583" spans="19:68" x14ac:dyDescent="0.25">
      <c r="T1583" s="9"/>
      <c r="U1583" s="9"/>
      <c r="V1583" s="9"/>
      <c r="W1583" s="9"/>
      <c r="X1583" s="9"/>
    </row>
    <row r="1584" spans="19:68" x14ac:dyDescent="0.25">
      <c r="T1584" s="9"/>
      <c r="U1584" s="9"/>
      <c r="V1584" s="9"/>
      <c r="W1584" s="9"/>
      <c r="X1584" s="9"/>
    </row>
    <row r="1585" spans="1:67" x14ac:dyDescent="0.25">
      <c r="T1585" s="184"/>
      <c r="U1585" s="184"/>
      <c r="V1585" s="184"/>
      <c r="W1585" s="184"/>
      <c r="X1585" s="184"/>
    </row>
    <row r="1586" spans="1:67" x14ac:dyDescent="0.25">
      <c r="T1586" s="184"/>
      <c r="U1586" s="184"/>
      <c r="V1586" s="184"/>
      <c r="W1586" s="184"/>
      <c r="X1586" s="184"/>
    </row>
    <row r="1590" spans="1:67" ht="39.6" x14ac:dyDescent="0.3">
      <c r="A1590" s="75" t="s">
        <v>9883</v>
      </c>
      <c r="B1590" s="75" t="s">
        <v>8893</v>
      </c>
      <c r="C1590" s="75" t="s">
        <v>8743</v>
      </c>
      <c r="D1590" s="75" t="s">
        <v>9775</v>
      </c>
      <c r="E1590" s="75" t="s">
        <v>9776</v>
      </c>
      <c r="F1590" s="75" t="s">
        <v>9777</v>
      </c>
      <c r="G1590" s="75" t="s">
        <v>9778</v>
      </c>
      <c r="H1590" s="75" t="s">
        <v>9779</v>
      </c>
      <c r="I1590" s="75" t="s">
        <v>9780</v>
      </c>
      <c r="J1590" s="77" t="s">
        <v>9781</v>
      </c>
      <c r="K1590" s="14" t="s">
        <v>9782</v>
      </c>
      <c r="M1590" s="13" t="s">
        <v>9996</v>
      </c>
      <c r="N1590" s="194"/>
      <c r="O1590" s="194"/>
      <c r="P1590" s="195"/>
      <c r="Q1590" s="196"/>
      <c r="S1590" s="7" t="s">
        <v>9883</v>
      </c>
      <c r="AL1590" s="13" t="s">
        <v>9838</v>
      </c>
      <c r="AM1590" s="117" t="s">
        <v>9883</v>
      </c>
      <c r="AN1590" s="13"/>
      <c r="AO1590" s="13"/>
      <c r="AP1590" s="13"/>
    </row>
    <row r="1591" spans="1:67" ht="14.4" x14ac:dyDescent="0.3">
      <c r="A1591" s="85" t="s">
        <v>9819</v>
      </c>
      <c r="B1591" s="85" t="s">
        <v>2105</v>
      </c>
      <c r="C1591" s="113">
        <v>1</v>
      </c>
      <c r="D1591" s="113">
        <v>1</v>
      </c>
      <c r="E1591" s="161">
        <v>0</v>
      </c>
      <c r="F1591" s="161">
        <v>0</v>
      </c>
      <c r="G1591" s="161">
        <v>0</v>
      </c>
      <c r="H1591" s="161">
        <v>1</v>
      </c>
      <c r="I1591" s="161">
        <v>0</v>
      </c>
      <c r="J1591" s="161">
        <v>0</v>
      </c>
      <c r="K1591" s="197">
        <f t="shared" ref="K1591:K1612" si="247">SUM(E1591:J1591)</f>
        <v>1</v>
      </c>
      <c r="M1591" s="9">
        <v>1</v>
      </c>
      <c r="N1591" s="194"/>
      <c r="O1591" s="194"/>
      <c r="P1591" s="195"/>
      <c r="Q1591" s="196"/>
      <c r="S1591" s="11" t="s">
        <v>9784</v>
      </c>
      <c r="T1591" s="11" t="s">
        <v>195</v>
      </c>
      <c r="U1591" s="11" t="s">
        <v>140</v>
      </c>
      <c r="V1591" s="11" t="s">
        <v>157</v>
      </c>
      <c r="W1591" s="11" t="s">
        <v>89</v>
      </c>
      <c r="X1591" s="11" t="s">
        <v>343</v>
      </c>
      <c r="Y1591" s="11" t="s">
        <v>8</v>
      </c>
      <c r="AL1591" s="7" t="s">
        <v>9961</v>
      </c>
      <c r="AM1591" s="13"/>
      <c r="AN1591" s="13"/>
      <c r="AO1591" s="13"/>
      <c r="AP1591" s="13"/>
    </row>
    <row r="1592" spans="1:67" ht="14.4" x14ac:dyDescent="0.3">
      <c r="A1592" s="198" t="s">
        <v>9820</v>
      </c>
      <c r="B1592" s="198" t="s">
        <v>2105</v>
      </c>
      <c r="C1592" s="185">
        <v>3</v>
      </c>
      <c r="D1592" s="112">
        <v>3</v>
      </c>
      <c r="E1592" s="199">
        <v>0</v>
      </c>
      <c r="F1592" s="170">
        <v>0</v>
      </c>
      <c r="G1592" s="170">
        <v>0</v>
      </c>
      <c r="H1592" s="170">
        <v>3</v>
      </c>
      <c r="I1592" s="170">
        <v>0</v>
      </c>
      <c r="J1592" s="170">
        <v>0</v>
      </c>
      <c r="K1592" s="200">
        <f t="shared" si="247"/>
        <v>3</v>
      </c>
      <c r="M1592" s="182"/>
      <c r="N1592" s="194"/>
      <c r="O1592" s="194"/>
      <c r="P1592" s="195"/>
      <c r="Q1592" s="196"/>
      <c r="S1592" s="11" t="s">
        <v>8756</v>
      </c>
      <c r="T1592" s="16">
        <v>0</v>
      </c>
      <c r="U1592" s="16">
        <v>0</v>
      </c>
      <c r="V1592" s="16">
        <v>0</v>
      </c>
      <c r="W1592" s="16">
        <v>1</v>
      </c>
      <c r="X1592" s="16">
        <v>0</v>
      </c>
      <c r="Y1592" s="11">
        <f t="shared" ref="Y1592:Y1598" si="248">SUM(T1592:X1592)</f>
        <v>1</v>
      </c>
      <c r="AL1592" s="7" t="s">
        <v>9963</v>
      </c>
      <c r="AM1592" s="13"/>
      <c r="AN1592" s="13"/>
      <c r="AO1592" s="13"/>
      <c r="AP1592" s="13"/>
      <c r="BI1592" s="7" t="s">
        <v>9964</v>
      </c>
    </row>
    <row r="1593" spans="1:67" ht="14.4" x14ac:dyDescent="0.3">
      <c r="A1593" s="198" t="s">
        <v>9820</v>
      </c>
      <c r="B1593" s="80" t="s">
        <v>1728</v>
      </c>
      <c r="C1593" s="112">
        <v>2</v>
      </c>
      <c r="D1593" s="112">
        <v>2</v>
      </c>
      <c r="E1593" s="199">
        <v>0</v>
      </c>
      <c r="F1593" s="199">
        <v>0</v>
      </c>
      <c r="G1593" s="199">
        <v>0</v>
      </c>
      <c r="H1593" s="199">
        <v>2</v>
      </c>
      <c r="I1593" s="199">
        <v>0</v>
      </c>
      <c r="J1593" s="199">
        <v>0</v>
      </c>
      <c r="K1593" s="201">
        <f t="shared" si="247"/>
        <v>2</v>
      </c>
      <c r="M1593" s="9">
        <v>5</v>
      </c>
      <c r="N1593" s="194"/>
      <c r="O1593" s="194"/>
      <c r="P1593" s="195"/>
      <c r="Q1593" s="196"/>
      <c r="S1593" s="88" t="s">
        <v>8757</v>
      </c>
      <c r="T1593" s="89">
        <v>0</v>
      </c>
      <c r="U1593" s="89">
        <v>0</v>
      </c>
      <c r="V1593" s="89">
        <v>0</v>
      </c>
      <c r="W1593" s="89">
        <v>5</v>
      </c>
      <c r="X1593" s="89">
        <v>0</v>
      </c>
      <c r="Y1593" s="11">
        <f t="shared" si="248"/>
        <v>5</v>
      </c>
      <c r="AM1593" s="13"/>
      <c r="AN1593" s="13"/>
      <c r="AO1593" s="13"/>
      <c r="AP1593" s="13"/>
    </row>
    <row r="1594" spans="1:67" ht="22.8" x14ac:dyDescent="0.3">
      <c r="A1594" s="85" t="s">
        <v>9795</v>
      </c>
      <c r="B1594" s="85" t="s">
        <v>6281</v>
      </c>
      <c r="C1594" s="113">
        <v>2</v>
      </c>
      <c r="D1594" s="113">
        <v>2</v>
      </c>
      <c r="E1594" s="161">
        <v>0</v>
      </c>
      <c r="F1594" s="161">
        <v>0</v>
      </c>
      <c r="G1594" s="161">
        <v>0</v>
      </c>
      <c r="H1594" s="161">
        <v>2</v>
      </c>
      <c r="I1594" s="161">
        <v>0</v>
      </c>
      <c r="J1594" s="161">
        <v>0</v>
      </c>
      <c r="K1594" s="197">
        <f t="shared" si="247"/>
        <v>2</v>
      </c>
      <c r="M1594" s="9"/>
      <c r="N1594" s="194"/>
      <c r="O1594" s="194"/>
      <c r="P1594" s="195"/>
      <c r="Q1594" s="196"/>
      <c r="S1594" s="11" t="s">
        <v>8758</v>
      </c>
      <c r="T1594" s="16">
        <v>0</v>
      </c>
      <c r="U1594" s="16">
        <v>6</v>
      </c>
      <c r="V1594" s="16">
        <v>0</v>
      </c>
      <c r="W1594" s="16">
        <v>21</v>
      </c>
      <c r="X1594" s="16">
        <v>7</v>
      </c>
      <c r="Y1594" s="11">
        <f t="shared" si="248"/>
        <v>34</v>
      </c>
      <c r="AL1594" s="7" t="s">
        <v>5</v>
      </c>
      <c r="AM1594" s="7" t="s">
        <v>9967</v>
      </c>
      <c r="AN1594" s="7" t="s">
        <v>9968</v>
      </c>
      <c r="AO1594" s="7" t="s">
        <v>9969</v>
      </c>
      <c r="AP1594" s="7" t="s">
        <v>9867</v>
      </c>
      <c r="AQ1594" s="7" t="s">
        <v>9862</v>
      </c>
      <c r="AR1594" s="7" t="s">
        <v>9970</v>
      </c>
      <c r="AS1594" s="7" t="s">
        <v>9971</v>
      </c>
      <c r="AT1594" s="117" t="s">
        <v>9972</v>
      </c>
      <c r="AU1594" s="117" t="s">
        <v>9870</v>
      </c>
      <c r="AV1594" s="7" t="s">
        <v>9871</v>
      </c>
      <c r="AW1594" s="7" t="s">
        <v>9866</v>
      </c>
      <c r="AX1594" s="7" t="s">
        <v>9973</v>
      </c>
      <c r="AY1594" s="7" t="s">
        <v>9974</v>
      </c>
      <c r="AZ1594" s="7" t="s">
        <v>9975</v>
      </c>
      <c r="BA1594" s="7" t="s">
        <v>9869</v>
      </c>
      <c r="BB1594" s="7" t="s">
        <v>9911</v>
      </c>
      <c r="BC1594" s="7" t="s">
        <v>9875</v>
      </c>
      <c r="BD1594" s="7" t="s">
        <v>9976</v>
      </c>
      <c r="BE1594" s="7" t="s">
        <v>9977</v>
      </c>
      <c r="BF1594" s="7" t="s">
        <v>9874</v>
      </c>
      <c r="BG1594" s="7" t="s">
        <v>9978</v>
      </c>
      <c r="BH1594" s="7" t="s">
        <v>9979</v>
      </c>
      <c r="BI1594" s="7" t="s">
        <v>9879</v>
      </c>
      <c r="BJ1594" s="7" t="s">
        <v>9913</v>
      </c>
      <c r="BK1594" s="7" t="s">
        <v>9880</v>
      </c>
      <c r="BL1594" s="7" t="s">
        <v>9980</v>
      </c>
      <c r="BM1594" s="7" t="s">
        <v>9878</v>
      </c>
      <c r="BN1594" s="7" t="s">
        <v>9883</v>
      </c>
    </row>
    <row r="1595" spans="1:67" ht="14.4" x14ac:dyDescent="0.3">
      <c r="A1595" s="85" t="s">
        <v>9795</v>
      </c>
      <c r="B1595" s="85" t="s">
        <v>2105</v>
      </c>
      <c r="C1595" s="113">
        <v>8</v>
      </c>
      <c r="D1595" s="113">
        <v>8</v>
      </c>
      <c r="E1595" s="161">
        <v>0</v>
      </c>
      <c r="F1595" s="161">
        <v>0</v>
      </c>
      <c r="G1595" s="161">
        <v>0</v>
      </c>
      <c r="H1595" s="161">
        <v>8</v>
      </c>
      <c r="I1595" s="161">
        <v>0</v>
      </c>
      <c r="J1595" s="161">
        <v>0</v>
      </c>
      <c r="K1595" s="197">
        <f t="shared" si="247"/>
        <v>8</v>
      </c>
      <c r="M1595" s="9"/>
      <c r="N1595" s="194"/>
      <c r="O1595" s="194"/>
      <c r="P1595" s="195"/>
      <c r="Q1595" s="196"/>
      <c r="S1595" s="88" t="s">
        <v>8759</v>
      </c>
      <c r="T1595" s="89">
        <v>0</v>
      </c>
      <c r="U1595" s="89">
        <v>10</v>
      </c>
      <c r="V1595" s="89">
        <v>0</v>
      </c>
      <c r="W1595" s="89">
        <v>65</v>
      </c>
      <c r="X1595" s="89">
        <v>43</v>
      </c>
      <c r="Y1595" s="11">
        <f t="shared" si="248"/>
        <v>118</v>
      </c>
      <c r="AL1595" s="7" t="s">
        <v>9852</v>
      </c>
      <c r="AM1595" s="13">
        <v>0</v>
      </c>
      <c r="AN1595" s="13">
        <v>0</v>
      </c>
      <c r="AO1595" s="13">
        <v>0</v>
      </c>
      <c r="AP1595" s="13">
        <v>0</v>
      </c>
      <c r="AQ1595" s="13">
        <v>0</v>
      </c>
      <c r="AR1595" s="13">
        <v>0</v>
      </c>
      <c r="AS1595" s="13">
        <v>0</v>
      </c>
      <c r="AT1595" s="117">
        <v>0</v>
      </c>
      <c r="AU1595" s="117">
        <v>0</v>
      </c>
      <c r="AV1595" s="13">
        <v>0</v>
      </c>
      <c r="AW1595" s="13">
        <v>0</v>
      </c>
      <c r="AX1595" s="13">
        <v>0</v>
      </c>
      <c r="AY1595" s="13">
        <v>0</v>
      </c>
      <c r="AZ1595" s="13">
        <v>0</v>
      </c>
      <c r="BA1595" s="13">
        <v>0</v>
      </c>
      <c r="BB1595" s="13">
        <v>0</v>
      </c>
      <c r="BC1595" s="13">
        <v>0</v>
      </c>
      <c r="BD1595" s="13">
        <v>0</v>
      </c>
      <c r="BE1595" s="13">
        <v>0</v>
      </c>
      <c r="BF1595" s="13">
        <v>0</v>
      </c>
      <c r="BG1595" s="13">
        <v>0</v>
      </c>
      <c r="BH1595" s="13">
        <v>0</v>
      </c>
      <c r="BI1595" s="13">
        <v>0</v>
      </c>
      <c r="BJ1595" s="13">
        <v>0</v>
      </c>
      <c r="BK1595" s="13">
        <v>0</v>
      </c>
      <c r="BL1595" s="13">
        <v>0</v>
      </c>
      <c r="BM1595" s="13">
        <v>0</v>
      </c>
      <c r="BN1595" s="7">
        <v>0</v>
      </c>
      <c r="BO1595" s="7" t="s">
        <v>9852</v>
      </c>
    </row>
    <row r="1596" spans="1:67" ht="14.4" x14ac:dyDescent="0.3">
      <c r="A1596" s="85" t="s">
        <v>9795</v>
      </c>
      <c r="B1596" s="85" t="s">
        <v>8472</v>
      </c>
      <c r="C1596" s="113">
        <v>3</v>
      </c>
      <c r="D1596" s="113">
        <v>3</v>
      </c>
      <c r="E1596" s="161">
        <v>0</v>
      </c>
      <c r="F1596" s="161">
        <v>3</v>
      </c>
      <c r="G1596" s="161">
        <v>0</v>
      </c>
      <c r="H1596" s="161">
        <v>0</v>
      </c>
      <c r="I1596" s="161">
        <v>0</v>
      </c>
      <c r="J1596" s="161">
        <v>0</v>
      </c>
      <c r="K1596" s="197">
        <f t="shared" si="247"/>
        <v>3</v>
      </c>
      <c r="M1596" s="9"/>
      <c r="N1596" s="194"/>
      <c r="O1596" s="194"/>
      <c r="P1596" s="195"/>
      <c r="Q1596" s="196"/>
      <c r="S1596" s="11" t="s">
        <v>8760</v>
      </c>
      <c r="T1596" s="16">
        <v>8</v>
      </c>
      <c r="U1596" s="16">
        <v>44</v>
      </c>
      <c r="V1596" s="16">
        <v>2</v>
      </c>
      <c r="W1596" s="16">
        <v>127</v>
      </c>
      <c r="X1596" s="16">
        <v>642</v>
      </c>
      <c r="Y1596" s="11">
        <f t="shared" si="248"/>
        <v>823</v>
      </c>
      <c r="AL1596" s="7" t="s">
        <v>9853</v>
      </c>
      <c r="AM1596" s="13">
        <v>0</v>
      </c>
      <c r="AN1596" s="13">
        <v>0</v>
      </c>
      <c r="AO1596" s="13">
        <v>0</v>
      </c>
      <c r="AP1596" s="13">
        <v>0</v>
      </c>
      <c r="AQ1596" s="13">
        <v>0</v>
      </c>
      <c r="AR1596" s="13">
        <v>0</v>
      </c>
      <c r="AS1596" s="13">
        <v>0</v>
      </c>
      <c r="AT1596" s="117">
        <v>0</v>
      </c>
      <c r="AU1596" s="117">
        <v>0</v>
      </c>
      <c r="AV1596" s="13">
        <v>0</v>
      </c>
      <c r="AW1596" s="13">
        <v>0</v>
      </c>
      <c r="AX1596" s="13">
        <v>0</v>
      </c>
      <c r="AY1596" s="13">
        <v>0</v>
      </c>
      <c r="AZ1596" s="13">
        <v>0</v>
      </c>
      <c r="BA1596" s="13">
        <v>0</v>
      </c>
      <c r="BB1596" s="13">
        <v>0</v>
      </c>
      <c r="BC1596" s="13">
        <v>0</v>
      </c>
      <c r="BD1596" s="13">
        <v>0</v>
      </c>
      <c r="BE1596" s="13">
        <v>0</v>
      </c>
      <c r="BF1596" s="13">
        <v>0</v>
      </c>
      <c r="BG1596" s="13">
        <v>0</v>
      </c>
      <c r="BH1596" s="13">
        <v>0</v>
      </c>
      <c r="BI1596" s="13">
        <v>0</v>
      </c>
      <c r="BJ1596" s="13">
        <v>0</v>
      </c>
      <c r="BK1596" s="13">
        <v>0</v>
      </c>
      <c r="BL1596" s="13">
        <v>0</v>
      </c>
      <c r="BM1596" s="13">
        <v>0</v>
      </c>
      <c r="BN1596" s="7">
        <v>0</v>
      </c>
      <c r="BO1596" s="7" t="s">
        <v>9853</v>
      </c>
    </row>
    <row r="1597" spans="1:67" ht="14.4" x14ac:dyDescent="0.3">
      <c r="A1597" s="85" t="s">
        <v>9795</v>
      </c>
      <c r="B1597" s="85" t="s">
        <v>7432</v>
      </c>
      <c r="C1597" s="113">
        <v>1</v>
      </c>
      <c r="D1597" s="113">
        <v>1</v>
      </c>
      <c r="E1597" s="161">
        <v>0</v>
      </c>
      <c r="F1597" s="161">
        <v>0</v>
      </c>
      <c r="G1597" s="161">
        <v>0</v>
      </c>
      <c r="H1597" s="161">
        <v>1</v>
      </c>
      <c r="I1597" s="161">
        <v>0</v>
      </c>
      <c r="J1597" s="161">
        <v>0</v>
      </c>
      <c r="K1597" s="197">
        <f t="shared" si="247"/>
        <v>1</v>
      </c>
      <c r="M1597" s="9"/>
      <c r="N1597" s="194"/>
      <c r="O1597" s="194"/>
      <c r="P1597" s="195"/>
      <c r="Q1597" s="196"/>
      <c r="S1597" s="88" t="s">
        <v>8761</v>
      </c>
      <c r="T1597" s="89">
        <v>27</v>
      </c>
      <c r="U1597" s="89">
        <v>118</v>
      </c>
      <c r="V1597" s="89">
        <v>65</v>
      </c>
      <c r="W1597" s="89">
        <v>249</v>
      </c>
      <c r="X1597" s="89">
        <v>17</v>
      </c>
      <c r="Y1597" s="11">
        <f t="shared" si="248"/>
        <v>476</v>
      </c>
      <c r="AL1597" s="7" t="s">
        <v>9854</v>
      </c>
      <c r="AM1597" s="13">
        <v>0</v>
      </c>
      <c r="AN1597" s="13">
        <v>0</v>
      </c>
      <c r="AO1597" s="13">
        <v>0</v>
      </c>
      <c r="AP1597" s="13">
        <v>0</v>
      </c>
      <c r="AQ1597" s="13">
        <v>0</v>
      </c>
      <c r="AR1597" s="13">
        <v>0</v>
      </c>
      <c r="AS1597" s="13">
        <v>0</v>
      </c>
      <c r="AT1597" s="117">
        <v>0</v>
      </c>
      <c r="AU1597" s="117">
        <v>0</v>
      </c>
      <c r="AV1597" s="13">
        <v>0</v>
      </c>
      <c r="AW1597" s="13">
        <v>0</v>
      </c>
      <c r="AX1597" s="13">
        <v>1</v>
      </c>
      <c r="AY1597" s="13">
        <v>0</v>
      </c>
      <c r="AZ1597" s="13">
        <v>0</v>
      </c>
      <c r="BA1597" s="13">
        <v>0</v>
      </c>
      <c r="BB1597" s="13">
        <v>0</v>
      </c>
      <c r="BC1597" s="13">
        <v>0</v>
      </c>
      <c r="BD1597" s="13">
        <v>0</v>
      </c>
      <c r="BE1597" s="13">
        <v>0</v>
      </c>
      <c r="BF1597" s="13">
        <v>0</v>
      </c>
      <c r="BG1597" s="13">
        <v>0</v>
      </c>
      <c r="BH1597" s="13">
        <v>0</v>
      </c>
      <c r="BI1597" s="13">
        <v>0</v>
      </c>
      <c r="BJ1597" s="13">
        <v>0</v>
      </c>
      <c r="BK1597" s="13">
        <v>0</v>
      </c>
      <c r="BL1597" s="13">
        <v>0</v>
      </c>
      <c r="BM1597" s="13">
        <v>0</v>
      </c>
      <c r="BN1597" s="7">
        <v>0</v>
      </c>
      <c r="BO1597" s="7" t="s">
        <v>9854</v>
      </c>
    </row>
    <row r="1598" spans="1:67" ht="14.4" x14ac:dyDescent="0.3">
      <c r="A1598" s="85" t="s">
        <v>9795</v>
      </c>
      <c r="B1598" s="85" t="s">
        <v>1728</v>
      </c>
      <c r="C1598" s="113">
        <v>20</v>
      </c>
      <c r="D1598" s="113">
        <v>20</v>
      </c>
      <c r="E1598" s="161">
        <v>0</v>
      </c>
      <c r="F1598" s="161">
        <v>3</v>
      </c>
      <c r="G1598" s="161">
        <v>0</v>
      </c>
      <c r="H1598" s="161">
        <v>10</v>
      </c>
      <c r="I1598" s="161">
        <v>7</v>
      </c>
      <c r="J1598" s="161">
        <v>0</v>
      </c>
      <c r="K1598" s="197">
        <f t="shared" si="247"/>
        <v>20</v>
      </c>
      <c r="M1598" s="182">
        <v>34</v>
      </c>
      <c r="N1598" s="194"/>
      <c r="O1598" s="194"/>
      <c r="P1598" s="195"/>
      <c r="Q1598" s="196"/>
      <c r="T1598" s="7">
        <f>SUM(T1592:T1597)</f>
        <v>35</v>
      </c>
      <c r="U1598" s="7">
        <f>SUM(U1592:U1597)</f>
        <v>178</v>
      </c>
      <c r="V1598" s="7">
        <f>SUM(V1592:V1597)</f>
        <v>67</v>
      </c>
      <c r="W1598" s="7">
        <f>SUM(W1592:W1597)</f>
        <v>468</v>
      </c>
      <c r="X1598" s="7">
        <f>SUM(X1592:X1597)</f>
        <v>709</v>
      </c>
      <c r="Y1598" s="11">
        <f t="shared" si="248"/>
        <v>1457</v>
      </c>
      <c r="AL1598" s="7" t="s">
        <v>9855</v>
      </c>
      <c r="AM1598" s="13">
        <v>0</v>
      </c>
      <c r="AN1598" s="13">
        <v>0</v>
      </c>
      <c r="AO1598" s="13">
        <v>0</v>
      </c>
      <c r="AP1598" s="13">
        <v>0</v>
      </c>
      <c r="AQ1598" s="13">
        <v>0</v>
      </c>
      <c r="AR1598" s="13">
        <v>0</v>
      </c>
      <c r="AS1598" s="13">
        <v>0</v>
      </c>
      <c r="AT1598" s="117">
        <v>0</v>
      </c>
      <c r="AU1598" s="117">
        <v>0</v>
      </c>
      <c r="AV1598" s="13">
        <v>0</v>
      </c>
      <c r="AW1598" s="13">
        <v>0</v>
      </c>
      <c r="AX1598" s="13">
        <v>1</v>
      </c>
      <c r="AY1598" s="13">
        <v>0</v>
      </c>
      <c r="AZ1598" s="13">
        <v>0</v>
      </c>
      <c r="BA1598" s="13">
        <v>0</v>
      </c>
      <c r="BB1598" s="13">
        <v>0</v>
      </c>
      <c r="BC1598" s="13">
        <v>0</v>
      </c>
      <c r="BD1598" s="13">
        <v>0</v>
      </c>
      <c r="BE1598" s="13">
        <v>0</v>
      </c>
      <c r="BF1598" s="13">
        <v>0</v>
      </c>
      <c r="BG1598" s="13">
        <v>0</v>
      </c>
      <c r="BH1598" s="13">
        <v>0</v>
      </c>
      <c r="BI1598" s="13">
        <v>0</v>
      </c>
      <c r="BJ1598" s="13">
        <v>0</v>
      </c>
      <c r="BK1598" s="13">
        <v>0</v>
      </c>
      <c r="BL1598" s="13">
        <v>0</v>
      </c>
      <c r="BM1598" s="13">
        <v>0</v>
      </c>
      <c r="BN1598" s="7">
        <v>0</v>
      </c>
      <c r="BO1598" s="7" t="s">
        <v>9855</v>
      </c>
    </row>
    <row r="1599" spans="1:67" ht="14.4" x14ac:dyDescent="0.3">
      <c r="A1599" s="198" t="s">
        <v>9815</v>
      </c>
      <c r="B1599" s="198" t="s">
        <v>6281</v>
      </c>
      <c r="C1599" s="170">
        <v>17</v>
      </c>
      <c r="D1599" s="112">
        <v>16</v>
      </c>
      <c r="E1599" s="199">
        <v>0</v>
      </c>
      <c r="F1599" s="170">
        <v>6</v>
      </c>
      <c r="G1599" s="170">
        <v>0</v>
      </c>
      <c r="H1599" s="170">
        <v>10</v>
      </c>
      <c r="I1599" s="170">
        <v>0</v>
      </c>
      <c r="J1599" s="170">
        <v>0</v>
      </c>
      <c r="K1599" s="200">
        <f t="shared" si="247"/>
        <v>16</v>
      </c>
      <c r="M1599" s="9"/>
      <c r="N1599" s="194"/>
      <c r="O1599" s="194"/>
      <c r="P1599" s="195"/>
      <c r="Q1599" s="196"/>
      <c r="AL1599" s="7" t="s">
        <v>9861</v>
      </c>
      <c r="AM1599" s="13">
        <v>364</v>
      </c>
      <c r="AN1599" s="13">
        <v>349</v>
      </c>
      <c r="AO1599" s="13">
        <v>510</v>
      </c>
      <c r="AP1599" s="13">
        <v>535</v>
      </c>
      <c r="AQ1599" s="13">
        <v>579</v>
      </c>
      <c r="AR1599" s="13">
        <v>91</v>
      </c>
      <c r="AS1599" s="13">
        <v>181</v>
      </c>
      <c r="AT1599" s="117">
        <v>166</v>
      </c>
      <c r="AU1599" s="117">
        <v>123</v>
      </c>
      <c r="AV1599" s="13">
        <v>6</v>
      </c>
      <c r="AW1599" s="13">
        <v>0</v>
      </c>
      <c r="AX1599" s="13">
        <v>1</v>
      </c>
      <c r="AY1599" s="13">
        <v>0</v>
      </c>
      <c r="AZ1599" s="13">
        <v>0</v>
      </c>
      <c r="BA1599" s="13">
        <v>0</v>
      </c>
      <c r="BB1599" s="13">
        <v>0</v>
      </c>
      <c r="BC1599" s="13">
        <v>0</v>
      </c>
      <c r="BD1599" s="13">
        <v>0</v>
      </c>
      <c r="BE1599" s="13">
        <v>0</v>
      </c>
      <c r="BF1599" s="13">
        <v>0</v>
      </c>
      <c r="BG1599" s="13">
        <v>0</v>
      </c>
      <c r="BH1599" s="13">
        <v>0</v>
      </c>
      <c r="BI1599" s="13">
        <v>0</v>
      </c>
      <c r="BJ1599" s="13">
        <v>0</v>
      </c>
      <c r="BK1599" s="13">
        <v>0</v>
      </c>
      <c r="BL1599" s="13">
        <v>1</v>
      </c>
      <c r="BM1599" s="13">
        <v>0</v>
      </c>
      <c r="BN1599" s="7">
        <v>0</v>
      </c>
      <c r="BO1599" s="7" t="s">
        <v>9861</v>
      </c>
    </row>
    <row r="1600" spans="1:67" ht="14.4" x14ac:dyDescent="0.3">
      <c r="A1600" s="198" t="s">
        <v>9815</v>
      </c>
      <c r="B1600" s="198" t="s">
        <v>2105</v>
      </c>
      <c r="C1600" s="170">
        <v>19</v>
      </c>
      <c r="D1600" s="112">
        <v>19</v>
      </c>
      <c r="E1600" s="199">
        <v>0</v>
      </c>
      <c r="F1600" s="170">
        <v>0</v>
      </c>
      <c r="G1600" s="170">
        <v>0</v>
      </c>
      <c r="H1600" s="170">
        <v>18</v>
      </c>
      <c r="I1600" s="170">
        <v>1</v>
      </c>
      <c r="J1600" s="170">
        <v>0</v>
      </c>
      <c r="K1600" s="200">
        <f t="shared" si="247"/>
        <v>19</v>
      </c>
      <c r="M1600" s="9"/>
      <c r="N1600" s="194"/>
      <c r="O1600" s="194"/>
      <c r="P1600" s="195"/>
      <c r="Q1600" s="196"/>
      <c r="AL1600" s="7" t="s">
        <v>9865</v>
      </c>
      <c r="AM1600" s="13">
        <v>0</v>
      </c>
      <c r="AN1600" s="13">
        <v>0</v>
      </c>
      <c r="AO1600" s="13">
        <v>0</v>
      </c>
      <c r="AP1600" s="13">
        <v>0</v>
      </c>
      <c r="AQ1600" s="13">
        <v>0</v>
      </c>
      <c r="AR1600" s="13">
        <v>415</v>
      </c>
      <c r="AS1600" s="13">
        <v>435</v>
      </c>
      <c r="AT1600" s="117">
        <v>345</v>
      </c>
      <c r="AU1600" s="117">
        <v>433</v>
      </c>
      <c r="AV1600" s="13">
        <v>457</v>
      </c>
      <c r="AW1600" s="13">
        <v>568</v>
      </c>
      <c r="AX1600" s="13">
        <v>453</v>
      </c>
      <c r="AY1600" s="13">
        <v>391</v>
      </c>
      <c r="AZ1600" s="13">
        <v>236</v>
      </c>
      <c r="BA1600" s="13">
        <v>35</v>
      </c>
      <c r="BB1600" s="13">
        <v>44</v>
      </c>
      <c r="BC1600" s="13">
        <v>12</v>
      </c>
      <c r="BD1600" s="187">
        <v>15</v>
      </c>
      <c r="BE1600" s="187">
        <v>11</v>
      </c>
      <c r="BF1600" s="187">
        <v>1</v>
      </c>
      <c r="BG1600" s="13">
        <v>0</v>
      </c>
      <c r="BH1600" s="152">
        <v>0</v>
      </c>
      <c r="BI1600" s="13">
        <v>0</v>
      </c>
      <c r="BJ1600" s="13">
        <v>0</v>
      </c>
      <c r="BK1600" s="13">
        <v>0</v>
      </c>
      <c r="BL1600" s="13">
        <v>1</v>
      </c>
      <c r="BM1600" s="13">
        <v>0</v>
      </c>
      <c r="BN1600" s="7">
        <v>0</v>
      </c>
      <c r="BO1600" s="7" t="s">
        <v>9865</v>
      </c>
    </row>
    <row r="1601" spans="1:67" ht="14.4" x14ac:dyDescent="0.3">
      <c r="A1601" s="198" t="s">
        <v>9815</v>
      </c>
      <c r="B1601" s="198" t="s">
        <v>1728</v>
      </c>
      <c r="C1601" s="170">
        <v>83</v>
      </c>
      <c r="D1601" s="112">
        <v>83</v>
      </c>
      <c r="E1601" s="199">
        <v>0</v>
      </c>
      <c r="F1601" s="170">
        <v>4</v>
      </c>
      <c r="G1601" s="170">
        <v>0</v>
      </c>
      <c r="H1601" s="170">
        <v>37</v>
      </c>
      <c r="I1601" s="170">
        <v>42</v>
      </c>
      <c r="J1601" s="170">
        <v>0</v>
      </c>
      <c r="K1601" s="200">
        <f t="shared" si="247"/>
        <v>83</v>
      </c>
      <c r="M1601" s="9">
        <v>118</v>
      </c>
      <c r="N1601" s="195"/>
      <c r="O1601" s="195"/>
      <c r="P1601" s="195"/>
      <c r="Q1601" s="196"/>
      <c r="S1601" s="11" t="s">
        <v>9786</v>
      </c>
      <c r="T1601" s="11" t="s">
        <v>195</v>
      </c>
      <c r="U1601" s="11" t="s">
        <v>140</v>
      </c>
      <c r="V1601" s="11" t="s">
        <v>157</v>
      </c>
      <c r="W1601" s="11" t="s">
        <v>89</v>
      </c>
      <c r="X1601" s="11" t="s">
        <v>343</v>
      </c>
      <c r="Y1601" s="11" t="s">
        <v>8</v>
      </c>
      <c r="AL1601" s="7" t="s">
        <v>9902</v>
      </c>
      <c r="AM1601" s="13">
        <v>3</v>
      </c>
      <c r="AN1601" s="13">
        <v>0</v>
      </c>
      <c r="AO1601" s="13">
        <v>1</v>
      </c>
      <c r="AP1601" s="13">
        <v>1</v>
      </c>
      <c r="AQ1601" s="13">
        <v>1</v>
      </c>
      <c r="AR1601" s="13">
        <v>0</v>
      </c>
      <c r="AS1601" s="13">
        <v>0</v>
      </c>
      <c r="AT1601" s="117">
        <v>0</v>
      </c>
      <c r="AU1601" s="117">
        <v>0</v>
      </c>
      <c r="AV1601" s="13">
        <v>1</v>
      </c>
      <c r="AW1601" s="13">
        <v>2</v>
      </c>
      <c r="AX1601" s="13">
        <v>1</v>
      </c>
      <c r="AY1601" s="13">
        <v>1</v>
      </c>
      <c r="AZ1601" s="13">
        <v>0</v>
      </c>
      <c r="BA1601" s="13">
        <v>0</v>
      </c>
      <c r="BB1601" s="13">
        <v>1</v>
      </c>
      <c r="BC1601" s="13">
        <v>0</v>
      </c>
      <c r="BD1601" s="13">
        <v>0</v>
      </c>
      <c r="BE1601" s="13">
        <v>0</v>
      </c>
      <c r="BF1601" s="13">
        <v>1</v>
      </c>
      <c r="BG1601" s="13">
        <v>1</v>
      </c>
      <c r="BH1601" s="13">
        <v>0</v>
      </c>
      <c r="BI1601" s="13">
        <v>0</v>
      </c>
      <c r="BJ1601" s="13">
        <v>0</v>
      </c>
      <c r="BK1601" s="13">
        <v>0</v>
      </c>
      <c r="BL1601" s="13">
        <v>0</v>
      </c>
      <c r="BM1601" s="13">
        <v>0</v>
      </c>
      <c r="BN1601" s="7">
        <v>0</v>
      </c>
      <c r="BO1601" s="7" t="s">
        <v>9902</v>
      </c>
    </row>
    <row r="1602" spans="1:67" ht="14.4" x14ac:dyDescent="0.3">
      <c r="A1602" s="85" t="s">
        <v>9808</v>
      </c>
      <c r="B1602" s="85" t="s">
        <v>6281</v>
      </c>
      <c r="C1602" s="161">
        <v>56</v>
      </c>
      <c r="D1602" s="113">
        <v>55</v>
      </c>
      <c r="E1602" s="161">
        <v>0</v>
      </c>
      <c r="F1602" s="161">
        <v>10</v>
      </c>
      <c r="G1602" s="161">
        <v>0</v>
      </c>
      <c r="H1602" s="161">
        <v>45</v>
      </c>
      <c r="I1602" s="161">
        <v>0</v>
      </c>
      <c r="J1602" s="161">
        <v>0</v>
      </c>
      <c r="K1602" s="197">
        <f t="shared" si="247"/>
        <v>55</v>
      </c>
      <c r="M1602" s="9"/>
      <c r="N1602" s="195"/>
      <c r="O1602" s="195"/>
      <c r="P1602" s="195"/>
      <c r="Q1602" s="196"/>
      <c r="S1602" s="11" t="s">
        <v>8756</v>
      </c>
      <c r="T1602" s="97">
        <v>0</v>
      </c>
      <c r="U1602" s="97">
        <v>0</v>
      </c>
      <c r="V1602" s="97">
        <v>0</v>
      </c>
      <c r="W1602" s="97">
        <v>0</v>
      </c>
      <c r="X1602" s="97">
        <v>0</v>
      </c>
      <c r="Y1602" s="11">
        <f t="shared" ref="Y1602:Y1608" si="249">SUM(T1602:X1602)</f>
        <v>0</v>
      </c>
      <c r="AL1602" s="7" t="s">
        <v>9903</v>
      </c>
      <c r="AM1602" s="13">
        <v>3</v>
      </c>
      <c r="AN1602" s="13">
        <v>3</v>
      </c>
      <c r="AO1602" s="13">
        <v>1</v>
      </c>
      <c r="AP1602" s="13">
        <v>1</v>
      </c>
      <c r="AQ1602" s="13">
        <v>1</v>
      </c>
      <c r="AR1602" s="13">
        <v>0</v>
      </c>
      <c r="AS1602" s="13">
        <v>0</v>
      </c>
      <c r="AT1602" s="117">
        <v>0</v>
      </c>
      <c r="AU1602" s="117">
        <v>1</v>
      </c>
      <c r="AV1602" s="13">
        <v>1</v>
      </c>
      <c r="AW1602" s="13">
        <v>0</v>
      </c>
      <c r="AX1602" s="13">
        <v>0</v>
      </c>
      <c r="AY1602" s="13">
        <v>1</v>
      </c>
      <c r="AZ1602" s="13">
        <v>0</v>
      </c>
      <c r="BA1602" s="13">
        <v>0</v>
      </c>
      <c r="BB1602" s="13">
        <v>1</v>
      </c>
      <c r="BC1602" s="13">
        <v>0</v>
      </c>
      <c r="BD1602" s="13">
        <v>0</v>
      </c>
      <c r="BE1602" s="13">
        <v>0</v>
      </c>
      <c r="BF1602" s="13">
        <v>0</v>
      </c>
      <c r="BG1602" s="13">
        <v>1</v>
      </c>
      <c r="BH1602" s="13">
        <v>0</v>
      </c>
      <c r="BI1602" s="13">
        <v>0</v>
      </c>
      <c r="BJ1602" s="13">
        <v>0</v>
      </c>
      <c r="BK1602" s="13">
        <v>0</v>
      </c>
      <c r="BL1602" s="13">
        <v>0</v>
      </c>
      <c r="BM1602" s="13">
        <v>0</v>
      </c>
      <c r="BN1602" s="7">
        <v>0</v>
      </c>
      <c r="BO1602" s="7" t="s">
        <v>9903</v>
      </c>
    </row>
    <row r="1603" spans="1:67" ht="14.4" x14ac:dyDescent="0.3">
      <c r="A1603" s="85" t="s">
        <v>9808</v>
      </c>
      <c r="B1603" s="85" t="s">
        <v>2105</v>
      </c>
      <c r="C1603" s="113">
        <v>64</v>
      </c>
      <c r="D1603" s="113">
        <v>64</v>
      </c>
      <c r="E1603" s="161">
        <v>0</v>
      </c>
      <c r="F1603" s="113">
        <v>0</v>
      </c>
      <c r="G1603" s="113">
        <v>0</v>
      </c>
      <c r="H1603" s="113">
        <v>21</v>
      </c>
      <c r="I1603" s="113">
        <v>43</v>
      </c>
      <c r="J1603" s="113">
        <v>0</v>
      </c>
      <c r="K1603" s="197">
        <f t="shared" si="247"/>
        <v>64</v>
      </c>
      <c r="M1603" s="9"/>
      <c r="N1603" s="195"/>
      <c r="O1603" s="195"/>
      <c r="P1603" s="195"/>
      <c r="Q1603" s="196"/>
      <c r="S1603" s="88" t="s">
        <v>8757</v>
      </c>
      <c r="T1603" s="90">
        <v>0</v>
      </c>
      <c r="U1603" s="90">
        <v>0</v>
      </c>
      <c r="V1603" s="90">
        <v>0</v>
      </c>
      <c r="W1603" s="90">
        <v>0</v>
      </c>
      <c r="X1603" s="90">
        <v>0</v>
      </c>
      <c r="Y1603" s="11">
        <f t="shared" si="249"/>
        <v>0</v>
      </c>
      <c r="AL1603" s="7" t="s">
        <v>9904</v>
      </c>
      <c r="AM1603" s="13">
        <v>10</v>
      </c>
      <c r="AN1603" s="13">
        <v>3</v>
      </c>
      <c r="AO1603" s="13">
        <v>5</v>
      </c>
      <c r="AP1603" s="13">
        <v>3</v>
      </c>
      <c r="AQ1603" s="13">
        <v>2</v>
      </c>
      <c r="AR1603" s="13">
        <v>0</v>
      </c>
      <c r="AS1603" s="13">
        <v>0</v>
      </c>
      <c r="AT1603" s="117">
        <v>0</v>
      </c>
      <c r="AU1603" s="117">
        <v>1</v>
      </c>
      <c r="AV1603" s="13">
        <v>1</v>
      </c>
      <c r="AW1603" s="13">
        <v>0</v>
      </c>
      <c r="AX1603" s="13">
        <v>0</v>
      </c>
      <c r="AY1603" s="13">
        <v>1</v>
      </c>
      <c r="AZ1603" s="13">
        <v>0</v>
      </c>
      <c r="BA1603" s="13">
        <v>0</v>
      </c>
      <c r="BB1603" s="13">
        <v>1</v>
      </c>
      <c r="BC1603" s="13">
        <v>0</v>
      </c>
      <c r="BD1603" s="13">
        <v>0</v>
      </c>
      <c r="BE1603" s="13">
        <v>0</v>
      </c>
      <c r="BF1603" s="13">
        <v>0</v>
      </c>
      <c r="BG1603" s="13">
        <v>1</v>
      </c>
      <c r="BH1603" s="13">
        <v>0</v>
      </c>
      <c r="BI1603" s="13">
        <v>0</v>
      </c>
      <c r="BJ1603" s="13">
        <v>0</v>
      </c>
      <c r="BK1603" s="13">
        <v>0</v>
      </c>
      <c r="BL1603" s="13">
        <v>0</v>
      </c>
      <c r="BM1603" s="13">
        <v>0</v>
      </c>
      <c r="BN1603" s="7">
        <v>0</v>
      </c>
      <c r="BO1603" s="7" t="s">
        <v>9904</v>
      </c>
    </row>
    <row r="1604" spans="1:67" ht="14.4" x14ac:dyDescent="0.3">
      <c r="A1604" s="85" t="s">
        <v>9808</v>
      </c>
      <c r="B1604" s="85" t="s">
        <v>8472</v>
      </c>
      <c r="C1604" s="113">
        <v>5</v>
      </c>
      <c r="D1604" s="113">
        <v>3</v>
      </c>
      <c r="E1604" s="161">
        <v>0</v>
      </c>
      <c r="F1604" s="113">
        <v>3</v>
      </c>
      <c r="G1604" s="113">
        <v>0</v>
      </c>
      <c r="H1604" s="113">
        <v>1</v>
      </c>
      <c r="I1604" s="113">
        <v>0</v>
      </c>
      <c r="J1604" s="113">
        <v>0</v>
      </c>
      <c r="K1604" s="197">
        <f t="shared" si="247"/>
        <v>4</v>
      </c>
      <c r="M1604" s="9"/>
      <c r="N1604" s="195"/>
      <c r="O1604" s="195"/>
      <c r="P1604" s="195"/>
      <c r="Q1604" s="196"/>
      <c r="S1604" s="11" t="s">
        <v>8758</v>
      </c>
      <c r="T1604" s="16">
        <v>0</v>
      </c>
      <c r="U1604" s="16">
        <v>0</v>
      </c>
      <c r="V1604" s="16">
        <v>0</v>
      </c>
      <c r="W1604" s="16">
        <v>2</v>
      </c>
      <c r="X1604" s="16">
        <v>0</v>
      </c>
      <c r="Y1604" s="11">
        <f t="shared" si="249"/>
        <v>2</v>
      </c>
      <c r="AL1604" s="7" t="s">
        <v>9905</v>
      </c>
      <c r="AM1604" s="13">
        <v>51</v>
      </c>
      <c r="AN1604" s="13">
        <v>46</v>
      </c>
      <c r="AO1604" s="13">
        <v>37</v>
      </c>
      <c r="AP1604" s="13">
        <v>28</v>
      </c>
      <c r="AQ1604" s="13">
        <v>23</v>
      </c>
      <c r="AR1604" s="13">
        <v>12</v>
      </c>
      <c r="AS1604" s="13">
        <v>18</v>
      </c>
      <c r="AT1604" s="117">
        <v>8</v>
      </c>
      <c r="AU1604" s="117">
        <v>10</v>
      </c>
      <c r="AV1604" s="13">
        <v>4</v>
      </c>
      <c r="AW1604" s="13">
        <v>1</v>
      </c>
      <c r="AX1604" s="13">
        <v>5</v>
      </c>
      <c r="AY1604" s="13">
        <v>3</v>
      </c>
      <c r="AZ1604" s="13">
        <v>0</v>
      </c>
      <c r="BA1604" s="13">
        <v>0</v>
      </c>
      <c r="BB1604" s="13">
        <v>2</v>
      </c>
      <c r="BC1604" s="13">
        <v>0</v>
      </c>
      <c r="BD1604" s="13">
        <v>0</v>
      </c>
      <c r="BE1604" s="13">
        <v>0</v>
      </c>
      <c r="BF1604" s="13">
        <v>4</v>
      </c>
      <c r="BG1604" s="13">
        <v>1</v>
      </c>
      <c r="BH1604" s="13">
        <v>1</v>
      </c>
      <c r="BI1604" s="13">
        <v>0</v>
      </c>
      <c r="BJ1604" s="13">
        <v>0</v>
      </c>
      <c r="BK1604" s="13">
        <v>0</v>
      </c>
      <c r="BL1604" s="13">
        <v>0</v>
      </c>
      <c r="BM1604" s="13">
        <v>0</v>
      </c>
      <c r="BN1604" s="7">
        <v>0</v>
      </c>
      <c r="BO1604" s="7" t="s">
        <v>9905</v>
      </c>
    </row>
    <row r="1605" spans="1:67" ht="14.4" x14ac:dyDescent="0.3">
      <c r="A1605" s="85" t="s">
        <v>9808</v>
      </c>
      <c r="B1605" s="85" t="s">
        <v>7432</v>
      </c>
      <c r="C1605" s="113">
        <v>1</v>
      </c>
      <c r="D1605" s="113">
        <v>1</v>
      </c>
      <c r="E1605" s="161">
        <v>0</v>
      </c>
      <c r="F1605" s="113">
        <v>0</v>
      </c>
      <c r="G1605" s="113">
        <v>0</v>
      </c>
      <c r="H1605" s="113">
        <v>0</v>
      </c>
      <c r="I1605" s="113">
        <v>0</v>
      </c>
      <c r="J1605" s="113">
        <v>0</v>
      </c>
      <c r="K1605" s="197">
        <f t="shared" si="247"/>
        <v>0</v>
      </c>
      <c r="M1605" s="9"/>
      <c r="N1605" s="195"/>
      <c r="O1605" s="195"/>
      <c r="P1605" s="195"/>
      <c r="Q1605" s="196"/>
      <c r="S1605" s="88" t="s">
        <v>8759</v>
      </c>
      <c r="T1605" s="90">
        <v>0</v>
      </c>
      <c r="U1605" s="90">
        <v>6</v>
      </c>
      <c r="V1605" s="90">
        <v>0</v>
      </c>
      <c r="W1605" s="90">
        <v>10</v>
      </c>
      <c r="X1605" s="90">
        <v>0</v>
      </c>
      <c r="Y1605" s="11">
        <f t="shared" si="249"/>
        <v>16</v>
      </c>
      <c r="AL1605" s="7" t="s">
        <v>9982</v>
      </c>
      <c r="AM1605" s="13">
        <v>713</v>
      </c>
      <c r="AN1605" s="13">
        <v>352</v>
      </c>
      <c r="AO1605" s="13">
        <v>266</v>
      </c>
      <c r="AP1605" s="13">
        <v>249</v>
      </c>
      <c r="AQ1605" s="13">
        <v>156</v>
      </c>
      <c r="AR1605" s="13">
        <v>84</v>
      </c>
      <c r="AS1605" s="13">
        <v>62</v>
      </c>
      <c r="AT1605" s="117">
        <v>82</v>
      </c>
      <c r="AU1605" s="117">
        <v>42</v>
      </c>
      <c r="AV1605" s="13">
        <v>52</v>
      </c>
      <c r="AW1605" s="13">
        <v>37</v>
      </c>
      <c r="AX1605" s="13">
        <v>17</v>
      </c>
      <c r="AY1605" s="13">
        <v>19</v>
      </c>
      <c r="AZ1605" s="13">
        <v>37</v>
      </c>
      <c r="BA1605" s="13">
        <v>13</v>
      </c>
      <c r="BB1605" s="13">
        <v>19</v>
      </c>
      <c r="BC1605" s="13">
        <v>16</v>
      </c>
      <c r="BD1605" s="187">
        <v>11</v>
      </c>
      <c r="BE1605" s="13">
        <v>3</v>
      </c>
      <c r="BF1605" s="13">
        <v>6</v>
      </c>
      <c r="BG1605" s="13">
        <v>2</v>
      </c>
      <c r="BH1605" s="13">
        <v>3</v>
      </c>
      <c r="BI1605" s="13">
        <v>5</v>
      </c>
      <c r="BJ1605" s="13">
        <v>3</v>
      </c>
      <c r="BK1605" s="13">
        <v>0</v>
      </c>
      <c r="BL1605" s="13">
        <v>0</v>
      </c>
      <c r="BM1605" s="13">
        <v>0</v>
      </c>
      <c r="BN1605" s="7">
        <v>1</v>
      </c>
      <c r="BO1605" s="7" t="s">
        <v>9982</v>
      </c>
    </row>
    <row r="1606" spans="1:67" ht="14.4" x14ac:dyDescent="0.3">
      <c r="A1606" s="85" t="s">
        <v>9808</v>
      </c>
      <c r="B1606" s="85" t="s">
        <v>1728</v>
      </c>
      <c r="C1606" s="113">
        <v>703</v>
      </c>
      <c r="D1606" s="113">
        <v>700</v>
      </c>
      <c r="E1606" s="113">
        <v>8</v>
      </c>
      <c r="F1606" s="113">
        <v>31</v>
      </c>
      <c r="G1606" s="113">
        <v>2</v>
      </c>
      <c r="H1606" s="113">
        <v>60</v>
      </c>
      <c r="I1606" s="113">
        <v>599</v>
      </c>
      <c r="J1606" s="113">
        <v>0</v>
      </c>
      <c r="K1606" s="197">
        <f t="shared" si="247"/>
        <v>700</v>
      </c>
      <c r="M1606" s="9">
        <f>SUM(K1602:K1606)</f>
        <v>823</v>
      </c>
      <c r="N1606" s="195"/>
      <c r="O1606" s="195"/>
      <c r="P1606" s="195"/>
      <c r="Q1606" s="196"/>
      <c r="S1606" s="11" t="s">
        <v>8760</v>
      </c>
      <c r="T1606" s="97">
        <v>0</v>
      </c>
      <c r="U1606" s="97">
        <v>10</v>
      </c>
      <c r="V1606" s="97">
        <v>0</v>
      </c>
      <c r="W1606" s="97">
        <v>45</v>
      </c>
      <c r="X1606" s="97">
        <v>0</v>
      </c>
      <c r="Y1606" s="11">
        <f t="shared" si="249"/>
        <v>55</v>
      </c>
      <c r="AL1606" s="7" t="s">
        <v>9983</v>
      </c>
      <c r="AM1606" s="13">
        <v>1</v>
      </c>
      <c r="AN1606" s="13">
        <v>28</v>
      </c>
      <c r="AO1606" s="13">
        <v>72</v>
      </c>
      <c r="AP1606" s="13">
        <v>273</v>
      </c>
      <c r="AQ1606" s="13">
        <v>355</v>
      </c>
      <c r="AR1606" s="13">
        <v>161</v>
      </c>
      <c r="AS1606" s="13">
        <v>145</v>
      </c>
      <c r="AT1606" s="117">
        <v>92</v>
      </c>
      <c r="AU1606" s="117">
        <v>72</v>
      </c>
      <c r="AV1606" s="13">
        <v>60</v>
      </c>
      <c r="AW1606" s="13">
        <v>43</v>
      </c>
      <c r="AX1606" s="13">
        <v>40</v>
      </c>
      <c r="AY1606" s="13">
        <v>31</v>
      </c>
      <c r="AZ1606" s="13">
        <v>39</v>
      </c>
      <c r="BA1606" s="13">
        <v>28</v>
      </c>
      <c r="BB1606" s="13">
        <v>32</v>
      </c>
      <c r="BC1606" s="13">
        <v>17</v>
      </c>
      <c r="BD1606" s="187">
        <v>29</v>
      </c>
      <c r="BE1606" s="13">
        <v>10</v>
      </c>
      <c r="BF1606" s="13">
        <v>15</v>
      </c>
      <c r="BG1606" s="13">
        <v>6</v>
      </c>
      <c r="BH1606" s="13">
        <v>14</v>
      </c>
      <c r="BI1606" s="13">
        <v>7</v>
      </c>
      <c r="BJ1606" s="13">
        <v>4</v>
      </c>
      <c r="BK1606" s="13">
        <v>1</v>
      </c>
      <c r="BL1606" s="13">
        <v>0</v>
      </c>
      <c r="BM1606" s="13">
        <v>0</v>
      </c>
      <c r="BN1606" s="7">
        <v>5</v>
      </c>
      <c r="BO1606" s="7" t="s">
        <v>9983</v>
      </c>
    </row>
    <row r="1607" spans="1:67" ht="14.4" x14ac:dyDescent="0.3">
      <c r="A1607" s="80" t="s">
        <v>95</v>
      </c>
      <c r="B1607" s="80" t="s">
        <v>6281</v>
      </c>
      <c r="C1607" s="112">
        <v>95</v>
      </c>
      <c r="D1607" s="112">
        <v>95</v>
      </c>
      <c r="E1607" s="112">
        <v>0</v>
      </c>
      <c r="F1607" s="112">
        <v>7</v>
      </c>
      <c r="G1607" s="112">
        <v>1</v>
      </c>
      <c r="H1607" s="112">
        <v>87</v>
      </c>
      <c r="I1607" s="112">
        <v>0</v>
      </c>
      <c r="J1607" s="112">
        <v>0</v>
      </c>
      <c r="K1607" s="200">
        <f t="shared" si="247"/>
        <v>95</v>
      </c>
      <c r="M1607" s="9"/>
      <c r="N1607" s="195"/>
      <c r="O1607" s="195"/>
      <c r="P1607" s="195"/>
      <c r="Q1607" s="196"/>
      <c r="S1607" s="88" t="s">
        <v>8761</v>
      </c>
      <c r="T1607" s="96">
        <v>0</v>
      </c>
      <c r="U1607" s="96">
        <v>7</v>
      </c>
      <c r="V1607" s="96">
        <v>1</v>
      </c>
      <c r="W1607" s="96">
        <v>87</v>
      </c>
      <c r="X1607" s="96">
        <v>0</v>
      </c>
      <c r="Y1607" s="11">
        <f t="shared" si="249"/>
        <v>95</v>
      </c>
    </row>
    <row r="1608" spans="1:67" ht="14.4" x14ac:dyDescent="0.3">
      <c r="A1608" s="80" t="s">
        <v>95</v>
      </c>
      <c r="B1608" s="80" t="s">
        <v>2105</v>
      </c>
      <c r="C1608" s="112">
        <v>345</v>
      </c>
      <c r="D1608" s="112">
        <v>326</v>
      </c>
      <c r="E1608" s="112">
        <v>25</v>
      </c>
      <c r="F1608" s="112">
        <v>106</v>
      </c>
      <c r="G1608" s="112">
        <v>57</v>
      </c>
      <c r="H1608" s="112">
        <v>138</v>
      </c>
      <c r="I1608" s="112">
        <v>0</v>
      </c>
      <c r="J1608" s="112">
        <v>0</v>
      </c>
      <c r="K1608" s="200">
        <f t="shared" si="247"/>
        <v>326</v>
      </c>
      <c r="N1608" s="195"/>
      <c r="O1608" s="195"/>
      <c r="P1608" s="195"/>
      <c r="Q1608" s="196"/>
      <c r="T1608" s="7">
        <f>SUM(T1602:T1607)</f>
        <v>0</v>
      </c>
      <c r="U1608" s="7">
        <f>SUM(U1602:U1607)</f>
        <v>23</v>
      </c>
      <c r="V1608" s="7">
        <f>SUM(V1602:V1607)</f>
        <v>1</v>
      </c>
      <c r="W1608" s="7">
        <f>SUM(W1602:W1607)</f>
        <v>144</v>
      </c>
      <c r="X1608" s="7">
        <f>SUM(X1602:X1607)</f>
        <v>0</v>
      </c>
      <c r="Y1608" s="11">
        <f t="shared" si="249"/>
        <v>168</v>
      </c>
    </row>
    <row r="1609" spans="1:67" ht="14.4" x14ac:dyDescent="0.3">
      <c r="A1609" s="80" t="s">
        <v>95</v>
      </c>
      <c r="B1609" s="80" t="s">
        <v>8472</v>
      </c>
      <c r="C1609" s="112">
        <v>6</v>
      </c>
      <c r="D1609" s="112">
        <v>6</v>
      </c>
      <c r="E1609" s="112">
        <v>0</v>
      </c>
      <c r="F1609" s="112">
        <v>2</v>
      </c>
      <c r="G1609" s="112">
        <v>4</v>
      </c>
      <c r="H1609" s="112">
        <v>0</v>
      </c>
      <c r="I1609" s="112">
        <v>0</v>
      </c>
      <c r="J1609" s="112">
        <v>0</v>
      </c>
      <c r="K1609" s="200">
        <f t="shared" si="247"/>
        <v>6</v>
      </c>
      <c r="N1609" s="195"/>
      <c r="O1609" s="195"/>
      <c r="P1609" s="195"/>
      <c r="Q1609" s="196"/>
    </row>
    <row r="1610" spans="1:67" ht="22.8" x14ac:dyDescent="0.3">
      <c r="A1610" s="80" t="s">
        <v>95</v>
      </c>
      <c r="B1610" s="80" t="s">
        <v>7432</v>
      </c>
      <c r="C1610" s="112">
        <v>1</v>
      </c>
      <c r="D1610" s="112">
        <v>1</v>
      </c>
      <c r="E1610" s="112">
        <v>0</v>
      </c>
      <c r="F1610" s="112">
        <v>0</v>
      </c>
      <c r="G1610" s="112">
        <v>0</v>
      </c>
      <c r="H1610" s="112">
        <v>1</v>
      </c>
      <c r="I1610" s="112">
        <v>0</v>
      </c>
      <c r="J1610" s="112">
        <v>0</v>
      </c>
      <c r="K1610" s="200">
        <f t="shared" si="247"/>
        <v>1</v>
      </c>
      <c r="N1610" s="195"/>
      <c r="O1610" s="195"/>
      <c r="P1610" s="195"/>
      <c r="Q1610" s="196"/>
      <c r="AL1610" s="7" t="s">
        <v>5</v>
      </c>
      <c r="AM1610" s="7" t="s">
        <v>9864</v>
      </c>
      <c r="AN1610" s="7" t="s">
        <v>9968</v>
      </c>
      <c r="AO1610" s="7" t="s">
        <v>9969</v>
      </c>
      <c r="AP1610" s="7" t="s">
        <v>9867</v>
      </c>
      <c r="AQ1610" s="7" t="s">
        <v>9862</v>
      </c>
      <c r="AR1610" s="7" t="s">
        <v>9970</v>
      </c>
      <c r="AS1610" s="7" t="s">
        <v>9971</v>
      </c>
      <c r="AT1610" s="117" t="s">
        <v>9972</v>
      </c>
      <c r="AU1610" s="117" t="s">
        <v>9870</v>
      </c>
      <c r="AV1610" s="7" t="s">
        <v>9871</v>
      </c>
      <c r="AW1610" s="7" t="s">
        <v>9866</v>
      </c>
      <c r="AX1610" s="7" t="s">
        <v>9973</v>
      </c>
      <c r="AY1610" s="7" t="s">
        <v>9974</v>
      </c>
      <c r="AZ1610" s="7" t="s">
        <v>9975</v>
      </c>
      <c r="BA1610" s="7" t="s">
        <v>9869</v>
      </c>
      <c r="BB1610" s="7" t="s">
        <v>9911</v>
      </c>
      <c r="BC1610" s="7" t="s">
        <v>9875</v>
      </c>
      <c r="BD1610" s="7" t="s">
        <v>9976</v>
      </c>
      <c r="BE1610" s="7" t="s">
        <v>9977</v>
      </c>
      <c r="BF1610" s="7" t="s">
        <v>9874</v>
      </c>
      <c r="BG1610" s="7" t="s">
        <v>9978</v>
      </c>
      <c r="BH1610" s="7" t="s">
        <v>9979</v>
      </c>
      <c r="BI1610" s="7" t="s">
        <v>9986</v>
      </c>
      <c r="BJ1610" s="7" t="s">
        <v>9913</v>
      </c>
      <c r="BK1610" s="7" t="s">
        <v>9880</v>
      </c>
      <c r="BL1610" s="7" t="s">
        <v>9980</v>
      </c>
      <c r="BM1610" s="7" t="s">
        <v>9878</v>
      </c>
      <c r="BN1610" s="7" t="s">
        <v>9883</v>
      </c>
    </row>
    <row r="1611" spans="1:67" ht="14.4" x14ac:dyDescent="0.3">
      <c r="A1611" s="80" t="s">
        <v>95</v>
      </c>
      <c r="B1611" s="80" t="s">
        <v>1728</v>
      </c>
      <c r="C1611" s="112">
        <v>47</v>
      </c>
      <c r="D1611" s="112">
        <v>47</v>
      </c>
      <c r="E1611" s="112">
        <v>2</v>
      </c>
      <c r="F1611" s="112">
        <v>2</v>
      </c>
      <c r="G1611" s="112">
        <v>3</v>
      </c>
      <c r="H1611" s="112">
        <v>23</v>
      </c>
      <c r="I1611" s="112">
        <v>17</v>
      </c>
      <c r="J1611" s="112">
        <v>0</v>
      </c>
      <c r="K1611" s="200">
        <f t="shared" si="247"/>
        <v>47</v>
      </c>
      <c r="M1611" s="7">
        <f>SUM(K1607:K1611)</f>
        <v>475</v>
      </c>
      <c r="N1611" s="195"/>
      <c r="O1611" s="195"/>
      <c r="P1611" s="195"/>
      <c r="Q1611" s="196"/>
      <c r="S1611" s="11" t="s">
        <v>9788</v>
      </c>
      <c r="T1611" s="11" t="s">
        <v>195</v>
      </c>
      <c r="U1611" s="11" t="s">
        <v>140</v>
      </c>
      <c r="V1611" s="11" t="s">
        <v>157</v>
      </c>
      <c r="W1611" s="11" t="s">
        <v>89</v>
      </c>
      <c r="X1611" s="11" t="s">
        <v>343</v>
      </c>
      <c r="Y1611" s="11" t="s">
        <v>9789</v>
      </c>
      <c r="AL1611" s="7" t="s">
        <v>9984</v>
      </c>
      <c r="AM1611" s="13">
        <v>0</v>
      </c>
      <c r="AN1611" s="13">
        <v>0</v>
      </c>
      <c r="AO1611" s="13">
        <v>0</v>
      </c>
      <c r="AP1611" s="13">
        <v>0</v>
      </c>
      <c r="AQ1611" s="13">
        <v>2</v>
      </c>
      <c r="AR1611" s="13">
        <v>15</v>
      </c>
      <c r="AS1611" s="13">
        <v>39</v>
      </c>
      <c r="AT1611" s="117">
        <v>174</v>
      </c>
      <c r="AU1611" s="117">
        <v>257</v>
      </c>
      <c r="AV1611" s="13">
        <v>409</v>
      </c>
      <c r="AW1611" s="13">
        <v>233</v>
      </c>
      <c r="AX1611" s="13">
        <v>203</v>
      </c>
      <c r="AY1611" s="13">
        <v>114</v>
      </c>
      <c r="AZ1611" s="13">
        <v>154</v>
      </c>
      <c r="BA1611" s="13">
        <v>112</v>
      </c>
      <c r="BB1611" s="13">
        <v>124</v>
      </c>
      <c r="BC1611" s="13">
        <v>60</v>
      </c>
      <c r="BD1611" s="187">
        <v>87</v>
      </c>
      <c r="BE1611" s="13">
        <v>39</v>
      </c>
      <c r="BF1611" s="13">
        <v>57</v>
      </c>
      <c r="BG1611" s="13">
        <v>29</v>
      </c>
      <c r="BH1611" s="13">
        <v>50</v>
      </c>
      <c r="BI1611" s="13">
        <v>34</v>
      </c>
      <c r="BJ1611" s="13">
        <v>35</v>
      </c>
      <c r="BK1611" s="13">
        <v>18</v>
      </c>
      <c r="BL1611" s="13">
        <v>21</v>
      </c>
      <c r="BM1611" s="13">
        <v>18</v>
      </c>
      <c r="BN1611" s="7">
        <v>25</v>
      </c>
      <c r="BO1611" s="7" t="s">
        <v>9984</v>
      </c>
    </row>
    <row r="1612" spans="1:67" ht="14.4" x14ac:dyDescent="0.3">
      <c r="A1612" s="202" t="s">
        <v>9787</v>
      </c>
      <c r="B1612" s="11"/>
      <c r="C1612" s="161">
        <f t="shared" ref="C1612:J1612" si="250">SUM(C1591:C1611)</f>
        <v>1482</v>
      </c>
      <c r="D1612" s="161">
        <f t="shared" si="250"/>
        <v>1456</v>
      </c>
      <c r="E1612" s="161">
        <f t="shared" si="250"/>
        <v>35</v>
      </c>
      <c r="F1612" s="161">
        <f t="shared" si="250"/>
        <v>177</v>
      </c>
      <c r="G1612" s="161">
        <f t="shared" si="250"/>
        <v>67</v>
      </c>
      <c r="H1612" s="161">
        <f t="shared" si="250"/>
        <v>468</v>
      </c>
      <c r="I1612" s="161">
        <f t="shared" si="250"/>
        <v>709</v>
      </c>
      <c r="J1612" s="161">
        <f t="shared" si="250"/>
        <v>0</v>
      </c>
      <c r="K1612" s="197">
        <f t="shared" si="247"/>
        <v>1456</v>
      </c>
      <c r="M1612" s="7">
        <f>SUM(M1591:M1611)</f>
        <v>1456</v>
      </c>
      <c r="N1612" s="195"/>
      <c r="O1612" s="195"/>
      <c r="P1612" s="195"/>
      <c r="Q1612" s="196"/>
      <c r="S1612" s="11" t="s">
        <v>8756</v>
      </c>
      <c r="T1612" s="16">
        <v>0</v>
      </c>
      <c r="U1612" s="16">
        <v>0</v>
      </c>
      <c r="V1612" s="16">
        <v>0</v>
      </c>
      <c r="W1612" s="16">
        <v>1</v>
      </c>
      <c r="X1612" s="16">
        <v>0</v>
      </c>
      <c r="Y1612" s="11">
        <f t="shared" ref="Y1612:Y1618" si="251">SUM(T1612:W1612)</f>
        <v>1</v>
      </c>
      <c r="Z1612" s="11" t="s">
        <v>8756</v>
      </c>
      <c r="AL1612" s="188" t="s">
        <v>9868</v>
      </c>
      <c r="AM1612" s="189">
        <v>0</v>
      </c>
      <c r="AN1612" s="189">
        <v>0</v>
      </c>
      <c r="AO1612" s="189">
        <v>0</v>
      </c>
      <c r="AP1612" s="189">
        <v>0</v>
      </c>
      <c r="AQ1612" s="189">
        <v>0</v>
      </c>
      <c r="AR1612" s="189">
        <v>0</v>
      </c>
      <c r="AS1612" s="189">
        <v>0</v>
      </c>
      <c r="AT1612" s="189">
        <v>0</v>
      </c>
      <c r="AU1612" s="189">
        <v>0</v>
      </c>
      <c r="AV1612" s="189">
        <v>2</v>
      </c>
      <c r="AW1612" s="189">
        <v>10</v>
      </c>
      <c r="AX1612" s="189">
        <v>51</v>
      </c>
      <c r="AY1612" s="189">
        <v>115</v>
      </c>
      <c r="AZ1612" s="189">
        <v>428</v>
      </c>
      <c r="BA1612" s="189">
        <v>525</v>
      </c>
      <c r="BB1612" s="189">
        <v>467</v>
      </c>
      <c r="BC1612" s="189">
        <v>379</v>
      </c>
      <c r="BD1612" s="190">
        <v>320</v>
      </c>
      <c r="BE1612" s="190">
        <v>115</v>
      </c>
      <c r="BF1612" s="189">
        <v>91</v>
      </c>
      <c r="BG1612" s="189">
        <v>54</v>
      </c>
      <c r="BH1612" s="191">
        <v>62</v>
      </c>
      <c r="BI1612" s="192">
        <v>37</v>
      </c>
      <c r="BJ1612" s="192">
        <v>45</v>
      </c>
      <c r="BK1612" s="192">
        <v>34</v>
      </c>
      <c r="BL1612" s="192">
        <v>33</v>
      </c>
      <c r="BM1612" s="192">
        <v>0</v>
      </c>
      <c r="BN1612" s="188">
        <v>7</v>
      </c>
      <c r="BO1612" s="188" t="s">
        <v>9868</v>
      </c>
    </row>
    <row r="1613" spans="1:67" ht="14.4" x14ac:dyDescent="0.3">
      <c r="N1613" s="195"/>
      <c r="O1613" s="195"/>
      <c r="P1613" s="195"/>
      <c r="Q1613" s="196"/>
      <c r="S1613" s="88" t="s">
        <v>8757</v>
      </c>
      <c r="T1613" s="89">
        <v>0</v>
      </c>
      <c r="U1613" s="89">
        <v>0</v>
      </c>
      <c r="V1613" s="89">
        <v>0</v>
      </c>
      <c r="W1613" s="90">
        <v>5</v>
      </c>
      <c r="X1613" s="89">
        <v>0</v>
      </c>
      <c r="Y1613" s="11">
        <f t="shared" si="251"/>
        <v>5</v>
      </c>
      <c r="Z1613" s="88" t="s">
        <v>8757</v>
      </c>
      <c r="AL1613" s="7" t="s">
        <v>9993</v>
      </c>
      <c r="AM1613" s="13">
        <v>0</v>
      </c>
      <c r="AN1613" s="13">
        <v>0</v>
      </c>
      <c r="AO1613" s="13">
        <v>0</v>
      </c>
      <c r="AP1613" s="13">
        <v>0</v>
      </c>
      <c r="AQ1613" s="13">
        <v>0</v>
      </c>
      <c r="AR1613" s="13">
        <v>0</v>
      </c>
      <c r="AS1613" s="13">
        <v>0</v>
      </c>
      <c r="AT1613" s="13">
        <v>0</v>
      </c>
      <c r="AU1613" s="13">
        <v>0</v>
      </c>
      <c r="AV1613" s="13">
        <v>1</v>
      </c>
      <c r="AW1613" s="13">
        <v>7</v>
      </c>
      <c r="AX1613" s="13">
        <v>40</v>
      </c>
      <c r="AY1613" s="13">
        <v>42</v>
      </c>
      <c r="AZ1613" s="13">
        <v>161</v>
      </c>
      <c r="BA1613" s="13">
        <v>182</v>
      </c>
      <c r="BB1613" s="13">
        <v>349</v>
      </c>
      <c r="BC1613" s="13">
        <v>202</v>
      </c>
      <c r="BD1613" s="187">
        <v>211</v>
      </c>
      <c r="BE1613" s="13">
        <v>120</v>
      </c>
      <c r="BF1613" s="13">
        <v>162</v>
      </c>
      <c r="BG1613" s="13">
        <v>71</v>
      </c>
      <c r="BH1613" s="13">
        <v>109</v>
      </c>
      <c r="BI1613" s="13">
        <v>69</v>
      </c>
      <c r="BJ1613" s="13">
        <v>64</v>
      </c>
      <c r="BK1613" s="13">
        <v>30</v>
      </c>
      <c r="BL1613" s="13">
        <v>38</v>
      </c>
      <c r="BM1613" s="13">
        <v>21</v>
      </c>
      <c r="BN1613" s="7">
        <v>59</v>
      </c>
      <c r="BO1613" s="7" t="s">
        <v>9993</v>
      </c>
    </row>
    <row r="1614" spans="1:67" ht="14.4" x14ac:dyDescent="0.3">
      <c r="N1614" s="195"/>
      <c r="O1614" s="195"/>
      <c r="P1614" s="195"/>
      <c r="Q1614" s="196"/>
      <c r="S1614" s="11" t="s">
        <v>8758</v>
      </c>
      <c r="T1614" s="16">
        <v>0</v>
      </c>
      <c r="U1614" s="16">
        <v>6</v>
      </c>
      <c r="V1614" s="16">
        <v>0</v>
      </c>
      <c r="W1614" s="16">
        <v>19</v>
      </c>
      <c r="X1614" s="16">
        <v>7</v>
      </c>
      <c r="Y1614" s="11">
        <f t="shared" si="251"/>
        <v>25</v>
      </c>
      <c r="Z1614" s="11" t="s">
        <v>8758</v>
      </c>
      <c r="AL1614" s="188" t="s">
        <v>9873</v>
      </c>
      <c r="AM1614" s="189">
        <v>0</v>
      </c>
      <c r="AN1614" s="189">
        <v>0</v>
      </c>
      <c r="AO1614" s="189">
        <v>0</v>
      </c>
      <c r="AP1614" s="189">
        <v>0</v>
      </c>
      <c r="AQ1614" s="189">
        <v>0</v>
      </c>
      <c r="AR1614" s="189">
        <v>0</v>
      </c>
      <c r="AS1614" s="189">
        <v>0</v>
      </c>
      <c r="AT1614" s="189">
        <v>0</v>
      </c>
      <c r="AU1614" s="189">
        <v>0</v>
      </c>
      <c r="AV1614" s="189">
        <v>0</v>
      </c>
      <c r="AW1614" s="189">
        <v>0</v>
      </c>
      <c r="AX1614" s="189">
        <v>13</v>
      </c>
      <c r="AY1614" s="189">
        <v>33</v>
      </c>
      <c r="AZ1614" s="189">
        <v>51</v>
      </c>
      <c r="BA1614" s="189">
        <v>28</v>
      </c>
      <c r="BB1614" s="189">
        <v>181</v>
      </c>
      <c r="BC1614" s="189">
        <v>177</v>
      </c>
      <c r="BD1614" s="190">
        <v>386</v>
      </c>
      <c r="BE1614" s="190">
        <v>395</v>
      </c>
      <c r="BF1614" s="189">
        <v>522</v>
      </c>
      <c r="BG1614" s="189">
        <v>271</v>
      </c>
      <c r="BH1614" s="191">
        <v>333</v>
      </c>
      <c r="BI1614" s="192">
        <v>316</v>
      </c>
      <c r="BJ1614" s="192">
        <v>325</v>
      </c>
      <c r="BK1614" s="192">
        <v>83</v>
      </c>
      <c r="BL1614" s="192">
        <v>73</v>
      </c>
      <c r="BM1614" s="192">
        <v>14</v>
      </c>
      <c r="BN1614" s="188">
        <v>43</v>
      </c>
      <c r="BO1614" s="188" t="s">
        <v>9873</v>
      </c>
    </row>
    <row r="1615" spans="1:67" ht="14.4" x14ac:dyDescent="0.3">
      <c r="N1615" s="195"/>
      <c r="O1615" s="195"/>
      <c r="P1615" s="195"/>
      <c r="Q1615" s="196"/>
      <c r="S1615" s="88" t="s">
        <v>8759</v>
      </c>
      <c r="T1615" s="89">
        <v>0</v>
      </c>
      <c r="U1615" s="89">
        <v>4</v>
      </c>
      <c r="V1615" s="89">
        <v>0</v>
      </c>
      <c r="W1615" s="90">
        <v>55</v>
      </c>
      <c r="X1615" s="89">
        <v>43</v>
      </c>
      <c r="Y1615" s="11">
        <f t="shared" si="251"/>
        <v>59</v>
      </c>
      <c r="Z1615" s="88" t="s">
        <v>8759</v>
      </c>
      <c r="AL1615" s="7" t="s">
        <v>9994</v>
      </c>
      <c r="AM1615" s="13">
        <v>0</v>
      </c>
      <c r="AN1615" s="13">
        <v>0</v>
      </c>
      <c r="AO1615" s="13">
        <v>0</v>
      </c>
      <c r="AP1615" s="13">
        <v>0</v>
      </c>
      <c r="AQ1615" s="13">
        <v>0</v>
      </c>
      <c r="AR1615" s="13">
        <v>0</v>
      </c>
      <c r="AS1615" s="13">
        <v>0</v>
      </c>
      <c r="AT1615" s="13">
        <v>0</v>
      </c>
      <c r="AU1615" s="13">
        <v>0</v>
      </c>
      <c r="AV1615" s="13">
        <v>0</v>
      </c>
      <c r="AW1615" s="13">
        <v>0</v>
      </c>
      <c r="AX1615" s="13">
        <v>0</v>
      </c>
      <c r="AY1615" s="13">
        <v>0</v>
      </c>
      <c r="AZ1615" s="13">
        <v>0</v>
      </c>
      <c r="BA1615" s="13">
        <v>0</v>
      </c>
      <c r="BB1615" s="13">
        <v>0</v>
      </c>
      <c r="BC1615" s="13">
        <v>0</v>
      </c>
      <c r="BD1615" s="187">
        <v>61</v>
      </c>
      <c r="BE1615" s="13">
        <v>57</v>
      </c>
      <c r="BF1615" s="13">
        <v>152</v>
      </c>
      <c r="BG1615" s="13">
        <v>72</v>
      </c>
      <c r="BH1615" s="13">
        <v>204</v>
      </c>
      <c r="BI1615" s="13">
        <v>229</v>
      </c>
      <c r="BJ1615" s="13">
        <v>320</v>
      </c>
      <c r="BK1615" s="13">
        <v>186</v>
      </c>
      <c r="BL1615" s="13">
        <v>291</v>
      </c>
      <c r="BM1615" s="13">
        <v>114</v>
      </c>
      <c r="BN1615" s="7">
        <v>126</v>
      </c>
      <c r="BO1615" s="7" t="s">
        <v>9994</v>
      </c>
    </row>
    <row r="1616" spans="1:67" ht="14.4" x14ac:dyDescent="0.3">
      <c r="N1616" s="195"/>
      <c r="O1616" s="195"/>
      <c r="P1616" s="195"/>
      <c r="Q1616" s="196"/>
      <c r="S1616" s="11" t="s">
        <v>8760</v>
      </c>
      <c r="T1616" s="16">
        <v>8</v>
      </c>
      <c r="U1616" s="16">
        <v>34</v>
      </c>
      <c r="V1616" s="16">
        <v>2</v>
      </c>
      <c r="W1616" s="16">
        <v>82</v>
      </c>
      <c r="X1616" s="16">
        <v>642</v>
      </c>
      <c r="Y1616" s="11">
        <f t="shared" si="251"/>
        <v>126</v>
      </c>
      <c r="Z1616" s="11" t="s">
        <v>8760</v>
      </c>
      <c r="AL1616" s="188" t="s">
        <v>9877</v>
      </c>
      <c r="AM1616" s="189">
        <v>0</v>
      </c>
      <c r="AN1616" s="189">
        <v>0</v>
      </c>
      <c r="AO1616" s="189">
        <v>0</v>
      </c>
      <c r="AP1616" s="189">
        <v>0</v>
      </c>
      <c r="AQ1616" s="189">
        <v>0</v>
      </c>
      <c r="AR1616" s="189">
        <v>0</v>
      </c>
      <c r="AS1616" s="189">
        <v>0</v>
      </c>
      <c r="AT1616" s="189">
        <v>0</v>
      </c>
      <c r="AU1616" s="189">
        <v>0</v>
      </c>
      <c r="AV1616" s="189">
        <v>0</v>
      </c>
      <c r="AW1616" s="189">
        <v>0</v>
      </c>
      <c r="AX1616" s="189">
        <v>0</v>
      </c>
      <c r="AY1616" s="189">
        <v>0</v>
      </c>
      <c r="AZ1616" s="189">
        <v>0</v>
      </c>
      <c r="BA1616" s="189">
        <v>0</v>
      </c>
      <c r="BB1616" s="189">
        <v>0</v>
      </c>
      <c r="BC1616" s="189">
        <v>0</v>
      </c>
      <c r="BD1616" s="190">
        <v>0</v>
      </c>
      <c r="BE1616" s="190">
        <v>0</v>
      </c>
      <c r="BF1616" s="189">
        <v>76</v>
      </c>
      <c r="BG1616" s="189">
        <v>315</v>
      </c>
      <c r="BH1616" s="191">
        <v>456</v>
      </c>
      <c r="BI1616" s="192">
        <v>337</v>
      </c>
      <c r="BJ1616" s="192">
        <v>386</v>
      </c>
      <c r="BK1616" s="192">
        <v>515</v>
      </c>
      <c r="BL1616" s="192">
        <v>623</v>
      </c>
      <c r="BM1616" s="192">
        <v>676</v>
      </c>
      <c r="BN1616" s="188">
        <v>642</v>
      </c>
      <c r="BO1616" s="188" t="s">
        <v>9877</v>
      </c>
    </row>
    <row r="1617" spans="14:67" ht="14.4" x14ac:dyDescent="0.3">
      <c r="N1617" s="195"/>
      <c r="O1617" s="195"/>
      <c r="P1617" s="195"/>
      <c r="Q1617" s="196"/>
      <c r="S1617" s="88" t="s">
        <v>8761</v>
      </c>
      <c r="T1617" s="89">
        <v>27</v>
      </c>
      <c r="U1617" s="89">
        <v>111</v>
      </c>
      <c r="V1617" s="89">
        <v>64</v>
      </c>
      <c r="W1617" s="89">
        <v>162</v>
      </c>
      <c r="X1617" s="89">
        <v>17</v>
      </c>
      <c r="Y1617" s="11">
        <f t="shared" si="251"/>
        <v>364</v>
      </c>
      <c r="Z1617" s="88" t="s">
        <v>8761</v>
      </c>
      <c r="AL1617" s="7" t="s">
        <v>9995</v>
      </c>
      <c r="AM1617" s="13">
        <v>0</v>
      </c>
      <c r="AN1617" s="13">
        <v>0</v>
      </c>
      <c r="AO1617" s="13">
        <v>0</v>
      </c>
      <c r="AP1617" s="13">
        <v>0</v>
      </c>
      <c r="AQ1617" s="13">
        <v>0</v>
      </c>
      <c r="AR1617" s="13">
        <v>0</v>
      </c>
      <c r="AS1617" s="13">
        <v>0</v>
      </c>
      <c r="AT1617" s="13">
        <v>0</v>
      </c>
      <c r="AU1617" s="13">
        <v>0</v>
      </c>
      <c r="AV1617" s="13">
        <v>0</v>
      </c>
      <c r="AW1617" s="13">
        <v>0</v>
      </c>
      <c r="AX1617" s="13">
        <v>0</v>
      </c>
      <c r="AY1617" s="13">
        <v>0</v>
      </c>
      <c r="AZ1617" s="13">
        <v>0</v>
      </c>
      <c r="BA1617" s="13">
        <v>0</v>
      </c>
      <c r="BB1617" s="13">
        <v>0</v>
      </c>
      <c r="BC1617" s="13">
        <v>0</v>
      </c>
      <c r="BD1617" s="13">
        <v>0</v>
      </c>
      <c r="BE1617" s="13">
        <v>0</v>
      </c>
      <c r="BF1617" s="13">
        <v>0</v>
      </c>
      <c r="BG1617" s="13">
        <v>0</v>
      </c>
      <c r="BH1617" s="13">
        <v>0</v>
      </c>
      <c r="BI1617" s="13">
        <v>0</v>
      </c>
      <c r="BJ1617" s="13">
        <v>4</v>
      </c>
      <c r="BK1617" s="13">
        <v>1</v>
      </c>
      <c r="BL1617" s="13">
        <v>40</v>
      </c>
      <c r="BM1617" s="13">
        <v>50</v>
      </c>
      <c r="BN1617" s="7">
        <v>364</v>
      </c>
      <c r="BO1617" s="7" t="s">
        <v>9995</v>
      </c>
    </row>
    <row r="1618" spans="14:67" ht="14.4" x14ac:dyDescent="0.3">
      <c r="N1618" s="195"/>
      <c r="O1618" s="195"/>
      <c r="P1618" s="195"/>
      <c r="Q1618" s="196"/>
      <c r="T1618" s="7">
        <f>SUM(T1612:T1617)</f>
        <v>35</v>
      </c>
      <c r="U1618" s="7">
        <f>SUM(U1612:U1617)</f>
        <v>155</v>
      </c>
      <c r="V1618" s="7">
        <f>SUM(V1612:V1617)</f>
        <v>66</v>
      </c>
      <c r="W1618" s="7">
        <f>SUM(W1612:W1617)</f>
        <v>324</v>
      </c>
      <c r="X1618" s="7">
        <f>SUM(X1612:X1617)</f>
        <v>709</v>
      </c>
      <c r="Y1618" s="11">
        <f t="shared" si="251"/>
        <v>580</v>
      </c>
      <c r="AL1618" s="188" t="s">
        <v>9881</v>
      </c>
      <c r="AM1618" s="189">
        <v>0</v>
      </c>
      <c r="AN1618" s="189">
        <v>0</v>
      </c>
      <c r="AO1618" s="189">
        <v>0</v>
      </c>
      <c r="AP1618" s="189">
        <v>0</v>
      </c>
      <c r="AQ1618" s="189">
        <v>0</v>
      </c>
      <c r="AR1618" s="189">
        <v>0</v>
      </c>
      <c r="AS1618" s="189">
        <v>0</v>
      </c>
      <c r="AT1618" s="189">
        <v>0</v>
      </c>
      <c r="AU1618" s="189">
        <v>0</v>
      </c>
      <c r="AV1618" s="189">
        <v>0</v>
      </c>
      <c r="AW1618" s="189">
        <v>0</v>
      </c>
      <c r="AX1618" s="189">
        <v>0</v>
      </c>
      <c r="AY1618" s="189">
        <v>0</v>
      </c>
      <c r="AZ1618" s="189">
        <v>0</v>
      </c>
      <c r="BA1618" s="189">
        <v>0</v>
      </c>
      <c r="BB1618" s="189">
        <v>0</v>
      </c>
      <c r="BC1618" s="189">
        <v>0</v>
      </c>
      <c r="BD1618" s="190">
        <v>0</v>
      </c>
      <c r="BE1618" s="190">
        <v>0</v>
      </c>
      <c r="BF1618" s="190">
        <v>0</v>
      </c>
      <c r="BG1618" s="190">
        <v>0</v>
      </c>
      <c r="BH1618" s="190">
        <v>0</v>
      </c>
      <c r="BI1618" s="190">
        <v>0</v>
      </c>
      <c r="BJ1618" s="190">
        <v>0</v>
      </c>
      <c r="BK1618" s="190">
        <v>0</v>
      </c>
      <c r="BL1618" s="190">
        <v>0</v>
      </c>
      <c r="BM1618" s="190">
        <v>1</v>
      </c>
      <c r="BN1618" s="188">
        <v>17</v>
      </c>
      <c r="BO1618" s="188" t="s">
        <v>9881</v>
      </c>
    </row>
    <row r="1619" spans="14:67" ht="14.4" x14ac:dyDescent="0.3">
      <c r="N1619" s="195"/>
      <c r="O1619" s="195"/>
      <c r="P1619" s="195"/>
      <c r="Q1619" s="196"/>
    </row>
    <row r="1620" spans="14:67" ht="14.4" x14ac:dyDescent="0.3">
      <c r="N1620" s="195"/>
      <c r="O1620" s="195"/>
      <c r="P1620" s="195"/>
      <c r="Q1620" s="196"/>
    </row>
    <row r="1621" spans="14:67" ht="14.4" x14ac:dyDescent="0.3">
      <c r="N1621" s="195"/>
      <c r="O1621" s="195"/>
      <c r="P1621" s="195"/>
      <c r="Q1621" s="196"/>
    </row>
    <row r="1622" spans="14:67" ht="14.4" x14ac:dyDescent="0.3">
      <c r="N1622" s="195"/>
      <c r="O1622" s="195"/>
      <c r="P1622" s="195"/>
      <c r="Q1622" s="196"/>
    </row>
    <row r="1623" spans="14:67" ht="14.4" x14ac:dyDescent="0.3">
      <c r="N1623" s="195"/>
      <c r="O1623" s="195"/>
      <c r="P1623" s="195"/>
      <c r="Q1623" s="196"/>
    </row>
    <row r="1624" spans="14:67" ht="14.4" x14ac:dyDescent="0.3">
      <c r="N1624" s="195"/>
      <c r="O1624" s="195"/>
      <c r="P1624" s="195"/>
      <c r="Q1624" s="196"/>
    </row>
    <row r="1625" spans="14:67" ht="14.4" x14ac:dyDescent="0.3">
      <c r="N1625" s="195"/>
      <c r="O1625" s="195"/>
      <c r="P1625" s="195"/>
      <c r="Q1625" s="196"/>
    </row>
    <row r="1626" spans="14:67" ht="14.4" x14ac:dyDescent="0.3">
      <c r="N1626" s="195"/>
      <c r="O1626" s="195"/>
      <c r="P1626" s="195"/>
      <c r="Q1626" s="196"/>
    </row>
    <row r="1627" spans="14:67" ht="14.4" x14ac:dyDescent="0.3">
      <c r="N1627" s="195"/>
      <c r="O1627" s="195"/>
      <c r="P1627" s="195"/>
      <c r="Q1627" s="196"/>
    </row>
    <row r="1628" spans="14:67" ht="14.4" x14ac:dyDescent="0.3">
      <c r="N1628" s="195"/>
      <c r="O1628" s="195"/>
      <c r="P1628" s="195"/>
      <c r="Q1628" s="196"/>
    </row>
    <row r="1629" spans="14:67" ht="14.4" x14ac:dyDescent="0.3">
      <c r="N1629" s="195"/>
      <c r="O1629" s="195"/>
      <c r="P1629" s="195"/>
      <c r="Q1629" s="196"/>
    </row>
    <row r="1630" spans="14:67" ht="14.4" x14ac:dyDescent="0.3">
      <c r="N1630" s="195"/>
      <c r="O1630" s="195"/>
      <c r="P1630" s="195"/>
      <c r="Q1630" s="196"/>
    </row>
    <row r="1631" spans="14:67" ht="14.4" x14ac:dyDescent="0.3">
      <c r="N1631" s="195"/>
      <c r="O1631" s="195"/>
      <c r="P1631" s="195"/>
      <c r="Q1631" s="196"/>
    </row>
    <row r="1632" spans="14:67" ht="14.4" x14ac:dyDescent="0.3">
      <c r="N1632" s="195"/>
      <c r="O1632" s="195"/>
      <c r="P1632" s="195"/>
      <c r="Q1632" s="196"/>
    </row>
    <row r="1633" spans="1:66" ht="46.5" customHeight="1" x14ac:dyDescent="0.25">
      <c r="A1633" s="75" t="s">
        <v>9878</v>
      </c>
      <c r="B1633" s="75" t="s">
        <v>8893</v>
      </c>
      <c r="C1633" s="75" t="s">
        <v>8743</v>
      </c>
      <c r="D1633" s="75" t="s">
        <v>9775</v>
      </c>
      <c r="E1633" s="75" t="s">
        <v>9776</v>
      </c>
      <c r="F1633" s="75" t="s">
        <v>9777</v>
      </c>
      <c r="G1633" s="75" t="s">
        <v>9778</v>
      </c>
      <c r="H1633" s="75" t="s">
        <v>9779</v>
      </c>
      <c r="I1633" s="75" t="s">
        <v>9780</v>
      </c>
      <c r="J1633" s="77" t="s">
        <v>9781</v>
      </c>
      <c r="K1633" s="14" t="s">
        <v>9782</v>
      </c>
      <c r="M1633" s="13" t="s">
        <v>9997</v>
      </c>
      <c r="S1633" s="7" t="s">
        <v>9878</v>
      </c>
      <c r="AL1633" s="13" t="s">
        <v>9838</v>
      </c>
      <c r="AM1633" s="117" t="s">
        <v>9878</v>
      </c>
      <c r="AN1633" s="13"/>
      <c r="AO1633" s="13"/>
      <c r="AP1633" s="13"/>
    </row>
    <row r="1634" spans="1:66" ht="14.4" x14ac:dyDescent="0.3">
      <c r="A1634" s="11" t="s">
        <v>9795</v>
      </c>
      <c r="B1634" s="11" t="s">
        <v>2105</v>
      </c>
      <c r="C1634" s="113">
        <v>4</v>
      </c>
      <c r="D1634" s="113">
        <v>3</v>
      </c>
      <c r="E1634" s="161">
        <v>0</v>
      </c>
      <c r="F1634" s="161">
        <v>0</v>
      </c>
      <c r="G1634" s="161">
        <v>0</v>
      </c>
      <c r="H1634" s="161">
        <v>3</v>
      </c>
      <c r="I1634" s="161">
        <v>0</v>
      </c>
      <c r="J1634" s="161">
        <v>0</v>
      </c>
      <c r="K1634" s="197">
        <f t="shared" ref="K1634:K1649" si="252">SUM(E1634:J1634)</f>
        <v>3</v>
      </c>
      <c r="M1634" s="9"/>
      <c r="N1634" s="203"/>
      <c r="O1634" s="203"/>
      <c r="P1634" s="203"/>
      <c r="Q1634" s="204"/>
      <c r="S1634" s="11" t="s">
        <v>9784</v>
      </c>
      <c r="T1634" s="11" t="s">
        <v>195</v>
      </c>
      <c r="U1634" s="11" t="s">
        <v>140</v>
      </c>
      <c r="V1634" s="11" t="s">
        <v>157</v>
      </c>
      <c r="W1634" s="11" t="s">
        <v>89</v>
      </c>
      <c r="X1634" s="11" t="s">
        <v>343</v>
      </c>
      <c r="Y1634" s="11" t="s">
        <v>8</v>
      </c>
      <c r="AL1634" s="7" t="s">
        <v>9961</v>
      </c>
      <c r="AM1634" s="13"/>
      <c r="AN1634" s="13"/>
      <c r="AO1634" s="13"/>
      <c r="AP1634" s="13"/>
    </row>
    <row r="1635" spans="1:66" ht="14.4" x14ac:dyDescent="0.3">
      <c r="A1635" s="11" t="s">
        <v>9795</v>
      </c>
      <c r="B1635" s="11" t="s">
        <v>8472</v>
      </c>
      <c r="C1635" s="113">
        <v>2</v>
      </c>
      <c r="D1635" s="113">
        <v>2</v>
      </c>
      <c r="E1635" s="161">
        <v>0</v>
      </c>
      <c r="F1635" s="161">
        <v>2</v>
      </c>
      <c r="G1635" s="161">
        <v>0</v>
      </c>
      <c r="H1635" s="161">
        <v>0</v>
      </c>
      <c r="I1635" s="161">
        <v>0</v>
      </c>
      <c r="J1635" s="161">
        <v>0</v>
      </c>
      <c r="K1635" s="197">
        <f t="shared" si="252"/>
        <v>2</v>
      </c>
      <c r="M1635" s="182"/>
      <c r="N1635" s="203"/>
      <c r="O1635" s="203"/>
      <c r="P1635" s="203"/>
      <c r="Q1635" s="204"/>
      <c r="S1635" s="11" t="s">
        <v>8756</v>
      </c>
      <c r="T1635" s="16">
        <v>0</v>
      </c>
      <c r="U1635" s="16">
        <v>0</v>
      </c>
      <c r="V1635" s="16">
        <v>0</v>
      </c>
      <c r="W1635" s="16">
        <v>0</v>
      </c>
      <c r="X1635" s="16">
        <v>0</v>
      </c>
      <c r="Y1635" s="11">
        <f t="shared" ref="Y1635:Y1641" si="253">SUM(T1635:X1635)</f>
        <v>0</v>
      </c>
      <c r="AL1635" s="7" t="s">
        <v>9963</v>
      </c>
      <c r="AM1635" s="13"/>
      <c r="AN1635" s="13"/>
      <c r="AO1635" s="13"/>
      <c r="AP1635" s="13"/>
      <c r="BI1635" s="7" t="s">
        <v>9964</v>
      </c>
    </row>
    <row r="1636" spans="1:66" ht="14.4" x14ac:dyDescent="0.3">
      <c r="A1636" s="11" t="s">
        <v>9795</v>
      </c>
      <c r="B1636" s="11" t="s">
        <v>1728</v>
      </c>
      <c r="C1636" s="113">
        <v>13</v>
      </c>
      <c r="D1636" s="113">
        <v>13</v>
      </c>
      <c r="E1636" s="161">
        <v>1</v>
      </c>
      <c r="F1636" s="161">
        <v>3</v>
      </c>
      <c r="G1636" s="161">
        <v>0</v>
      </c>
      <c r="H1636" s="161">
        <v>9</v>
      </c>
      <c r="I1636" s="161">
        <v>0</v>
      </c>
      <c r="J1636" s="161">
        <v>0</v>
      </c>
      <c r="K1636" s="197">
        <f t="shared" si="252"/>
        <v>13</v>
      </c>
      <c r="M1636" s="9">
        <v>18</v>
      </c>
      <c r="N1636" s="203"/>
      <c r="O1636" s="203"/>
      <c r="P1636" s="203"/>
      <c r="Q1636" s="204"/>
      <c r="S1636" s="88" t="s">
        <v>8757</v>
      </c>
      <c r="T1636" s="89">
        <v>0</v>
      </c>
      <c r="U1636" s="89">
        <v>0</v>
      </c>
      <c r="V1636" s="89">
        <v>0</v>
      </c>
      <c r="W1636" s="89">
        <v>0</v>
      </c>
      <c r="X1636" s="89">
        <v>0</v>
      </c>
      <c r="Y1636" s="11">
        <f t="shared" si="253"/>
        <v>0</v>
      </c>
      <c r="AM1636" s="13"/>
      <c r="AN1636" s="13"/>
      <c r="AO1636" s="13"/>
      <c r="AP1636" s="13"/>
    </row>
    <row r="1637" spans="1:66" ht="22.8" x14ac:dyDescent="0.3">
      <c r="A1637" s="11" t="s">
        <v>9815</v>
      </c>
      <c r="B1637" s="11" t="s">
        <v>6281</v>
      </c>
      <c r="C1637" s="112">
        <v>16</v>
      </c>
      <c r="D1637" s="112">
        <v>16</v>
      </c>
      <c r="E1637" s="199">
        <v>1</v>
      </c>
      <c r="F1637" s="199">
        <v>6</v>
      </c>
      <c r="G1637" s="199">
        <v>0</v>
      </c>
      <c r="H1637" s="199">
        <v>8</v>
      </c>
      <c r="I1637" s="199">
        <v>0</v>
      </c>
      <c r="J1637" s="199">
        <v>0</v>
      </c>
      <c r="K1637" s="201">
        <f t="shared" si="252"/>
        <v>15</v>
      </c>
      <c r="M1637" s="9"/>
      <c r="N1637" s="203"/>
      <c r="O1637" s="203"/>
      <c r="P1637" s="203"/>
      <c r="Q1637" s="204"/>
      <c r="S1637" s="11" t="s">
        <v>8758</v>
      </c>
      <c r="T1637" s="16">
        <v>1</v>
      </c>
      <c r="U1637" s="16">
        <v>5</v>
      </c>
      <c r="V1637" s="16">
        <v>0</v>
      </c>
      <c r="W1637" s="16">
        <v>12</v>
      </c>
      <c r="X1637" s="16">
        <v>0</v>
      </c>
      <c r="Y1637" s="11">
        <f t="shared" si="253"/>
        <v>18</v>
      </c>
      <c r="AL1637" s="7" t="s">
        <v>5</v>
      </c>
      <c r="AM1637" s="7" t="s">
        <v>9967</v>
      </c>
      <c r="AN1637" s="7" t="s">
        <v>9968</v>
      </c>
      <c r="AO1637" s="7" t="s">
        <v>9969</v>
      </c>
      <c r="AP1637" s="7" t="s">
        <v>9867</v>
      </c>
      <c r="AQ1637" s="7" t="s">
        <v>9862</v>
      </c>
      <c r="AR1637" s="7" t="s">
        <v>9970</v>
      </c>
      <c r="AS1637" s="7" t="s">
        <v>9971</v>
      </c>
      <c r="AT1637" s="117" t="s">
        <v>9972</v>
      </c>
      <c r="AU1637" s="117" t="s">
        <v>9870</v>
      </c>
      <c r="AV1637" s="7" t="s">
        <v>9871</v>
      </c>
      <c r="AW1637" s="7" t="s">
        <v>9866</v>
      </c>
      <c r="AX1637" s="7" t="s">
        <v>9973</v>
      </c>
      <c r="AY1637" s="7" t="s">
        <v>9974</v>
      </c>
      <c r="AZ1637" s="7" t="s">
        <v>9975</v>
      </c>
      <c r="BA1637" s="7" t="s">
        <v>9869</v>
      </c>
      <c r="BB1637" s="7" t="s">
        <v>9911</v>
      </c>
      <c r="BC1637" s="7" t="s">
        <v>9875</v>
      </c>
      <c r="BD1637" s="7" t="s">
        <v>9976</v>
      </c>
      <c r="BE1637" s="7" t="s">
        <v>9977</v>
      </c>
      <c r="BF1637" s="7" t="s">
        <v>9874</v>
      </c>
      <c r="BG1637" s="7" t="s">
        <v>9978</v>
      </c>
      <c r="BH1637" s="7" t="s">
        <v>9979</v>
      </c>
      <c r="BI1637" s="7" t="s">
        <v>9879</v>
      </c>
      <c r="BJ1637" s="7" t="s">
        <v>9913</v>
      </c>
      <c r="BK1637" s="7" t="s">
        <v>9880</v>
      </c>
      <c r="BL1637" s="7" t="s">
        <v>9980</v>
      </c>
      <c r="BM1637" s="7" t="s">
        <v>9878</v>
      </c>
    </row>
    <row r="1638" spans="1:66" ht="14.4" x14ac:dyDescent="0.3">
      <c r="A1638" s="11" t="s">
        <v>9815</v>
      </c>
      <c r="B1638" s="11" t="s">
        <v>2105</v>
      </c>
      <c r="C1638" s="112">
        <v>9</v>
      </c>
      <c r="D1638" s="112">
        <v>8</v>
      </c>
      <c r="E1638" s="199">
        <v>0</v>
      </c>
      <c r="F1638" s="199">
        <v>0</v>
      </c>
      <c r="G1638" s="199">
        <v>0</v>
      </c>
      <c r="H1638" s="199">
        <v>5</v>
      </c>
      <c r="I1638" s="199">
        <v>3</v>
      </c>
      <c r="J1638" s="199">
        <v>0</v>
      </c>
      <c r="K1638" s="201">
        <f t="shared" si="252"/>
        <v>8</v>
      </c>
      <c r="M1638" s="9"/>
      <c r="N1638" s="203"/>
      <c r="O1638" s="203"/>
      <c r="P1638" s="203"/>
      <c r="Q1638" s="204"/>
      <c r="S1638" s="88" t="s">
        <v>8759</v>
      </c>
      <c r="T1638" s="89">
        <v>1</v>
      </c>
      <c r="U1638" s="89">
        <v>9</v>
      </c>
      <c r="V1638" s="89">
        <v>0</v>
      </c>
      <c r="W1638" s="89">
        <v>26</v>
      </c>
      <c r="X1638" s="89">
        <v>14</v>
      </c>
      <c r="Y1638" s="11">
        <f t="shared" si="253"/>
        <v>50</v>
      </c>
      <c r="AL1638" s="7" t="s">
        <v>9852</v>
      </c>
      <c r="AM1638" s="13">
        <v>0</v>
      </c>
      <c r="AN1638" s="13">
        <v>0</v>
      </c>
      <c r="AO1638" s="13">
        <v>0</v>
      </c>
      <c r="AP1638" s="13">
        <v>0</v>
      </c>
      <c r="AQ1638" s="13">
        <v>0</v>
      </c>
      <c r="AR1638" s="13">
        <v>0</v>
      </c>
      <c r="AS1638" s="13">
        <v>0</v>
      </c>
      <c r="AT1638" s="117">
        <v>0</v>
      </c>
      <c r="AU1638" s="117">
        <v>0</v>
      </c>
      <c r="AV1638" s="13">
        <v>0</v>
      </c>
      <c r="AW1638" s="13">
        <v>0</v>
      </c>
      <c r="AX1638" s="13">
        <v>0</v>
      </c>
      <c r="AY1638" s="13">
        <v>0</v>
      </c>
      <c r="AZ1638" s="13">
        <v>0</v>
      </c>
      <c r="BA1638" s="13">
        <v>0</v>
      </c>
      <c r="BB1638" s="13">
        <v>0</v>
      </c>
      <c r="BC1638" s="13">
        <v>0</v>
      </c>
      <c r="BD1638" s="13">
        <v>0</v>
      </c>
      <c r="BE1638" s="13">
        <v>0</v>
      </c>
      <c r="BF1638" s="13">
        <v>0</v>
      </c>
      <c r="BG1638" s="13">
        <v>0</v>
      </c>
      <c r="BH1638" s="13">
        <v>0</v>
      </c>
      <c r="BI1638" s="13">
        <v>0</v>
      </c>
      <c r="BJ1638" s="13">
        <v>0</v>
      </c>
      <c r="BK1638" s="13">
        <v>0</v>
      </c>
      <c r="BL1638" s="13">
        <v>0</v>
      </c>
      <c r="BM1638" s="13">
        <v>0</v>
      </c>
      <c r="BN1638" s="7" t="s">
        <v>9852</v>
      </c>
    </row>
    <row r="1639" spans="1:66" ht="14.4" x14ac:dyDescent="0.3">
      <c r="A1639" s="11" t="s">
        <v>9815</v>
      </c>
      <c r="B1639" s="11" t="s">
        <v>8472</v>
      </c>
      <c r="C1639" s="170">
        <v>2</v>
      </c>
      <c r="D1639" s="112">
        <v>2</v>
      </c>
      <c r="E1639" s="170">
        <v>0</v>
      </c>
      <c r="F1639" s="170">
        <v>2</v>
      </c>
      <c r="G1639" s="170">
        <v>0</v>
      </c>
      <c r="H1639" s="170">
        <v>0</v>
      </c>
      <c r="I1639" s="170">
        <v>0</v>
      </c>
      <c r="J1639" s="170">
        <v>0</v>
      </c>
      <c r="K1639" s="200">
        <f t="shared" si="252"/>
        <v>2</v>
      </c>
      <c r="M1639" s="9"/>
      <c r="N1639" s="203"/>
      <c r="O1639" s="203"/>
      <c r="P1639" s="203"/>
      <c r="Q1639" s="204"/>
      <c r="S1639" s="11" t="s">
        <v>8760</v>
      </c>
      <c r="T1639" s="16">
        <v>6</v>
      </c>
      <c r="U1639" s="16">
        <v>38</v>
      </c>
      <c r="V1639" s="16">
        <v>2</v>
      </c>
      <c r="W1639" s="16">
        <v>93</v>
      </c>
      <c r="X1639" s="16">
        <v>676</v>
      </c>
      <c r="Y1639" s="11">
        <f t="shared" si="253"/>
        <v>815</v>
      </c>
      <c r="AL1639" s="7" t="s">
        <v>9853</v>
      </c>
      <c r="AM1639" s="13">
        <v>0</v>
      </c>
      <c r="AN1639" s="13">
        <v>0</v>
      </c>
      <c r="AO1639" s="13">
        <v>0</v>
      </c>
      <c r="AP1639" s="13">
        <v>0</v>
      </c>
      <c r="AQ1639" s="13">
        <v>0</v>
      </c>
      <c r="AR1639" s="13">
        <v>0</v>
      </c>
      <c r="AS1639" s="13">
        <v>0</v>
      </c>
      <c r="AT1639" s="117">
        <v>0</v>
      </c>
      <c r="AU1639" s="117">
        <v>0</v>
      </c>
      <c r="AV1639" s="13">
        <v>0</v>
      </c>
      <c r="AW1639" s="13">
        <v>0</v>
      </c>
      <c r="AX1639" s="13">
        <v>0</v>
      </c>
      <c r="AY1639" s="13">
        <v>0</v>
      </c>
      <c r="AZ1639" s="13">
        <v>0</v>
      </c>
      <c r="BA1639" s="13">
        <v>0</v>
      </c>
      <c r="BB1639" s="13">
        <v>0</v>
      </c>
      <c r="BC1639" s="13">
        <v>0</v>
      </c>
      <c r="BD1639" s="13">
        <v>0</v>
      </c>
      <c r="BE1639" s="13">
        <v>0</v>
      </c>
      <c r="BF1639" s="13">
        <v>0</v>
      </c>
      <c r="BG1639" s="13">
        <v>0</v>
      </c>
      <c r="BH1639" s="13">
        <v>0</v>
      </c>
      <c r="BI1639" s="13">
        <v>0</v>
      </c>
      <c r="BJ1639" s="13">
        <v>0</v>
      </c>
      <c r="BK1639" s="13">
        <v>0</v>
      </c>
      <c r="BL1639" s="13">
        <v>0</v>
      </c>
      <c r="BM1639" s="13">
        <v>0</v>
      </c>
      <c r="BN1639" s="7" t="s">
        <v>9853</v>
      </c>
    </row>
    <row r="1640" spans="1:66" ht="14.4" x14ac:dyDescent="0.3">
      <c r="A1640" s="11" t="s">
        <v>9815</v>
      </c>
      <c r="B1640" s="11" t="s">
        <v>1728</v>
      </c>
      <c r="C1640" s="170">
        <v>26</v>
      </c>
      <c r="D1640" s="112">
        <v>25</v>
      </c>
      <c r="E1640" s="170">
        <v>0</v>
      </c>
      <c r="F1640" s="170">
        <v>1</v>
      </c>
      <c r="G1640" s="170">
        <v>0</v>
      </c>
      <c r="H1640" s="170">
        <v>13</v>
      </c>
      <c r="I1640" s="170">
        <v>11</v>
      </c>
      <c r="J1640" s="170">
        <v>0</v>
      </c>
      <c r="K1640" s="200">
        <f t="shared" si="252"/>
        <v>25</v>
      </c>
      <c r="M1640" s="9">
        <v>51</v>
      </c>
      <c r="N1640" s="203"/>
      <c r="O1640" s="203"/>
      <c r="P1640" s="203"/>
      <c r="Q1640" s="204"/>
      <c r="S1640" s="88" t="s">
        <v>8761</v>
      </c>
      <c r="T1640" s="89">
        <v>2</v>
      </c>
      <c r="U1640" s="89">
        <v>4</v>
      </c>
      <c r="V1640" s="89">
        <v>7</v>
      </c>
      <c r="W1640" s="89">
        <v>98</v>
      </c>
      <c r="X1640" s="89">
        <v>1</v>
      </c>
      <c r="Y1640" s="11">
        <f t="shared" si="253"/>
        <v>112</v>
      </c>
      <c r="AL1640" s="7" t="s">
        <v>9854</v>
      </c>
      <c r="AM1640" s="13">
        <v>0</v>
      </c>
      <c r="AN1640" s="13">
        <v>0</v>
      </c>
      <c r="AO1640" s="13">
        <v>0</v>
      </c>
      <c r="AP1640" s="13">
        <v>0</v>
      </c>
      <c r="AQ1640" s="13">
        <v>0</v>
      </c>
      <c r="AR1640" s="13">
        <v>0</v>
      </c>
      <c r="AS1640" s="13">
        <v>0</v>
      </c>
      <c r="AT1640" s="117">
        <v>0</v>
      </c>
      <c r="AU1640" s="117">
        <v>0</v>
      </c>
      <c r="AV1640" s="13">
        <v>0</v>
      </c>
      <c r="AW1640" s="13">
        <v>0</v>
      </c>
      <c r="AX1640" s="13">
        <v>1</v>
      </c>
      <c r="AY1640" s="13">
        <v>0</v>
      </c>
      <c r="AZ1640" s="13">
        <v>0</v>
      </c>
      <c r="BA1640" s="13">
        <v>0</v>
      </c>
      <c r="BB1640" s="13">
        <v>0</v>
      </c>
      <c r="BC1640" s="13">
        <v>0</v>
      </c>
      <c r="BD1640" s="13">
        <v>0</v>
      </c>
      <c r="BE1640" s="13">
        <v>0</v>
      </c>
      <c r="BF1640" s="13">
        <v>0</v>
      </c>
      <c r="BG1640" s="13">
        <v>0</v>
      </c>
      <c r="BH1640" s="13">
        <v>0</v>
      </c>
      <c r="BI1640" s="13">
        <v>0</v>
      </c>
      <c r="BJ1640" s="13">
        <v>0</v>
      </c>
      <c r="BK1640" s="13">
        <v>0</v>
      </c>
      <c r="BL1640" s="13">
        <v>0</v>
      </c>
      <c r="BM1640" s="13">
        <v>0</v>
      </c>
      <c r="BN1640" s="7" t="s">
        <v>9854</v>
      </c>
    </row>
    <row r="1641" spans="1:66" ht="14.4" x14ac:dyDescent="0.3">
      <c r="A1641" s="11" t="s">
        <v>9808</v>
      </c>
      <c r="B1641" s="11" t="s">
        <v>6281</v>
      </c>
      <c r="C1641" s="161">
        <v>26</v>
      </c>
      <c r="D1641" s="113">
        <v>25</v>
      </c>
      <c r="E1641" s="161">
        <v>1</v>
      </c>
      <c r="F1641" s="161">
        <v>6</v>
      </c>
      <c r="G1641" s="161">
        <v>0</v>
      </c>
      <c r="H1641" s="161">
        <v>18</v>
      </c>
      <c r="I1641" s="161">
        <v>0</v>
      </c>
      <c r="J1641" s="161">
        <v>0</v>
      </c>
      <c r="K1641" s="197">
        <f t="shared" si="252"/>
        <v>25</v>
      </c>
      <c r="M1641" s="182"/>
      <c r="N1641" s="203"/>
      <c r="O1641" s="203"/>
      <c r="P1641" s="203"/>
      <c r="Q1641" s="204"/>
      <c r="T1641" s="7">
        <f>SUM(T1635:T1640)</f>
        <v>10</v>
      </c>
      <c r="U1641" s="7">
        <f>SUM(U1635:U1640)</f>
        <v>56</v>
      </c>
      <c r="V1641" s="7">
        <f>SUM(V1635:V1640)</f>
        <v>9</v>
      </c>
      <c r="W1641" s="7">
        <f>SUM(W1635:W1640)</f>
        <v>229</v>
      </c>
      <c r="X1641" s="7">
        <f>SUM(X1635:X1640)</f>
        <v>691</v>
      </c>
      <c r="Y1641" s="11">
        <f t="shared" si="253"/>
        <v>995</v>
      </c>
      <c r="AL1641" s="7" t="s">
        <v>9855</v>
      </c>
      <c r="AM1641" s="13">
        <v>0</v>
      </c>
      <c r="AN1641" s="13">
        <v>0</v>
      </c>
      <c r="AO1641" s="13">
        <v>0</v>
      </c>
      <c r="AP1641" s="13">
        <v>0</v>
      </c>
      <c r="AQ1641" s="13">
        <v>0</v>
      </c>
      <c r="AR1641" s="13">
        <v>0</v>
      </c>
      <c r="AS1641" s="13">
        <v>0</v>
      </c>
      <c r="AT1641" s="117">
        <v>0</v>
      </c>
      <c r="AU1641" s="117">
        <v>0</v>
      </c>
      <c r="AV1641" s="13">
        <v>0</v>
      </c>
      <c r="AW1641" s="13">
        <v>0</v>
      </c>
      <c r="AX1641" s="13">
        <v>1</v>
      </c>
      <c r="AY1641" s="13">
        <v>0</v>
      </c>
      <c r="AZ1641" s="13">
        <v>0</v>
      </c>
      <c r="BA1641" s="13">
        <v>0</v>
      </c>
      <c r="BB1641" s="13">
        <v>0</v>
      </c>
      <c r="BC1641" s="13">
        <v>0</v>
      </c>
      <c r="BD1641" s="13">
        <v>0</v>
      </c>
      <c r="BE1641" s="13">
        <v>0</v>
      </c>
      <c r="BF1641" s="13">
        <v>0</v>
      </c>
      <c r="BG1641" s="13">
        <v>0</v>
      </c>
      <c r="BH1641" s="13">
        <v>0</v>
      </c>
      <c r="BI1641" s="13">
        <v>0</v>
      </c>
      <c r="BJ1641" s="13">
        <v>0</v>
      </c>
      <c r="BK1641" s="13">
        <v>0</v>
      </c>
      <c r="BL1641" s="13">
        <v>0</v>
      </c>
      <c r="BM1641" s="13">
        <v>0</v>
      </c>
      <c r="BN1641" s="7" t="s">
        <v>9855</v>
      </c>
    </row>
    <row r="1642" spans="1:66" ht="14.4" x14ac:dyDescent="0.3">
      <c r="A1642" s="11" t="s">
        <v>9808</v>
      </c>
      <c r="B1642" s="11" t="s">
        <v>2105</v>
      </c>
      <c r="C1642" s="161">
        <v>124</v>
      </c>
      <c r="D1642" s="113">
        <v>123</v>
      </c>
      <c r="E1642" s="161">
        <v>0</v>
      </c>
      <c r="F1642" s="161">
        <v>0</v>
      </c>
      <c r="G1642" s="161">
        <v>0</v>
      </c>
      <c r="H1642" s="161">
        <v>22</v>
      </c>
      <c r="I1642" s="161">
        <v>101</v>
      </c>
      <c r="J1642" s="161">
        <v>0</v>
      </c>
      <c r="K1642" s="197">
        <f t="shared" si="252"/>
        <v>123</v>
      </c>
      <c r="M1642" s="9"/>
      <c r="N1642" s="203"/>
      <c r="O1642" s="203"/>
      <c r="P1642" s="203"/>
      <c r="Q1642" s="204"/>
      <c r="AL1642" s="7" t="s">
        <v>9861</v>
      </c>
      <c r="AM1642" s="13">
        <v>364</v>
      </c>
      <c r="AN1642" s="13">
        <v>349</v>
      </c>
      <c r="AO1642" s="13">
        <v>510</v>
      </c>
      <c r="AP1642" s="13">
        <v>535</v>
      </c>
      <c r="AQ1642" s="13">
        <v>579</v>
      </c>
      <c r="AR1642" s="13">
        <v>91</v>
      </c>
      <c r="AS1642" s="13">
        <v>181</v>
      </c>
      <c r="AT1642" s="117">
        <v>166</v>
      </c>
      <c r="AU1642" s="117">
        <v>123</v>
      </c>
      <c r="AV1642" s="13">
        <v>6</v>
      </c>
      <c r="AW1642" s="13">
        <v>0</v>
      </c>
      <c r="AX1642" s="13">
        <v>1</v>
      </c>
      <c r="AY1642" s="13">
        <v>0</v>
      </c>
      <c r="AZ1642" s="13">
        <v>0</v>
      </c>
      <c r="BA1642" s="13">
        <v>0</v>
      </c>
      <c r="BB1642" s="13">
        <v>0</v>
      </c>
      <c r="BC1642" s="13">
        <v>0</v>
      </c>
      <c r="BD1642" s="13">
        <v>0</v>
      </c>
      <c r="BE1642" s="13">
        <v>0</v>
      </c>
      <c r="BF1642" s="13">
        <v>0</v>
      </c>
      <c r="BG1642" s="13">
        <v>0</v>
      </c>
      <c r="BH1642" s="13">
        <v>0</v>
      </c>
      <c r="BI1642" s="13">
        <v>0</v>
      </c>
      <c r="BJ1642" s="13">
        <v>0</v>
      </c>
      <c r="BK1642" s="13">
        <v>0</v>
      </c>
      <c r="BL1642" s="13">
        <v>1</v>
      </c>
      <c r="BM1642" s="13">
        <v>0</v>
      </c>
      <c r="BN1642" s="7" t="s">
        <v>9861</v>
      </c>
    </row>
    <row r="1643" spans="1:66" ht="14.4" x14ac:dyDescent="0.3">
      <c r="A1643" s="11" t="s">
        <v>9808</v>
      </c>
      <c r="B1643" s="11" t="s">
        <v>8472</v>
      </c>
      <c r="C1643" s="113">
        <v>8</v>
      </c>
      <c r="D1643" s="113">
        <v>6</v>
      </c>
      <c r="E1643" s="113">
        <v>0</v>
      </c>
      <c r="F1643" s="113">
        <v>6</v>
      </c>
      <c r="G1643" s="113">
        <v>0</v>
      </c>
      <c r="H1643" s="113">
        <v>0</v>
      </c>
      <c r="I1643" s="113">
        <v>0</v>
      </c>
      <c r="J1643" s="113">
        <v>0</v>
      </c>
      <c r="K1643" s="197">
        <f t="shared" si="252"/>
        <v>6</v>
      </c>
      <c r="M1643" s="9"/>
      <c r="N1643" s="203"/>
      <c r="O1643" s="203"/>
      <c r="P1643" s="203"/>
      <c r="Q1643" s="204"/>
      <c r="AL1643" s="7" t="s">
        <v>9865</v>
      </c>
      <c r="AM1643" s="13">
        <v>0</v>
      </c>
      <c r="AN1643" s="13">
        <v>0</v>
      </c>
      <c r="AO1643" s="13">
        <v>0</v>
      </c>
      <c r="AP1643" s="13">
        <v>0</v>
      </c>
      <c r="AQ1643" s="13">
        <v>0</v>
      </c>
      <c r="AR1643" s="13">
        <v>415</v>
      </c>
      <c r="AS1643" s="13">
        <v>435</v>
      </c>
      <c r="AT1643" s="117">
        <v>345</v>
      </c>
      <c r="AU1643" s="117">
        <v>433</v>
      </c>
      <c r="AV1643" s="13">
        <v>457</v>
      </c>
      <c r="AW1643" s="13">
        <v>568</v>
      </c>
      <c r="AX1643" s="13">
        <v>453</v>
      </c>
      <c r="AY1643" s="13">
        <v>391</v>
      </c>
      <c r="AZ1643" s="13">
        <v>236</v>
      </c>
      <c r="BA1643" s="13">
        <v>35</v>
      </c>
      <c r="BB1643" s="13">
        <v>44</v>
      </c>
      <c r="BC1643" s="13">
        <v>12</v>
      </c>
      <c r="BD1643" s="187">
        <v>15</v>
      </c>
      <c r="BE1643" s="187">
        <v>11</v>
      </c>
      <c r="BF1643" s="187">
        <v>1</v>
      </c>
      <c r="BG1643" s="13">
        <v>0</v>
      </c>
      <c r="BH1643" s="152">
        <v>0</v>
      </c>
      <c r="BI1643" s="13">
        <v>0</v>
      </c>
      <c r="BJ1643" s="13">
        <v>0</v>
      </c>
      <c r="BK1643" s="13">
        <v>0</v>
      </c>
      <c r="BL1643" s="13">
        <v>1</v>
      </c>
      <c r="BM1643" s="13">
        <v>0</v>
      </c>
      <c r="BN1643" s="7" t="s">
        <v>9865</v>
      </c>
    </row>
    <row r="1644" spans="1:66" ht="14.4" x14ac:dyDescent="0.3">
      <c r="A1644" s="11" t="s">
        <v>9808</v>
      </c>
      <c r="B1644" s="11" t="s">
        <v>7432</v>
      </c>
      <c r="C1644" s="113">
        <v>4</v>
      </c>
      <c r="D1644" s="113">
        <v>4</v>
      </c>
      <c r="E1644" s="113">
        <v>0</v>
      </c>
      <c r="F1644" s="113">
        <v>1</v>
      </c>
      <c r="G1644" s="113">
        <v>0</v>
      </c>
      <c r="H1644" s="113">
        <v>3</v>
      </c>
      <c r="I1644" s="113">
        <v>0</v>
      </c>
      <c r="J1644" s="113">
        <v>0</v>
      </c>
      <c r="K1644" s="197">
        <f t="shared" si="252"/>
        <v>4</v>
      </c>
      <c r="M1644" s="9"/>
      <c r="N1644" s="203"/>
      <c r="O1644" s="203"/>
      <c r="P1644" s="203"/>
      <c r="Q1644" s="204"/>
      <c r="S1644" s="11" t="s">
        <v>9786</v>
      </c>
      <c r="T1644" s="11" t="s">
        <v>195</v>
      </c>
      <c r="U1644" s="11" t="s">
        <v>140</v>
      </c>
      <c r="V1644" s="11" t="s">
        <v>157</v>
      </c>
      <c r="W1644" s="11" t="s">
        <v>89</v>
      </c>
      <c r="X1644" s="11" t="s">
        <v>343</v>
      </c>
      <c r="Y1644" s="11" t="s">
        <v>8</v>
      </c>
      <c r="AL1644" s="7" t="s">
        <v>9902</v>
      </c>
      <c r="AM1644" s="13">
        <v>3</v>
      </c>
      <c r="AN1644" s="13">
        <v>0</v>
      </c>
      <c r="AO1644" s="13">
        <v>1</v>
      </c>
      <c r="AP1644" s="13">
        <v>1</v>
      </c>
      <c r="AQ1644" s="13">
        <v>1</v>
      </c>
      <c r="AR1644" s="13">
        <v>0</v>
      </c>
      <c r="AS1644" s="13">
        <v>0</v>
      </c>
      <c r="AT1644" s="117">
        <v>0</v>
      </c>
      <c r="AU1644" s="117">
        <v>0</v>
      </c>
      <c r="AV1644" s="13">
        <v>1</v>
      </c>
      <c r="AW1644" s="13">
        <v>2</v>
      </c>
      <c r="AX1644" s="13">
        <v>1</v>
      </c>
      <c r="AY1644" s="13">
        <v>1</v>
      </c>
      <c r="AZ1644" s="13">
        <v>0</v>
      </c>
      <c r="BA1644" s="13">
        <v>0</v>
      </c>
      <c r="BB1644" s="13">
        <v>1</v>
      </c>
      <c r="BC1644" s="13">
        <v>0</v>
      </c>
      <c r="BD1644" s="13">
        <v>0</v>
      </c>
      <c r="BE1644" s="13">
        <v>0</v>
      </c>
      <c r="BF1644" s="13">
        <v>1</v>
      </c>
      <c r="BG1644" s="13">
        <v>1</v>
      </c>
      <c r="BH1644" s="13">
        <v>0</v>
      </c>
      <c r="BI1644" s="13">
        <v>0</v>
      </c>
      <c r="BJ1644" s="13">
        <v>0</v>
      </c>
      <c r="BK1644" s="13">
        <v>0</v>
      </c>
      <c r="BL1644" s="13">
        <v>0</v>
      </c>
      <c r="BM1644" s="13">
        <v>0</v>
      </c>
      <c r="BN1644" s="7" t="s">
        <v>9902</v>
      </c>
    </row>
    <row r="1645" spans="1:66" ht="14.4" x14ac:dyDescent="0.3">
      <c r="A1645" s="11" t="s">
        <v>9808</v>
      </c>
      <c r="B1645" s="11" t="s">
        <v>1728</v>
      </c>
      <c r="C1645" s="113">
        <v>657</v>
      </c>
      <c r="D1645" s="113">
        <v>656</v>
      </c>
      <c r="E1645" s="113">
        <v>5</v>
      </c>
      <c r="F1645" s="113">
        <v>25</v>
      </c>
      <c r="G1645" s="113">
        <v>2</v>
      </c>
      <c r="H1645" s="113">
        <v>50</v>
      </c>
      <c r="I1645" s="113">
        <v>575</v>
      </c>
      <c r="J1645" s="113">
        <v>0</v>
      </c>
      <c r="K1645" s="197">
        <f t="shared" si="252"/>
        <v>657</v>
      </c>
      <c r="M1645" s="9">
        <v>814</v>
      </c>
      <c r="N1645" s="203"/>
      <c r="O1645" s="203"/>
      <c r="P1645" s="203"/>
      <c r="Q1645" s="204"/>
      <c r="S1645" s="11" t="s">
        <v>8756</v>
      </c>
      <c r="T1645" s="97">
        <v>0</v>
      </c>
      <c r="U1645" s="97">
        <v>0</v>
      </c>
      <c r="V1645" s="97">
        <v>0</v>
      </c>
      <c r="W1645" s="97">
        <v>0</v>
      </c>
      <c r="X1645" s="97">
        <v>0</v>
      </c>
      <c r="Y1645" s="11">
        <f t="shared" ref="Y1645:Y1651" si="254">SUM(T1645:X1645)</f>
        <v>0</v>
      </c>
      <c r="AL1645" s="7" t="s">
        <v>9903</v>
      </c>
      <c r="AM1645" s="13">
        <v>3</v>
      </c>
      <c r="AN1645" s="13">
        <v>3</v>
      </c>
      <c r="AO1645" s="13">
        <v>1</v>
      </c>
      <c r="AP1645" s="13">
        <v>1</v>
      </c>
      <c r="AQ1645" s="13">
        <v>1</v>
      </c>
      <c r="AR1645" s="13">
        <v>0</v>
      </c>
      <c r="AS1645" s="13">
        <v>0</v>
      </c>
      <c r="AT1645" s="117">
        <v>0</v>
      </c>
      <c r="AU1645" s="117">
        <v>1</v>
      </c>
      <c r="AV1645" s="13">
        <v>1</v>
      </c>
      <c r="AW1645" s="13">
        <v>0</v>
      </c>
      <c r="AX1645" s="13">
        <v>0</v>
      </c>
      <c r="AY1645" s="13">
        <v>1</v>
      </c>
      <c r="AZ1645" s="13">
        <v>0</v>
      </c>
      <c r="BA1645" s="13">
        <v>0</v>
      </c>
      <c r="BB1645" s="13">
        <v>1</v>
      </c>
      <c r="BC1645" s="13">
        <v>0</v>
      </c>
      <c r="BD1645" s="13">
        <v>0</v>
      </c>
      <c r="BE1645" s="13">
        <v>0</v>
      </c>
      <c r="BF1645" s="13">
        <v>0</v>
      </c>
      <c r="BG1645" s="13">
        <v>1</v>
      </c>
      <c r="BH1645" s="13">
        <v>0</v>
      </c>
      <c r="BI1645" s="13">
        <v>0</v>
      </c>
      <c r="BJ1645" s="13">
        <v>0</v>
      </c>
      <c r="BK1645" s="13">
        <v>0</v>
      </c>
      <c r="BL1645" s="13">
        <v>0</v>
      </c>
      <c r="BM1645" s="13">
        <v>0</v>
      </c>
      <c r="BN1645" s="7" t="s">
        <v>9903</v>
      </c>
    </row>
    <row r="1646" spans="1:66" ht="14.4" x14ac:dyDescent="0.3">
      <c r="A1646" s="11" t="s">
        <v>95</v>
      </c>
      <c r="B1646" s="11" t="s">
        <v>6281</v>
      </c>
      <c r="C1646" s="112">
        <v>62</v>
      </c>
      <c r="D1646" s="112">
        <v>61</v>
      </c>
      <c r="E1646" s="112">
        <v>0</v>
      </c>
      <c r="F1646" s="112">
        <v>1</v>
      </c>
      <c r="G1646" s="112">
        <v>2</v>
      </c>
      <c r="H1646" s="112">
        <v>58</v>
      </c>
      <c r="I1646" s="112">
        <v>0</v>
      </c>
      <c r="J1646" s="112">
        <v>0</v>
      </c>
      <c r="K1646" s="201">
        <f t="shared" si="252"/>
        <v>61</v>
      </c>
      <c r="M1646" s="9"/>
      <c r="N1646" s="203"/>
      <c r="O1646" s="203"/>
      <c r="P1646" s="203"/>
      <c r="Q1646" s="204"/>
      <c r="S1646" s="88" t="s">
        <v>8757</v>
      </c>
      <c r="T1646" s="90">
        <v>0</v>
      </c>
      <c r="U1646" s="90">
        <v>0</v>
      </c>
      <c r="V1646" s="90">
        <v>0</v>
      </c>
      <c r="W1646" s="90">
        <v>0</v>
      </c>
      <c r="X1646" s="90">
        <v>0</v>
      </c>
      <c r="Y1646" s="11">
        <f t="shared" si="254"/>
        <v>0</v>
      </c>
      <c r="AL1646" s="7" t="s">
        <v>9904</v>
      </c>
      <c r="AM1646" s="13">
        <v>10</v>
      </c>
      <c r="AN1646" s="13">
        <v>3</v>
      </c>
      <c r="AO1646" s="13">
        <v>5</v>
      </c>
      <c r="AP1646" s="13">
        <v>3</v>
      </c>
      <c r="AQ1646" s="13">
        <v>2</v>
      </c>
      <c r="AR1646" s="13">
        <v>0</v>
      </c>
      <c r="AS1646" s="13">
        <v>0</v>
      </c>
      <c r="AT1646" s="117">
        <v>0</v>
      </c>
      <c r="AU1646" s="117">
        <v>1</v>
      </c>
      <c r="AV1646" s="13">
        <v>1</v>
      </c>
      <c r="AW1646" s="13">
        <v>0</v>
      </c>
      <c r="AX1646" s="13">
        <v>0</v>
      </c>
      <c r="AY1646" s="13">
        <v>1</v>
      </c>
      <c r="AZ1646" s="13">
        <v>0</v>
      </c>
      <c r="BA1646" s="13">
        <v>0</v>
      </c>
      <c r="BB1646" s="13">
        <v>1</v>
      </c>
      <c r="BC1646" s="13">
        <v>0</v>
      </c>
      <c r="BD1646" s="13">
        <v>0</v>
      </c>
      <c r="BE1646" s="13">
        <v>0</v>
      </c>
      <c r="BF1646" s="13">
        <v>0</v>
      </c>
      <c r="BG1646" s="13">
        <v>1</v>
      </c>
      <c r="BH1646" s="13">
        <v>0</v>
      </c>
      <c r="BI1646" s="13">
        <v>0</v>
      </c>
      <c r="BJ1646" s="13">
        <v>0</v>
      </c>
      <c r="BK1646" s="13">
        <v>0</v>
      </c>
      <c r="BL1646" s="13">
        <v>0</v>
      </c>
      <c r="BM1646" s="13">
        <v>0</v>
      </c>
      <c r="BN1646" s="7" t="s">
        <v>9904</v>
      </c>
    </row>
    <row r="1647" spans="1:66" ht="14.4" x14ac:dyDescent="0.3">
      <c r="A1647" s="11" t="s">
        <v>95</v>
      </c>
      <c r="B1647" s="11" t="s">
        <v>2105</v>
      </c>
      <c r="C1647" s="112">
        <v>45</v>
      </c>
      <c r="D1647" s="112">
        <v>37</v>
      </c>
      <c r="E1647" s="112">
        <v>2</v>
      </c>
      <c r="F1647" s="112">
        <v>3</v>
      </c>
      <c r="G1647" s="112">
        <v>3</v>
      </c>
      <c r="H1647" s="112">
        <v>29</v>
      </c>
      <c r="I1647" s="112">
        <v>0</v>
      </c>
      <c r="J1647" s="112">
        <v>0</v>
      </c>
      <c r="K1647" s="200">
        <f t="shared" si="252"/>
        <v>37</v>
      </c>
      <c r="M1647" s="9"/>
      <c r="N1647" s="203"/>
      <c r="O1647" s="203"/>
      <c r="P1647" s="203"/>
      <c r="Q1647" s="204"/>
      <c r="S1647" s="11" t="s">
        <v>8758</v>
      </c>
      <c r="T1647" s="16">
        <v>0</v>
      </c>
      <c r="U1647" s="16">
        <v>0</v>
      </c>
      <c r="V1647" s="16">
        <v>0</v>
      </c>
      <c r="W1647" s="16">
        <v>0</v>
      </c>
      <c r="X1647" s="16">
        <v>0</v>
      </c>
      <c r="Y1647" s="11">
        <f t="shared" si="254"/>
        <v>0</v>
      </c>
      <c r="AL1647" s="7" t="s">
        <v>9905</v>
      </c>
      <c r="AM1647" s="13">
        <v>51</v>
      </c>
      <c r="AN1647" s="13">
        <v>46</v>
      </c>
      <c r="AO1647" s="13">
        <v>37</v>
      </c>
      <c r="AP1647" s="13">
        <v>28</v>
      </c>
      <c r="AQ1647" s="13">
        <v>23</v>
      </c>
      <c r="AR1647" s="13">
        <v>12</v>
      </c>
      <c r="AS1647" s="13">
        <v>18</v>
      </c>
      <c r="AT1647" s="117">
        <v>8</v>
      </c>
      <c r="AU1647" s="117">
        <v>10</v>
      </c>
      <c r="AV1647" s="13">
        <v>4</v>
      </c>
      <c r="AW1647" s="13">
        <v>1</v>
      </c>
      <c r="AX1647" s="13">
        <v>5</v>
      </c>
      <c r="AY1647" s="13">
        <v>3</v>
      </c>
      <c r="AZ1647" s="13">
        <v>0</v>
      </c>
      <c r="BA1647" s="13">
        <v>0</v>
      </c>
      <c r="BB1647" s="13">
        <v>2</v>
      </c>
      <c r="BC1647" s="13">
        <v>0</v>
      </c>
      <c r="BD1647" s="13">
        <v>0</v>
      </c>
      <c r="BE1647" s="13">
        <v>0</v>
      </c>
      <c r="BF1647" s="13">
        <v>4</v>
      </c>
      <c r="BG1647" s="13">
        <v>1</v>
      </c>
      <c r="BH1647" s="13">
        <v>1</v>
      </c>
      <c r="BI1647" s="13">
        <v>0</v>
      </c>
      <c r="BJ1647" s="13">
        <v>0</v>
      </c>
      <c r="BK1647" s="13">
        <v>0</v>
      </c>
      <c r="BL1647" s="13">
        <v>0</v>
      </c>
      <c r="BM1647" s="13">
        <v>0</v>
      </c>
      <c r="BN1647" s="7" t="s">
        <v>9905</v>
      </c>
    </row>
    <row r="1648" spans="1:66" ht="14.4" x14ac:dyDescent="0.3">
      <c r="A1648" s="11" t="s">
        <v>95</v>
      </c>
      <c r="B1648" s="11" t="s">
        <v>1728</v>
      </c>
      <c r="C1648" s="112">
        <v>14</v>
      </c>
      <c r="D1648" s="112">
        <v>14</v>
      </c>
      <c r="E1648" s="112">
        <v>0</v>
      </c>
      <c r="F1648" s="112">
        <v>0</v>
      </c>
      <c r="G1648" s="112">
        <v>2</v>
      </c>
      <c r="H1648" s="112">
        <v>11</v>
      </c>
      <c r="I1648" s="112">
        <v>1</v>
      </c>
      <c r="J1648" s="112">
        <v>0</v>
      </c>
      <c r="K1648" s="200">
        <f t="shared" si="252"/>
        <v>14</v>
      </c>
      <c r="M1648" s="9">
        <v>112</v>
      </c>
      <c r="N1648" s="203"/>
      <c r="O1648" s="203"/>
      <c r="P1648" s="203"/>
      <c r="Q1648" s="204"/>
      <c r="S1648" s="88" t="s">
        <v>8759</v>
      </c>
      <c r="T1648" s="90">
        <v>1</v>
      </c>
      <c r="U1648" s="90">
        <v>6</v>
      </c>
      <c r="V1648" s="90">
        <v>0</v>
      </c>
      <c r="W1648" s="90">
        <v>8</v>
      </c>
      <c r="X1648" s="90">
        <v>0</v>
      </c>
      <c r="Y1648" s="11">
        <f t="shared" si="254"/>
        <v>15</v>
      </c>
      <c r="AL1648" s="7" t="s">
        <v>9982</v>
      </c>
      <c r="AM1648" s="13">
        <v>713</v>
      </c>
      <c r="AN1648" s="13">
        <v>352</v>
      </c>
      <c r="AO1648" s="13">
        <v>266</v>
      </c>
      <c r="AP1648" s="13">
        <v>249</v>
      </c>
      <c r="AQ1648" s="13">
        <v>156</v>
      </c>
      <c r="AR1648" s="13">
        <v>84</v>
      </c>
      <c r="AS1648" s="13">
        <v>62</v>
      </c>
      <c r="AT1648" s="117">
        <v>82</v>
      </c>
      <c r="AU1648" s="117">
        <v>42</v>
      </c>
      <c r="AV1648" s="13">
        <v>52</v>
      </c>
      <c r="AW1648" s="13">
        <v>37</v>
      </c>
      <c r="AX1648" s="13">
        <v>17</v>
      </c>
      <c r="AY1648" s="13">
        <v>19</v>
      </c>
      <c r="AZ1648" s="13">
        <v>37</v>
      </c>
      <c r="BA1648" s="13">
        <v>13</v>
      </c>
      <c r="BB1648" s="13">
        <v>19</v>
      </c>
      <c r="BC1648" s="13">
        <v>16</v>
      </c>
      <c r="BD1648" s="187">
        <v>11</v>
      </c>
      <c r="BE1648" s="13">
        <v>3</v>
      </c>
      <c r="BF1648" s="13">
        <v>6</v>
      </c>
      <c r="BG1648" s="13">
        <v>2</v>
      </c>
      <c r="BH1648" s="13">
        <v>3</v>
      </c>
      <c r="BI1648" s="13">
        <v>5</v>
      </c>
      <c r="BJ1648" s="13">
        <v>3</v>
      </c>
      <c r="BK1648" s="13">
        <v>0</v>
      </c>
      <c r="BL1648" s="13">
        <v>0</v>
      </c>
      <c r="BM1648" s="13">
        <v>0</v>
      </c>
      <c r="BN1648" s="7" t="s">
        <v>9982</v>
      </c>
    </row>
    <row r="1649" spans="1:66" ht="14.4" x14ac:dyDescent="0.3">
      <c r="A1649" s="202" t="s">
        <v>9787</v>
      </c>
      <c r="B1649" s="11"/>
      <c r="C1649" s="161">
        <f t="shared" ref="C1649:J1649" si="255">SUM(C1634:C1648)</f>
        <v>1012</v>
      </c>
      <c r="D1649" s="161">
        <f t="shared" si="255"/>
        <v>995</v>
      </c>
      <c r="E1649" s="161">
        <f t="shared" si="255"/>
        <v>10</v>
      </c>
      <c r="F1649" s="161">
        <f t="shared" si="255"/>
        <v>56</v>
      </c>
      <c r="G1649" s="161">
        <f t="shared" si="255"/>
        <v>9</v>
      </c>
      <c r="H1649" s="161">
        <f t="shared" si="255"/>
        <v>229</v>
      </c>
      <c r="I1649" s="161">
        <f t="shared" si="255"/>
        <v>691</v>
      </c>
      <c r="J1649" s="161">
        <f t="shared" si="255"/>
        <v>0</v>
      </c>
      <c r="K1649" s="197">
        <f t="shared" si="252"/>
        <v>995</v>
      </c>
      <c r="M1649" s="9"/>
      <c r="N1649" s="203"/>
      <c r="O1649" s="203"/>
      <c r="P1649" s="203"/>
      <c r="Q1649" s="204"/>
      <c r="S1649" s="11" t="s">
        <v>8760</v>
      </c>
      <c r="T1649" s="97">
        <v>1</v>
      </c>
      <c r="U1649" s="97">
        <v>6</v>
      </c>
      <c r="V1649" s="97">
        <v>0</v>
      </c>
      <c r="W1649" s="97">
        <v>18</v>
      </c>
      <c r="X1649" s="97">
        <v>0</v>
      </c>
      <c r="Y1649" s="11">
        <f t="shared" si="254"/>
        <v>25</v>
      </c>
      <c r="AL1649" s="7" t="s">
        <v>9983</v>
      </c>
      <c r="AM1649" s="13">
        <v>1</v>
      </c>
      <c r="AN1649" s="13">
        <v>28</v>
      </c>
      <c r="AO1649" s="13">
        <v>72</v>
      </c>
      <c r="AP1649" s="13">
        <v>273</v>
      </c>
      <c r="AQ1649" s="13">
        <v>355</v>
      </c>
      <c r="AR1649" s="13">
        <v>161</v>
      </c>
      <c r="AS1649" s="13">
        <v>145</v>
      </c>
      <c r="AT1649" s="117">
        <v>92</v>
      </c>
      <c r="AU1649" s="117">
        <v>72</v>
      </c>
      <c r="AV1649" s="13">
        <v>60</v>
      </c>
      <c r="AW1649" s="13">
        <v>43</v>
      </c>
      <c r="AX1649" s="13">
        <v>40</v>
      </c>
      <c r="AY1649" s="13">
        <v>31</v>
      </c>
      <c r="AZ1649" s="13">
        <v>39</v>
      </c>
      <c r="BA1649" s="13">
        <v>28</v>
      </c>
      <c r="BB1649" s="13">
        <v>32</v>
      </c>
      <c r="BC1649" s="13">
        <v>17</v>
      </c>
      <c r="BD1649" s="187">
        <v>29</v>
      </c>
      <c r="BE1649" s="13">
        <v>10</v>
      </c>
      <c r="BF1649" s="13">
        <v>15</v>
      </c>
      <c r="BG1649" s="13">
        <v>6</v>
      </c>
      <c r="BH1649" s="13">
        <v>14</v>
      </c>
      <c r="BI1649" s="13">
        <v>7</v>
      </c>
      <c r="BJ1649" s="13">
        <v>4</v>
      </c>
      <c r="BK1649" s="13">
        <v>1</v>
      </c>
      <c r="BL1649" s="13">
        <v>0</v>
      </c>
      <c r="BM1649" s="13">
        <v>0</v>
      </c>
      <c r="BN1649" s="7" t="s">
        <v>9983</v>
      </c>
    </row>
    <row r="1650" spans="1:66" ht="14.4" x14ac:dyDescent="0.3">
      <c r="M1650" s="9"/>
      <c r="N1650" s="203"/>
      <c r="O1650" s="203"/>
      <c r="P1650" s="203"/>
      <c r="Q1650" s="204"/>
      <c r="S1650" s="88" t="s">
        <v>8761</v>
      </c>
      <c r="T1650" s="96">
        <v>0</v>
      </c>
      <c r="U1650" s="96">
        <v>1</v>
      </c>
      <c r="V1650" s="96">
        <v>2</v>
      </c>
      <c r="W1650" s="96">
        <v>58</v>
      </c>
      <c r="X1650" s="96">
        <v>0</v>
      </c>
      <c r="Y1650" s="11">
        <f t="shared" si="254"/>
        <v>61</v>
      </c>
    </row>
    <row r="1651" spans="1:66" ht="14.4" x14ac:dyDescent="0.3">
      <c r="M1651" s="9"/>
      <c r="N1651" s="203"/>
      <c r="O1651" s="203"/>
      <c r="P1651" s="203"/>
      <c r="Q1651" s="204"/>
      <c r="T1651" s="7">
        <f>SUM(T1645:T1650)</f>
        <v>2</v>
      </c>
      <c r="U1651" s="7">
        <f>SUM(U1645:U1650)</f>
        <v>13</v>
      </c>
      <c r="V1651" s="7">
        <f>SUM(V1645:V1650)</f>
        <v>2</v>
      </c>
      <c r="W1651" s="7">
        <f>SUM(W1645:W1650)</f>
        <v>84</v>
      </c>
      <c r="X1651" s="7">
        <f>SUM(X1645:X1650)</f>
        <v>0</v>
      </c>
      <c r="Y1651" s="11">
        <f t="shared" si="254"/>
        <v>101</v>
      </c>
    </row>
    <row r="1652" spans="1:66" ht="14.4" x14ac:dyDescent="0.3">
      <c r="N1652" s="203"/>
      <c r="O1652" s="203"/>
      <c r="P1652" s="203"/>
      <c r="Q1652" s="204"/>
    </row>
    <row r="1653" spans="1:66" ht="22.8" x14ac:dyDescent="0.3">
      <c r="N1653" s="203"/>
      <c r="O1653" s="203"/>
      <c r="P1653" s="203"/>
      <c r="Q1653" s="204"/>
      <c r="AL1653" s="7" t="s">
        <v>5</v>
      </c>
      <c r="AM1653" s="7" t="s">
        <v>9864</v>
      </c>
      <c r="AN1653" s="7" t="s">
        <v>9968</v>
      </c>
      <c r="AO1653" s="7" t="s">
        <v>9969</v>
      </c>
      <c r="AP1653" s="7" t="s">
        <v>9867</v>
      </c>
      <c r="AQ1653" s="7" t="s">
        <v>9862</v>
      </c>
      <c r="AR1653" s="7" t="s">
        <v>9970</v>
      </c>
      <c r="AS1653" s="7" t="s">
        <v>9971</v>
      </c>
      <c r="AT1653" s="117" t="s">
        <v>9972</v>
      </c>
      <c r="AU1653" s="117" t="s">
        <v>9870</v>
      </c>
      <c r="AV1653" s="7" t="s">
        <v>9871</v>
      </c>
      <c r="AW1653" s="7" t="s">
        <v>9866</v>
      </c>
      <c r="AX1653" s="7" t="s">
        <v>9973</v>
      </c>
      <c r="AY1653" s="7" t="s">
        <v>9974</v>
      </c>
      <c r="AZ1653" s="7" t="s">
        <v>9975</v>
      </c>
      <c r="BA1653" s="7" t="s">
        <v>9869</v>
      </c>
      <c r="BB1653" s="7" t="s">
        <v>9911</v>
      </c>
      <c r="BC1653" s="7" t="s">
        <v>9875</v>
      </c>
      <c r="BD1653" s="7" t="s">
        <v>9976</v>
      </c>
      <c r="BE1653" s="7" t="s">
        <v>9977</v>
      </c>
      <c r="BF1653" s="7" t="s">
        <v>9874</v>
      </c>
      <c r="BG1653" s="7" t="s">
        <v>9978</v>
      </c>
      <c r="BH1653" s="7" t="s">
        <v>9979</v>
      </c>
      <c r="BI1653" s="7" t="s">
        <v>9986</v>
      </c>
      <c r="BJ1653" s="7" t="s">
        <v>9913</v>
      </c>
      <c r="BK1653" s="7" t="s">
        <v>9880</v>
      </c>
      <c r="BL1653" s="7" t="s">
        <v>9980</v>
      </c>
      <c r="BM1653" s="7" t="s">
        <v>9878</v>
      </c>
    </row>
    <row r="1654" spans="1:66" ht="14.4" x14ac:dyDescent="0.3">
      <c r="N1654" s="203"/>
      <c r="O1654" s="203"/>
      <c r="P1654" s="203"/>
      <c r="Q1654" s="204"/>
      <c r="S1654" s="11" t="s">
        <v>9788</v>
      </c>
      <c r="T1654" s="11" t="s">
        <v>195</v>
      </c>
      <c r="U1654" s="11" t="s">
        <v>140</v>
      </c>
      <c r="V1654" s="11" t="s">
        <v>157</v>
      </c>
      <c r="W1654" s="11" t="s">
        <v>89</v>
      </c>
      <c r="X1654" s="11" t="s">
        <v>343</v>
      </c>
      <c r="Y1654" s="11" t="s">
        <v>9789</v>
      </c>
      <c r="AL1654" s="7" t="s">
        <v>9984</v>
      </c>
      <c r="AM1654" s="13">
        <v>0</v>
      </c>
      <c r="AN1654" s="13">
        <v>0</v>
      </c>
      <c r="AO1654" s="13">
        <v>0</v>
      </c>
      <c r="AP1654" s="13">
        <v>0</v>
      </c>
      <c r="AQ1654" s="13">
        <v>2</v>
      </c>
      <c r="AR1654" s="13">
        <v>15</v>
      </c>
      <c r="AS1654" s="13">
        <v>39</v>
      </c>
      <c r="AT1654" s="117">
        <v>174</v>
      </c>
      <c r="AU1654" s="117">
        <v>257</v>
      </c>
      <c r="AV1654" s="13">
        <v>409</v>
      </c>
      <c r="AW1654" s="13">
        <v>233</v>
      </c>
      <c r="AX1654" s="13">
        <v>203</v>
      </c>
      <c r="AY1654" s="13">
        <v>114</v>
      </c>
      <c r="AZ1654" s="13">
        <v>154</v>
      </c>
      <c r="BA1654" s="13">
        <v>112</v>
      </c>
      <c r="BB1654" s="13">
        <v>124</v>
      </c>
      <c r="BC1654" s="13">
        <v>60</v>
      </c>
      <c r="BD1654" s="187">
        <v>87</v>
      </c>
      <c r="BE1654" s="13">
        <v>39</v>
      </c>
      <c r="BF1654" s="13">
        <v>57</v>
      </c>
      <c r="BG1654" s="13">
        <v>29</v>
      </c>
      <c r="BH1654" s="13">
        <v>50</v>
      </c>
      <c r="BI1654" s="13">
        <v>34</v>
      </c>
      <c r="BJ1654" s="13">
        <v>35</v>
      </c>
      <c r="BK1654" s="13">
        <v>18</v>
      </c>
      <c r="BL1654" s="13">
        <v>21</v>
      </c>
      <c r="BM1654" s="13">
        <v>18</v>
      </c>
      <c r="BN1654" s="7" t="s">
        <v>9984</v>
      </c>
    </row>
    <row r="1655" spans="1:66" ht="14.4" x14ac:dyDescent="0.3">
      <c r="N1655" s="203"/>
      <c r="O1655" s="203"/>
      <c r="P1655" s="203"/>
      <c r="Q1655" s="204"/>
      <c r="S1655" s="11" t="s">
        <v>8756</v>
      </c>
      <c r="T1655" s="16">
        <v>0</v>
      </c>
      <c r="U1655" s="16">
        <v>0</v>
      </c>
      <c r="V1655" s="16">
        <v>0</v>
      </c>
      <c r="W1655" s="16">
        <v>0</v>
      </c>
      <c r="X1655" s="16">
        <v>0</v>
      </c>
      <c r="Y1655" s="11">
        <f t="shared" ref="Y1655:Y1661" si="256">SUM(T1655:W1655)</f>
        <v>0</v>
      </c>
      <c r="Z1655" s="11" t="s">
        <v>8756</v>
      </c>
      <c r="AL1655" s="188" t="s">
        <v>9868</v>
      </c>
      <c r="AM1655" s="189">
        <v>0</v>
      </c>
      <c r="AN1655" s="189">
        <v>0</v>
      </c>
      <c r="AO1655" s="189">
        <v>0</v>
      </c>
      <c r="AP1655" s="189">
        <v>0</v>
      </c>
      <c r="AQ1655" s="189">
        <v>0</v>
      </c>
      <c r="AR1655" s="189">
        <v>0</v>
      </c>
      <c r="AS1655" s="189">
        <v>0</v>
      </c>
      <c r="AT1655" s="189">
        <v>0</v>
      </c>
      <c r="AU1655" s="189">
        <v>0</v>
      </c>
      <c r="AV1655" s="189">
        <v>2</v>
      </c>
      <c r="AW1655" s="189">
        <v>10</v>
      </c>
      <c r="AX1655" s="189">
        <v>51</v>
      </c>
      <c r="AY1655" s="189">
        <v>115</v>
      </c>
      <c r="AZ1655" s="189">
        <v>428</v>
      </c>
      <c r="BA1655" s="189">
        <v>525</v>
      </c>
      <c r="BB1655" s="189">
        <v>467</v>
      </c>
      <c r="BC1655" s="189">
        <v>379</v>
      </c>
      <c r="BD1655" s="190">
        <v>320</v>
      </c>
      <c r="BE1655" s="190">
        <v>115</v>
      </c>
      <c r="BF1655" s="189">
        <v>91</v>
      </c>
      <c r="BG1655" s="189">
        <v>54</v>
      </c>
      <c r="BH1655" s="191">
        <v>62</v>
      </c>
      <c r="BI1655" s="192">
        <v>37</v>
      </c>
      <c r="BJ1655" s="192">
        <v>45</v>
      </c>
      <c r="BK1655" s="192">
        <v>34</v>
      </c>
      <c r="BL1655" s="192">
        <v>33</v>
      </c>
      <c r="BM1655" s="192">
        <v>0</v>
      </c>
      <c r="BN1655" s="188" t="s">
        <v>9868</v>
      </c>
    </row>
    <row r="1656" spans="1:66" ht="14.4" x14ac:dyDescent="0.3">
      <c r="N1656" s="203"/>
      <c r="O1656" s="203"/>
      <c r="P1656" s="203"/>
      <c r="Q1656" s="204"/>
      <c r="S1656" s="88" t="s">
        <v>8757</v>
      </c>
      <c r="T1656" s="89">
        <v>0</v>
      </c>
      <c r="U1656" s="89">
        <v>0</v>
      </c>
      <c r="V1656" s="89">
        <v>0</v>
      </c>
      <c r="W1656" s="90">
        <v>0</v>
      </c>
      <c r="X1656" s="89">
        <v>0</v>
      </c>
      <c r="Y1656" s="11">
        <f t="shared" si="256"/>
        <v>0</v>
      </c>
      <c r="Z1656" s="88" t="s">
        <v>8757</v>
      </c>
      <c r="AL1656" s="7" t="s">
        <v>9993</v>
      </c>
      <c r="AM1656" s="13">
        <v>0</v>
      </c>
      <c r="AN1656" s="13">
        <v>0</v>
      </c>
      <c r="AO1656" s="13">
        <v>0</v>
      </c>
      <c r="AP1656" s="13">
        <v>0</v>
      </c>
      <c r="AQ1656" s="13">
        <v>0</v>
      </c>
      <c r="AR1656" s="13">
        <v>0</v>
      </c>
      <c r="AS1656" s="13">
        <v>0</v>
      </c>
      <c r="AT1656" s="13">
        <v>0</v>
      </c>
      <c r="AU1656" s="13">
        <v>0</v>
      </c>
      <c r="AV1656" s="13">
        <v>1</v>
      </c>
      <c r="AW1656" s="13">
        <v>7</v>
      </c>
      <c r="AX1656" s="13">
        <v>40</v>
      </c>
      <c r="AY1656" s="13">
        <v>42</v>
      </c>
      <c r="AZ1656" s="13">
        <v>161</v>
      </c>
      <c r="BA1656" s="13">
        <v>182</v>
      </c>
      <c r="BB1656" s="13">
        <v>349</v>
      </c>
      <c r="BC1656" s="13">
        <v>202</v>
      </c>
      <c r="BD1656" s="187">
        <v>211</v>
      </c>
      <c r="BE1656" s="13">
        <v>120</v>
      </c>
      <c r="BF1656" s="13">
        <v>162</v>
      </c>
      <c r="BG1656" s="13">
        <v>71</v>
      </c>
      <c r="BH1656" s="13">
        <v>109</v>
      </c>
      <c r="BI1656" s="13">
        <v>69</v>
      </c>
      <c r="BJ1656" s="13">
        <v>64</v>
      </c>
      <c r="BK1656" s="13">
        <v>30</v>
      </c>
      <c r="BL1656" s="13">
        <v>38</v>
      </c>
      <c r="BM1656" s="13">
        <v>21</v>
      </c>
      <c r="BN1656" s="7" t="s">
        <v>9993</v>
      </c>
    </row>
    <row r="1657" spans="1:66" ht="14.4" x14ac:dyDescent="0.3">
      <c r="N1657" s="203"/>
      <c r="O1657" s="203"/>
      <c r="P1657" s="203"/>
      <c r="Q1657" s="204"/>
      <c r="S1657" s="11" t="s">
        <v>8758</v>
      </c>
      <c r="T1657" s="16">
        <v>1</v>
      </c>
      <c r="U1657" s="16">
        <v>5</v>
      </c>
      <c r="V1657" s="16">
        <v>0</v>
      </c>
      <c r="W1657" s="16">
        <v>12</v>
      </c>
      <c r="X1657" s="16">
        <v>0</v>
      </c>
      <c r="Y1657" s="11">
        <f t="shared" si="256"/>
        <v>18</v>
      </c>
      <c r="Z1657" s="11" t="s">
        <v>8758</v>
      </c>
      <c r="AL1657" s="188" t="s">
        <v>9873</v>
      </c>
      <c r="AM1657" s="189">
        <v>0</v>
      </c>
      <c r="AN1657" s="189">
        <v>0</v>
      </c>
      <c r="AO1657" s="189">
        <v>0</v>
      </c>
      <c r="AP1657" s="189">
        <v>0</v>
      </c>
      <c r="AQ1657" s="189">
        <v>0</v>
      </c>
      <c r="AR1657" s="189">
        <v>0</v>
      </c>
      <c r="AS1657" s="189">
        <v>0</v>
      </c>
      <c r="AT1657" s="189">
        <v>0</v>
      </c>
      <c r="AU1657" s="189">
        <v>0</v>
      </c>
      <c r="AV1657" s="189">
        <v>0</v>
      </c>
      <c r="AW1657" s="189">
        <v>0</v>
      </c>
      <c r="AX1657" s="189">
        <v>13</v>
      </c>
      <c r="AY1657" s="189">
        <v>33</v>
      </c>
      <c r="AZ1657" s="189">
        <v>51</v>
      </c>
      <c r="BA1657" s="189">
        <v>28</v>
      </c>
      <c r="BB1657" s="189">
        <v>181</v>
      </c>
      <c r="BC1657" s="189">
        <v>177</v>
      </c>
      <c r="BD1657" s="190">
        <v>386</v>
      </c>
      <c r="BE1657" s="190">
        <v>395</v>
      </c>
      <c r="BF1657" s="189">
        <v>522</v>
      </c>
      <c r="BG1657" s="189">
        <v>271</v>
      </c>
      <c r="BH1657" s="191">
        <v>333</v>
      </c>
      <c r="BI1657" s="192">
        <v>316</v>
      </c>
      <c r="BJ1657" s="192">
        <v>325</v>
      </c>
      <c r="BK1657" s="192">
        <v>83</v>
      </c>
      <c r="BL1657" s="192">
        <v>73</v>
      </c>
      <c r="BM1657" s="192">
        <v>14</v>
      </c>
      <c r="BN1657" s="188" t="s">
        <v>9873</v>
      </c>
    </row>
    <row r="1658" spans="1:66" ht="14.4" x14ac:dyDescent="0.3">
      <c r="N1658" s="203"/>
      <c r="O1658" s="203"/>
      <c r="P1658" s="203"/>
      <c r="Q1658" s="204"/>
      <c r="S1658" s="88" t="s">
        <v>8759</v>
      </c>
      <c r="T1658" s="89">
        <v>0</v>
      </c>
      <c r="U1658" s="89">
        <v>3</v>
      </c>
      <c r="V1658" s="89">
        <v>0</v>
      </c>
      <c r="W1658" s="90">
        <v>18</v>
      </c>
      <c r="X1658" s="89">
        <v>14</v>
      </c>
      <c r="Y1658" s="11">
        <f t="shared" si="256"/>
        <v>21</v>
      </c>
      <c r="Z1658" s="88" t="s">
        <v>8759</v>
      </c>
      <c r="AL1658" s="7" t="s">
        <v>9994</v>
      </c>
      <c r="AM1658" s="13">
        <v>0</v>
      </c>
      <c r="AN1658" s="13">
        <v>0</v>
      </c>
      <c r="AO1658" s="13">
        <v>0</v>
      </c>
      <c r="AP1658" s="13">
        <v>0</v>
      </c>
      <c r="AQ1658" s="13">
        <v>0</v>
      </c>
      <c r="AR1658" s="13">
        <v>0</v>
      </c>
      <c r="AS1658" s="13">
        <v>0</v>
      </c>
      <c r="AT1658" s="13">
        <v>0</v>
      </c>
      <c r="AU1658" s="13">
        <v>0</v>
      </c>
      <c r="AV1658" s="13">
        <v>0</v>
      </c>
      <c r="AW1658" s="13">
        <v>0</v>
      </c>
      <c r="AX1658" s="13">
        <v>0</v>
      </c>
      <c r="AY1658" s="13">
        <v>0</v>
      </c>
      <c r="AZ1658" s="13">
        <v>0</v>
      </c>
      <c r="BA1658" s="13">
        <v>0</v>
      </c>
      <c r="BB1658" s="13">
        <v>0</v>
      </c>
      <c r="BC1658" s="13">
        <v>0</v>
      </c>
      <c r="BD1658" s="187">
        <v>61</v>
      </c>
      <c r="BE1658" s="13">
        <v>57</v>
      </c>
      <c r="BF1658" s="13">
        <v>152</v>
      </c>
      <c r="BG1658" s="13">
        <v>72</v>
      </c>
      <c r="BH1658" s="13">
        <v>204</v>
      </c>
      <c r="BI1658" s="13">
        <v>229</v>
      </c>
      <c r="BJ1658" s="13">
        <v>320</v>
      </c>
      <c r="BK1658" s="13">
        <v>186</v>
      </c>
      <c r="BL1658" s="13">
        <v>291</v>
      </c>
      <c r="BM1658" s="13">
        <v>114</v>
      </c>
      <c r="BN1658" s="7" t="s">
        <v>9994</v>
      </c>
    </row>
    <row r="1659" spans="1:66" ht="14.4" x14ac:dyDescent="0.3">
      <c r="N1659" s="203"/>
      <c r="O1659" s="203"/>
      <c r="P1659" s="203"/>
      <c r="Q1659" s="204"/>
      <c r="S1659" s="11" t="s">
        <v>8760</v>
      </c>
      <c r="T1659" s="16">
        <v>5</v>
      </c>
      <c r="U1659" s="16">
        <v>32</v>
      </c>
      <c r="V1659" s="16">
        <v>2</v>
      </c>
      <c r="W1659" s="16">
        <v>75</v>
      </c>
      <c r="X1659" s="16">
        <v>676</v>
      </c>
      <c r="Y1659" s="11">
        <f t="shared" si="256"/>
        <v>114</v>
      </c>
      <c r="Z1659" s="11" t="s">
        <v>8760</v>
      </c>
      <c r="AL1659" s="188" t="s">
        <v>9877</v>
      </c>
      <c r="AM1659" s="189">
        <v>0</v>
      </c>
      <c r="AN1659" s="189">
        <v>0</v>
      </c>
      <c r="AO1659" s="189">
        <v>0</v>
      </c>
      <c r="AP1659" s="189">
        <v>0</v>
      </c>
      <c r="AQ1659" s="189">
        <v>0</v>
      </c>
      <c r="AR1659" s="189">
        <v>0</v>
      </c>
      <c r="AS1659" s="189">
        <v>0</v>
      </c>
      <c r="AT1659" s="189">
        <v>0</v>
      </c>
      <c r="AU1659" s="189">
        <v>0</v>
      </c>
      <c r="AV1659" s="189">
        <v>0</v>
      </c>
      <c r="AW1659" s="189">
        <v>0</v>
      </c>
      <c r="AX1659" s="189">
        <v>0</v>
      </c>
      <c r="AY1659" s="189">
        <v>0</v>
      </c>
      <c r="AZ1659" s="189">
        <v>0</v>
      </c>
      <c r="BA1659" s="189">
        <v>0</v>
      </c>
      <c r="BB1659" s="189">
        <v>0</v>
      </c>
      <c r="BC1659" s="189">
        <v>0</v>
      </c>
      <c r="BD1659" s="190">
        <v>0</v>
      </c>
      <c r="BE1659" s="190">
        <v>0</v>
      </c>
      <c r="BF1659" s="189">
        <v>76</v>
      </c>
      <c r="BG1659" s="189">
        <v>315</v>
      </c>
      <c r="BH1659" s="191">
        <v>456</v>
      </c>
      <c r="BI1659" s="192">
        <v>337</v>
      </c>
      <c r="BJ1659" s="192">
        <v>386</v>
      </c>
      <c r="BK1659" s="192">
        <v>515</v>
      </c>
      <c r="BL1659" s="192">
        <v>623</v>
      </c>
      <c r="BM1659" s="192">
        <v>676</v>
      </c>
      <c r="BN1659" s="188" t="s">
        <v>9877</v>
      </c>
    </row>
    <row r="1660" spans="1:66" ht="14.4" x14ac:dyDescent="0.3">
      <c r="N1660" s="203"/>
      <c r="O1660" s="203"/>
      <c r="P1660" s="203"/>
      <c r="Q1660" s="204"/>
      <c r="S1660" s="88" t="s">
        <v>8761</v>
      </c>
      <c r="T1660" s="89">
        <v>2</v>
      </c>
      <c r="U1660" s="89">
        <v>3</v>
      </c>
      <c r="V1660" s="89">
        <v>5</v>
      </c>
      <c r="W1660" s="89">
        <v>40</v>
      </c>
      <c r="X1660" s="89">
        <v>1</v>
      </c>
      <c r="Y1660" s="11">
        <f t="shared" si="256"/>
        <v>50</v>
      </c>
      <c r="Z1660" s="88" t="s">
        <v>8761</v>
      </c>
      <c r="AL1660" s="7" t="s">
        <v>9995</v>
      </c>
      <c r="AM1660" s="13">
        <v>0</v>
      </c>
      <c r="AN1660" s="13">
        <v>0</v>
      </c>
      <c r="AO1660" s="13">
        <v>0</v>
      </c>
      <c r="AP1660" s="13">
        <v>0</v>
      </c>
      <c r="AQ1660" s="13">
        <v>0</v>
      </c>
      <c r="AR1660" s="13">
        <v>0</v>
      </c>
      <c r="AS1660" s="13">
        <v>0</v>
      </c>
      <c r="AT1660" s="13">
        <v>0</v>
      </c>
      <c r="AU1660" s="13">
        <v>0</v>
      </c>
      <c r="AV1660" s="13">
        <v>0</v>
      </c>
      <c r="AW1660" s="13">
        <v>0</v>
      </c>
      <c r="AX1660" s="13">
        <v>0</v>
      </c>
      <c r="AY1660" s="13">
        <v>0</v>
      </c>
      <c r="AZ1660" s="13">
        <v>0</v>
      </c>
      <c r="BA1660" s="13">
        <v>0</v>
      </c>
      <c r="BB1660" s="13">
        <v>0</v>
      </c>
      <c r="BC1660" s="13">
        <v>0</v>
      </c>
      <c r="BD1660" s="13">
        <v>0</v>
      </c>
      <c r="BE1660" s="13">
        <v>0</v>
      </c>
      <c r="BF1660" s="13">
        <v>0</v>
      </c>
      <c r="BG1660" s="13">
        <v>0</v>
      </c>
      <c r="BH1660" s="13">
        <v>0</v>
      </c>
      <c r="BI1660" s="13">
        <v>0</v>
      </c>
      <c r="BJ1660" s="13">
        <v>4</v>
      </c>
      <c r="BK1660" s="13">
        <v>1</v>
      </c>
      <c r="BL1660" s="13">
        <v>40</v>
      </c>
      <c r="BM1660" s="13">
        <v>50</v>
      </c>
      <c r="BN1660" s="7" t="s">
        <v>9995</v>
      </c>
    </row>
    <row r="1661" spans="1:66" ht="14.4" x14ac:dyDescent="0.3">
      <c r="N1661" s="203"/>
      <c r="O1661" s="203"/>
      <c r="P1661" s="203"/>
      <c r="Q1661" s="204"/>
      <c r="T1661" s="7">
        <f>SUM(T1655:T1660)</f>
        <v>8</v>
      </c>
      <c r="U1661" s="7">
        <f>SUM(U1655:U1660)</f>
        <v>43</v>
      </c>
      <c r="V1661" s="7">
        <f>SUM(V1655:V1660)</f>
        <v>7</v>
      </c>
      <c r="W1661" s="7">
        <f>SUM(W1655:W1660)</f>
        <v>145</v>
      </c>
      <c r="X1661" s="7">
        <f>SUM(X1655:X1660)</f>
        <v>691</v>
      </c>
      <c r="Y1661" s="11">
        <f t="shared" si="256"/>
        <v>203</v>
      </c>
      <c r="AL1661" s="188" t="s">
        <v>9881</v>
      </c>
      <c r="AM1661" s="189">
        <v>0</v>
      </c>
      <c r="AN1661" s="189">
        <v>0</v>
      </c>
      <c r="AO1661" s="189">
        <v>0</v>
      </c>
      <c r="AP1661" s="189">
        <v>0</v>
      </c>
      <c r="AQ1661" s="189">
        <v>0</v>
      </c>
      <c r="AR1661" s="189">
        <v>0</v>
      </c>
      <c r="AS1661" s="189">
        <v>0</v>
      </c>
      <c r="AT1661" s="189">
        <v>0</v>
      </c>
      <c r="AU1661" s="189">
        <v>0</v>
      </c>
      <c r="AV1661" s="189">
        <v>0</v>
      </c>
      <c r="AW1661" s="189">
        <v>0</v>
      </c>
      <c r="AX1661" s="189">
        <v>0</v>
      </c>
      <c r="AY1661" s="189">
        <v>0</v>
      </c>
      <c r="AZ1661" s="189">
        <v>0</v>
      </c>
      <c r="BA1661" s="189">
        <v>0</v>
      </c>
      <c r="BB1661" s="189">
        <v>0</v>
      </c>
      <c r="BC1661" s="189">
        <v>0</v>
      </c>
      <c r="BD1661" s="190">
        <v>0</v>
      </c>
      <c r="BE1661" s="190">
        <v>0</v>
      </c>
      <c r="BF1661" s="190">
        <v>0</v>
      </c>
      <c r="BG1661" s="190">
        <v>0</v>
      </c>
      <c r="BH1661" s="190">
        <v>0</v>
      </c>
      <c r="BI1661" s="190">
        <v>0</v>
      </c>
      <c r="BJ1661" s="190">
        <v>0</v>
      </c>
      <c r="BK1661" s="190">
        <v>0</v>
      </c>
      <c r="BL1661" s="190">
        <v>0</v>
      </c>
      <c r="BM1661" s="190">
        <v>1</v>
      </c>
      <c r="BN1661" s="188" t="s">
        <v>9881</v>
      </c>
    </row>
    <row r="1662" spans="1:66" ht="14.4" x14ac:dyDescent="0.3">
      <c r="N1662" s="203"/>
      <c r="O1662" s="203"/>
      <c r="P1662" s="203"/>
      <c r="Q1662" s="204"/>
    </row>
    <row r="1663" spans="1:66" ht="14.4" x14ac:dyDescent="0.3">
      <c r="N1663" s="203"/>
      <c r="O1663" s="203"/>
      <c r="P1663" s="203"/>
      <c r="Q1663" s="204"/>
    </row>
    <row r="1664" spans="1:66" ht="14.4" x14ac:dyDescent="0.3">
      <c r="N1664" s="203"/>
      <c r="O1664" s="203"/>
      <c r="P1664" s="203"/>
      <c r="Q1664" s="204"/>
    </row>
    <row r="1665" spans="1:65" ht="14.4" x14ac:dyDescent="0.3">
      <c r="N1665" s="203"/>
      <c r="O1665" s="203"/>
      <c r="P1665" s="203"/>
      <c r="Q1665" s="204"/>
    </row>
    <row r="1666" spans="1:65" ht="14.4" x14ac:dyDescent="0.3">
      <c r="N1666" s="203"/>
      <c r="O1666" s="203"/>
      <c r="P1666" s="203"/>
      <c r="Q1666" s="204"/>
    </row>
    <row r="1667" spans="1:65" ht="14.4" x14ac:dyDescent="0.3">
      <c r="N1667" s="203"/>
      <c r="O1667" s="203"/>
      <c r="P1667" s="203"/>
      <c r="Q1667" s="204"/>
    </row>
    <row r="1668" spans="1:65" ht="14.4" x14ac:dyDescent="0.3">
      <c r="N1668" s="203"/>
      <c r="O1668" s="203"/>
      <c r="P1668" s="203"/>
      <c r="Q1668" s="204"/>
    </row>
    <row r="1669" spans="1:65" ht="14.4" x14ac:dyDescent="0.3">
      <c r="N1669" s="203"/>
      <c r="O1669" s="203"/>
      <c r="P1669" s="203"/>
      <c r="Q1669" s="204"/>
    </row>
    <row r="1670" spans="1:65" ht="14.4" x14ac:dyDescent="0.3">
      <c r="N1670" s="203"/>
      <c r="O1670" s="203"/>
      <c r="P1670" s="203"/>
      <c r="Q1670" s="204"/>
    </row>
    <row r="1671" spans="1:65" ht="39.6" x14ac:dyDescent="0.3">
      <c r="A1671" s="75" t="s">
        <v>9980</v>
      </c>
      <c r="B1671" s="75" t="s">
        <v>8893</v>
      </c>
      <c r="C1671" s="75" t="s">
        <v>8743</v>
      </c>
      <c r="D1671" s="75" t="s">
        <v>9775</v>
      </c>
      <c r="E1671" s="75" t="s">
        <v>9776</v>
      </c>
      <c r="F1671" s="75" t="s">
        <v>9777</v>
      </c>
      <c r="G1671" s="75" t="s">
        <v>9778</v>
      </c>
      <c r="H1671" s="75" t="s">
        <v>9779</v>
      </c>
      <c r="I1671" s="75" t="s">
        <v>9780</v>
      </c>
      <c r="J1671" s="77" t="s">
        <v>9781</v>
      </c>
      <c r="K1671" s="14" t="s">
        <v>9782</v>
      </c>
      <c r="M1671" s="13" t="s">
        <v>9998</v>
      </c>
      <c r="N1671" s="205"/>
      <c r="O1671" s="205"/>
      <c r="P1671" s="205"/>
      <c r="Q1671" s="205"/>
      <c r="S1671" s="7" t="s">
        <v>9980</v>
      </c>
      <c r="AL1671" s="13" t="s">
        <v>9838</v>
      </c>
      <c r="AM1671" s="117" t="s">
        <v>9980</v>
      </c>
      <c r="AN1671" s="13"/>
      <c r="AO1671" s="13"/>
      <c r="AP1671" s="13"/>
    </row>
    <row r="1672" spans="1:65" ht="14.4" x14ac:dyDescent="0.3">
      <c r="A1672" s="85" t="s">
        <v>9819</v>
      </c>
      <c r="B1672" s="85" t="s">
        <v>1728</v>
      </c>
      <c r="C1672" s="113">
        <v>1</v>
      </c>
      <c r="D1672" s="113">
        <v>1</v>
      </c>
      <c r="E1672" s="161">
        <v>0</v>
      </c>
      <c r="F1672" s="161">
        <v>0</v>
      </c>
      <c r="G1672" s="161">
        <v>0</v>
      </c>
      <c r="H1672" s="161">
        <v>0</v>
      </c>
      <c r="I1672" s="161">
        <v>1</v>
      </c>
      <c r="J1672" s="161">
        <v>0</v>
      </c>
      <c r="K1672" s="197">
        <f t="shared" ref="K1672:K1687" si="257">SUM(E1672:J1672)</f>
        <v>1</v>
      </c>
      <c r="M1672" s="9">
        <v>1</v>
      </c>
      <c r="N1672" s="203"/>
      <c r="O1672" s="203"/>
      <c r="P1672" s="203"/>
      <c r="Q1672" s="204"/>
      <c r="S1672" s="11" t="s">
        <v>9784</v>
      </c>
      <c r="T1672" s="11" t="s">
        <v>195</v>
      </c>
      <c r="U1672" s="11" t="s">
        <v>140</v>
      </c>
      <c r="V1672" s="11" t="s">
        <v>157</v>
      </c>
      <c r="W1672" s="11" t="s">
        <v>89</v>
      </c>
      <c r="X1672" s="11" t="s">
        <v>343</v>
      </c>
      <c r="Y1672" s="11" t="s">
        <v>8</v>
      </c>
      <c r="AL1672" s="7" t="s">
        <v>9961</v>
      </c>
      <c r="AM1672" s="13"/>
      <c r="AN1672" s="13"/>
      <c r="AO1672" s="13"/>
      <c r="AP1672" s="13"/>
    </row>
    <row r="1673" spans="1:65" ht="14.4" x14ac:dyDescent="0.3">
      <c r="A1673" s="198" t="s">
        <v>9820</v>
      </c>
      <c r="B1673" s="198" t="s">
        <v>1728</v>
      </c>
      <c r="C1673" s="185">
        <v>1</v>
      </c>
      <c r="D1673" s="112">
        <v>1</v>
      </c>
      <c r="E1673" s="170">
        <v>0</v>
      </c>
      <c r="F1673" s="170">
        <v>0</v>
      </c>
      <c r="G1673" s="170">
        <v>0</v>
      </c>
      <c r="H1673" s="170">
        <v>0</v>
      </c>
      <c r="I1673" s="170">
        <v>1</v>
      </c>
      <c r="J1673" s="170">
        <v>0</v>
      </c>
      <c r="K1673" s="200">
        <f t="shared" si="257"/>
        <v>1</v>
      </c>
      <c r="M1673" s="182">
        <v>1</v>
      </c>
      <c r="N1673" s="203"/>
      <c r="O1673" s="203"/>
      <c r="P1673" s="203"/>
      <c r="Q1673" s="204"/>
      <c r="S1673" s="11" t="s">
        <v>8756</v>
      </c>
      <c r="T1673" s="16">
        <v>0</v>
      </c>
      <c r="U1673" s="16">
        <v>0</v>
      </c>
      <c r="V1673" s="16">
        <v>0</v>
      </c>
      <c r="W1673" s="16">
        <v>0</v>
      </c>
      <c r="X1673" s="16">
        <v>1</v>
      </c>
      <c r="Y1673" s="11">
        <f t="shared" ref="Y1673:Y1679" si="258">SUM(T1673:X1673)</f>
        <v>1</v>
      </c>
      <c r="AL1673" s="7" t="s">
        <v>9963</v>
      </c>
      <c r="AM1673" s="13"/>
      <c r="AN1673" s="13"/>
      <c r="AO1673" s="13"/>
      <c r="AP1673" s="13"/>
      <c r="BI1673" s="7" t="s">
        <v>9964</v>
      </c>
    </row>
    <row r="1674" spans="1:65" ht="14.4" x14ac:dyDescent="0.3">
      <c r="A1674" s="85" t="s">
        <v>9795</v>
      </c>
      <c r="B1674" s="85" t="s">
        <v>2105</v>
      </c>
      <c r="C1674" s="113">
        <v>11</v>
      </c>
      <c r="D1674" s="113">
        <v>10</v>
      </c>
      <c r="E1674" s="161">
        <v>0</v>
      </c>
      <c r="F1674" s="161">
        <v>0</v>
      </c>
      <c r="G1674" s="161">
        <v>0</v>
      </c>
      <c r="H1674" s="161">
        <v>4</v>
      </c>
      <c r="I1674" s="161">
        <v>6</v>
      </c>
      <c r="J1674" s="161">
        <v>0</v>
      </c>
      <c r="K1674" s="197">
        <f t="shared" si="257"/>
        <v>10</v>
      </c>
      <c r="M1674" s="9"/>
      <c r="N1674" s="203"/>
      <c r="O1674" s="203"/>
      <c r="P1674" s="203"/>
      <c r="Q1674" s="204"/>
      <c r="S1674" s="88" t="s">
        <v>8757</v>
      </c>
      <c r="T1674" s="89">
        <v>0</v>
      </c>
      <c r="U1674" s="89">
        <v>0</v>
      </c>
      <c r="V1674" s="89">
        <v>0</v>
      </c>
      <c r="W1674" s="89">
        <v>0</v>
      </c>
      <c r="X1674" s="89">
        <v>1</v>
      </c>
      <c r="Y1674" s="11">
        <f t="shared" si="258"/>
        <v>1</v>
      </c>
      <c r="AM1674" s="13"/>
      <c r="AN1674" s="13"/>
      <c r="AO1674" s="13"/>
      <c r="AP1674" s="13"/>
    </row>
    <row r="1675" spans="1:65" ht="22.8" x14ac:dyDescent="0.3">
      <c r="A1675" s="85" t="s">
        <v>9795</v>
      </c>
      <c r="B1675" s="85" t="s">
        <v>8472</v>
      </c>
      <c r="C1675" s="113">
        <v>1</v>
      </c>
      <c r="D1675" s="113">
        <v>1</v>
      </c>
      <c r="E1675" s="161">
        <v>0</v>
      </c>
      <c r="F1675" s="161">
        <v>1</v>
      </c>
      <c r="G1675" s="161">
        <v>0</v>
      </c>
      <c r="H1675" s="161">
        <v>0</v>
      </c>
      <c r="I1675" s="161">
        <v>0</v>
      </c>
      <c r="J1675" s="161">
        <v>0</v>
      </c>
      <c r="K1675" s="197">
        <f t="shared" si="257"/>
        <v>1</v>
      </c>
      <c r="M1675" s="9"/>
      <c r="N1675" s="203"/>
      <c r="O1675" s="203"/>
      <c r="P1675" s="203"/>
      <c r="Q1675" s="204"/>
      <c r="S1675" s="11" t="s">
        <v>8758</v>
      </c>
      <c r="T1675" s="16">
        <v>1</v>
      </c>
      <c r="U1675" s="16">
        <v>5</v>
      </c>
      <c r="V1675" s="16">
        <v>0</v>
      </c>
      <c r="W1675" s="16">
        <v>15</v>
      </c>
      <c r="X1675" s="16">
        <v>33</v>
      </c>
      <c r="Y1675" s="11">
        <f t="shared" si="258"/>
        <v>54</v>
      </c>
      <c r="AL1675" s="7" t="s">
        <v>5</v>
      </c>
      <c r="AM1675" s="7" t="s">
        <v>9967</v>
      </c>
      <c r="AN1675" s="7" t="s">
        <v>9968</v>
      </c>
      <c r="AO1675" s="7" t="s">
        <v>9969</v>
      </c>
      <c r="AP1675" s="7" t="s">
        <v>9867</v>
      </c>
      <c r="AQ1675" s="7" t="s">
        <v>9862</v>
      </c>
      <c r="AR1675" s="7" t="s">
        <v>9970</v>
      </c>
      <c r="AS1675" s="7" t="s">
        <v>9971</v>
      </c>
      <c r="AT1675" s="117" t="s">
        <v>9972</v>
      </c>
      <c r="AU1675" s="117" t="s">
        <v>9870</v>
      </c>
      <c r="AV1675" s="7" t="s">
        <v>9871</v>
      </c>
      <c r="AW1675" s="7" t="s">
        <v>9866</v>
      </c>
      <c r="AX1675" s="7" t="s">
        <v>9973</v>
      </c>
      <c r="AY1675" s="7" t="s">
        <v>9974</v>
      </c>
      <c r="AZ1675" s="7" t="s">
        <v>9975</v>
      </c>
      <c r="BA1675" s="7" t="s">
        <v>9869</v>
      </c>
      <c r="BB1675" s="7" t="s">
        <v>9911</v>
      </c>
      <c r="BC1675" s="7" t="s">
        <v>9875</v>
      </c>
      <c r="BD1675" s="7" t="s">
        <v>9976</v>
      </c>
      <c r="BE1675" s="7" t="s">
        <v>9977</v>
      </c>
      <c r="BF1675" s="7" t="s">
        <v>9874</v>
      </c>
      <c r="BG1675" s="7" t="s">
        <v>9978</v>
      </c>
      <c r="BH1675" s="7" t="s">
        <v>9979</v>
      </c>
      <c r="BI1675" s="7" t="s">
        <v>9879</v>
      </c>
      <c r="BJ1675" s="7" t="s">
        <v>9913</v>
      </c>
      <c r="BK1675" s="7" t="s">
        <v>9880</v>
      </c>
      <c r="BL1675" s="7" t="s">
        <v>9980</v>
      </c>
    </row>
    <row r="1676" spans="1:65" ht="14.4" x14ac:dyDescent="0.3">
      <c r="A1676" s="85" t="s">
        <v>9795</v>
      </c>
      <c r="B1676" s="85" t="s">
        <v>1728</v>
      </c>
      <c r="C1676" s="113">
        <v>43</v>
      </c>
      <c r="D1676" s="113">
        <v>43</v>
      </c>
      <c r="E1676" s="161">
        <v>1</v>
      </c>
      <c r="F1676" s="161">
        <v>4</v>
      </c>
      <c r="G1676" s="161">
        <v>0</v>
      </c>
      <c r="H1676" s="161">
        <v>11</v>
      </c>
      <c r="I1676" s="161">
        <v>27</v>
      </c>
      <c r="J1676" s="161">
        <v>0</v>
      </c>
      <c r="K1676" s="197">
        <f t="shared" si="257"/>
        <v>43</v>
      </c>
      <c r="M1676" s="9">
        <v>54</v>
      </c>
      <c r="N1676" s="203"/>
      <c r="O1676" s="203"/>
      <c r="P1676" s="203"/>
      <c r="Q1676" s="204"/>
      <c r="S1676" s="88" t="s">
        <v>8759</v>
      </c>
      <c r="T1676" s="89">
        <v>2</v>
      </c>
      <c r="U1676" s="89">
        <v>7</v>
      </c>
      <c r="V1676" s="89">
        <v>0</v>
      </c>
      <c r="W1676" s="89">
        <v>44</v>
      </c>
      <c r="X1676" s="89">
        <v>73</v>
      </c>
      <c r="Y1676" s="11">
        <f t="shared" si="258"/>
        <v>126</v>
      </c>
      <c r="AL1676" s="7" t="s">
        <v>9852</v>
      </c>
      <c r="AM1676" s="13">
        <v>0</v>
      </c>
      <c r="AN1676" s="13">
        <v>0</v>
      </c>
      <c r="AO1676" s="13">
        <v>0</v>
      </c>
      <c r="AP1676" s="13">
        <v>0</v>
      </c>
      <c r="AQ1676" s="13">
        <v>0</v>
      </c>
      <c r="AR1676" s="13">
        <v>0</v>
      </c>
      <c r="AS1676" s="13">
        <v>0</v>
      </c>
      <c r="AT1676" s="117">
        <v>0</v>
      </c>
      <c r="AU1676" s="117">
        <v>0</v>
      </c>
      <c r="AV1676" s="13">
        <v>0</v>
      </c>
      <c r="AW1676" s="13">
        <v>0</v>
      </c>
      <c r="AX1676" s="13">
        <v>0</v>
      </c>
      <c r="AY1676" s="13">
        <v>0</v>
      </c>
      <c r="AZ1676" s="13">
        <v>0</v>
      </c>
      <c r="BA1676" s="13">
        <v>0</v>
      </c>
      <c r="BB1676" s="13">
        <v>0</v>
      </c>
      <c r="BC1676" s="13">
        <v>0</v>
      </c>
      <c r="BD1676" s="13">
        <v>0</v>
      </c>
      <c r="BE1676" s="13">
        <v>0</v>
      </c>
      <c r="BF1676" s="13">
        <v>0</v>
      </c>
      <c r="BG1676" s="13">
        <v>0</v>
      </c>
      <c r="BH1676" s="13">
        <v>0</v>
      </c>
      <c r="BI1676" s="13">
        <v>0</v>
      </c>
      <c r="BJ1676" s="13">
        <v>0</v>
      </c>
      <c r="BK1676" s="13">
        <v>0</v>
      </c>
      <c r="BL1676" s="13">
        <v>0</v>
      </c>
      <c r="BM1676" s="7" t="s">
        <v>9852</v>
      </c>
    </row>
    <row r="1677" spans="1:65" ht="14.4" x14ac:dyDescent="0.3">
      <c r="A1677" s="198" t="s">
        <v>9815</v>
      </c>
      <c r="B1677" s="198" t="s">
        <v>6281</v>
      </c>
      <c r="C1677" s="170">
        <v>15</v>
      </c>
      <c r="D1677" s="112">
        <v>15</v>
      </c>
      <c r="E1677" s="170">
        <v>1</v>
      </c>
      <c r="F1677" s="170">
        <v>5</v>
      </c>
      <c r="G1677" s="170">
        <v>0</v>
      </c>
      <c r="H1677" s="170">
        <v>9</v>
      </c>
      <c r="I1677" s="170">
        <v>0</v>
      </c>
      <c r="J1677" s="170">
        <v>0</v>
      </c>
      <c r="K1677" s="200">
        <f t="shared" si="257"/>
        <v>15</v>
      </c>
      <c r="M1677" s="9"/>
      <c r="N1677" s="203"/>
      <c r="O1677" s="203"/>
      <c r="P1677" s="203"/>
      <c r="Q1677" s="204"/>
      <c r="S1677" s="11" t="s">
        <v>8760</v>
      </c>
      <c r="T1677" s="16">
        <v>18</v>
      </c>
      <c r="U1677" s="16">
        <v>72</v>
      </c>
      <c r="V1677" s="16">
        <v>12</v>
      </c>
      <c r="W1677" s="16">
        <v>226</v>
      </c>
      <c r="X1677" s="16">
        <v>623</v>
      </c>
      <c r="Y1677" s="11">
        <f t="shared" si="258"/>
        <v>951</v>
      </c>
      <c r="AL1677" s="7" t="s">
        <v>9853</v>
      </c>
      <c r="AM1677" s="13">
        <v>0</v>
      </c>
      <c r="AN1677" s="13">
        <v>0</v>
      </c>
      <c r="AO1677" s="13">
        <v>0</v>
      </c>
      <c r="AP1677" s="13">
        <v>0</v>
      </c>
      <c r="AQ1677" s="13">
        <v>0</v>
      </c>
      <c r="AR1677" s="13">
        <v>0</v>
      </c>
      <c r="AS1677" s="13">
        <v>0</v>
      </c>
      <c r="AT1677" s="117">
        <v>0</v>
      </c>
      <c r="AU1677" s="117">
        <v>0</v>
      </c>
      <c r="AV1677" s="13">
        <v>0</v>
      </c>
      <c r="AW1677" s="13">
        <v>0</v>
      </c>
      <c r="AX1677" s="13">
        <v>0</v>
      </c>
      <c r="AY1677" s="13">
        <v>0</v>
      </c>
      <c r="AZ1677" s="13">
        <v>0</v>
      </c>
      <c r="BA1677" s="13">
        <v>0</v>
      </c>
      <c r="BB1677" s="13">
        <v>0</v>
      </c>
      <c r="BC1677" s="13">
        <v>0</v>
      </c>
      <c r="BD1677" s="13">
        <v>0</v>
      </c>
      <c r="BE1677" s="13">
        <v>0</v>
      </c>
      <c r="BF1677" s="13">
        <v>0</v>
      </c>
      <c r="BG1677" s="13">
        <v>0</v>
      </c>
      <c r="BH1677" s="13">
        <v>0</v>
      </c>
      <c r="BI1677" s="13">
        <v>0</v>
      </c>
      <c r="BJ1677" s="13">
        <v>0</v>
      </c>
      <c r="BK1677" s="13">
        <v>0</v>
      </c>
      <c r="BL1677" s="13">
        <v>0</v>
      </c>
      <c r="BM1677" s="7" t="s">
        <v>9853</v>
      </c>
    </row>
    <row r="1678" spans="1:65" ht="14.4" x14ac:dyDescent="0.3">
      <c r="A1678" s="198" t="s">
        <v>9815</v>
      </c>
      <c r="B1678" s="198" t="s">
        <v>2105</v>
      </c>
      <c r="C1678" s="170">
        <v>11</v>
      </c>
      <c r="D1678" s="112">
        <v>10</v>
      </c>
      <c r="E1678" s="170">
        <v>0</v>
      </c>
      <c r="F1678" s="170">
        <v>0</v>
      </c>
      <c r="G1678" s="170">
        <v>0</v>
      </c>
      <c r="H1678" s="170">
        <v>6</v>
      </c>
      <c r="I1678" s="170">
        <v>4</v>
      </c>
      <c r="J1678" s="170">
        <v>0</v>
      </c>
      <c r="K1678" s="200">
        <f t="shared" si="257"/>
        <v>10</v>
      </c>
      <c r="M1678" s="9"/>
      <c r="N1678" s="203"/>
      <c r="O1678" s="203"/>
      <c r="P1678" s="203"/>
      <c r="Q1678" s="204"/>
      <c r="S1678" s="88" t="s">
        <v>8761</v>
      </c>
      <c r="T1678" s="89">
        <v>0</v>
      </c>
      <c r="U1678" s="89">
        <v>4</v>
      </c>
      <c r="V1678" s="89">
        <v>4</v>
      </c>
      <c r="W1678" s="89">
        <v>32</v>
      </c>
      <c r="X1678" s="89">
        <v>0</v>
      </c>
      <c r="Y1678" s="11">
        <f t="shared" si="258"/>
        <v>40</v>
      </c>
      <c r="AL1678" s="7" t="s">
        <v>9854</v>
      </c>
      <c r="AM1678" s="13">
        <v>0</v>
      </c>
      <c r="AN1678" s="13">
        <v>0</v>
      </c>
      <c r="AO1678" s="13">
        <v>0</v>
      </c>
      <c r="AP1678" s="13">
        <v>0</v>
      </c>
      <c r="AQ1678" s="13">
        <v>0</v>
      </c>
      <c r="AR1678" s="13">
        <v>0</v>
      </c>
      <c r="AS1678" s="13">
        <v>0</v>
      </c>
      <c r="AT1678" s="117">
        <v>0</v>
      </c>
      <c r="AU1678" s="117">
        <v>0</v>
      </c>
      <c r="AV1678" s="13">
        <v>0</v>
      </c>
      <c r="AW1678" s="13">
        <v>0</v>
      </c>
      <c r="AX1678" s="13">
        <v>1</v>
      </c>
      <c r="AY1678" s="13">
        <v>0</v>
      </c>
      <c r="AZ1678" s="13">
        <v>0</v>
      </c>
      <c r="BA1678" s="13">
        <v>0</v>
      </c>
      <c r="BB1678" s="13">
        <v>0</v>
      </c>
      <c r="BC1678" s="13">
        <v>0</v>
      </c>
      <c r="BD1678" s="13">
        <v>0</v>
      </c>
      <c r="BE1678" s="13">
        <v>0</v>
      </c>
      <c r="BF1678" s="13">
        <v>0</v>
      </c>
      <c r="BG1678" s="13">
        <v>0</v>
      </c>
      <c r="BH1678" s="13">
        <v>0</v>
      </c>
      <c r="BI1678" s="13">
        <v>0</v>
      </c>
      <c r="BJ1678" s="13">
        <v>0</v>
      </c>
      <c r="BK1678" s="13">
        <v>0</v>
      </c>
      <c r="BL1678" s="13">
        <v>0</v>
      </c>
      <c r="BM1678" s="7" t="s">
        <v>9854</v>
      </c>
    </row>
    <row r="1679" spans="1:65" ht="14.4" x14ac:dyDescent="0.3">
      <c r="A1679" s="198" t="s">
        <v>9815</v>
      </c>
      <c r="B1679" s="198" t="s">
        <v>1728</v>
      </c>
      <c r="C1679" s="170">
        <v>101</v>
      </c>
      <c r="D1679" s="112">
        <v>101</v>
      </c>
      <c r="E1679" s="170">
        <v>1</v>
      </c>
      <c r="F1679" s="170">
        <v>2</v>
      </c>
      <c r="G1679" s="170">
        <v>0</v>
      </c>
      <c r="H1679" s="170">
        <v>29</v>
      </c>
      <c r="I1679" s="170">
        <v>69</v>
      </c>
      <c r="J1679" s="170">
        <v>0</v>
      </c>
      <c r="K1679" s="200">
        <f t="shared" si="257"/>
        <v>101</v>
      </c>
      <c r="M1679" s="182">
        <v>126</v>
      </c>
      <c r="N1679" s="203"/>
      <c r="O1679" s="203"/>
      <c r="P1679" s="203"/>
      <c r="Q1679" s="204"/>
      <c r="T1679" s="7">
        <f>SUM(T1673:T1678)</f>
        <v>21</v>
      </c>
      <c r="U1679" s="7">
        <f>SUM(U1673:U1678)</f>
        <v>88</v>
      </c>
      <c r="V1679" s="7">
        <f>SUM(V1673:V1678)</f>
        <v>16</v>
      </c>
      <c r="W1679" s="7">
        <f>SUM(W1673:W1678)</f>
        <v>317</v>
      </c>
      <c r="X1679" s="7">
        <f>SUM(X1673:X1678)</f>
        <v>731</v>
      </c>
      <c r="Y1679" s="11">
        <f t="shared" si="258"/>
        <v>1173</v>
      </c>
      <c r="AL1679" s="7" t="s">
        <v>9855</v>
      </c>
      <c r="AM1679" s="13">
        <v>0</v>
      </c>
      <c r="AN1679" s="13">
        <v>0</v>
      </c>
      <c r="AO1679" s="13">
        <v>0</v>
      </c>
      <c r="AP1679" s="13">
        <v>0</v>
      </c>
      <c r="AQ1679" s="13">
        <v>0</v>
      </c>
      <c r="AR1679" s="13">
        <v>0</v>
      </c>
      <c r="AS1679" s="13">
        <v>0</v>
      </c>
      <c r="AT1679" s="117">
        <v>0</v>
      </c>
      <c r="AU1679" s="117">
        <v>0</v>
      </c>
      <c r="AV1679" s="13">
        <v>0</v>
      </c>
      <c r="AW1679" s="13">
        <v>0</v>
      </c>
      <c r="AX1679" s="13">
        <v>1</v>
      </c>
      <c r="AY1679" s="13">
        <v>0</v>
      </c>
      <c r="AZ1679" s="13">
        <v>0</v>
      </c>
      <c r="BA1679" s="13">
        <v>0</v>
      </c>
      <c r="BB1679" s="13">
        <v>0</v>
      </c>
      <c r="BC1679" s="13">
        <v>0</v>
      </c>
      <c r="BD1679" s="13">
        <v>0</v>
      </c>
      <c r="BE1679" s="13">
        <v>0</v>
      </c>
      <c r="BF1679" s="13">
        <v>0</v>
      </c>
      <c r="BG1679" s="13">
        <v>0</v>
      </c>
      <c r="BH1679" s="13">
        <v>0</v>
      </c>
      <c r="BI1679" s="13">
        <v>0</v>
      </c>
      <c r="BJ1679" s="13">
        <v>0</v>
      </c>
      <c r="BK1679" s="13">
        <v>0</v>
      </c>
      <c r="BL1679" s="13">
        <v>0</v>
      </c>
      <c r="BM1679" s="7" t="s">
        <v>9855</v>
      </c>
    </row>
    <row r="1680" spans="1:65" ht="14.4" x14ac:dyDescent="0.3">
      <c r="A1680" s="85" t="s">
        <v>9808</v>
      </c>
      <c r="B1680" s="85" t="s">
        <v>6281</v>
      </c>
      <c r="C1680" s="161">
        <v>37</v>
      </c>
      <c r="D1680" s="113">
        <v>37</v>
      </c>
      <c r="E1680" s="161">
        <v>2</v>
      </c>
      <c r="F1680" s="161">
        <v>7</v>
      </c>
      <c r="G1680" s="161">
        <v>0</v>
      </c>
      <c r="H1680" s="161">
        <v>28</v>
      </c>
      <c r="I1680" s="161">
        <v>0</v>
      </c>
      <c r="J1680" s="161">
        <v>0</v>
      </c>
      <c r="K1680" s="197">
        <f t="shared" si="257"/>
        <v>37</v>
      </c>
      <c r="M1680" s="9"/>
      <c r="N1680" s="203"/>
      <c r="O1680" s="203"/>
      <c r="P1680" s="203"/>
      <c r="Q1680" s="204"/>
      <c r="AL1680" s="7" t="s">
        <v>9861</v>
      </c>
      <c r="AM1680" s="13">
        <v>364</v>
      </c>
      <c r="AN1680" s="13">
        <v>349</v>
      </c>
      <c r="AO1680" s="13">
        <v>510</v>
      </c>
      <c r="AP1680" s="13">
        <v>535</v>
      </c>
      <c r="AQ1680" s="13">
        <v>579</v>
      </c>
      <c r="AR1680" s="13">
        <v>91</v>
      </c>
      <c r="AS1680" s="13">
        <v>181</v>
      </c>
      <c r="AT1680" s="117">
        <v>166</v>
      </c>
      <c r="AU1680" s="117">
        <v>123</v>
      </c>
      <c r="AV1680" s="13">
        <v>6</v>
      </c>
      <c r="AW1680" s="13">
        <v>0</v>
      </c>
      <c r="AX1680" s="13">
        <v>1</v>
      </c>
      <c r="AY1680" s="13">
        <v>0</v>
      </c>
      <c r="AZ1680" s="13">
        <v>0</v>
      </c>
      <c r="BA1680" s="13">
        <v>0</v>
      </c>
      <c r="BB1680" s="13">
        <v>0</v>
      </c>
      <c r="BC1680" s="13">
        <v>0</v>
      </c>
      <c r="BD1680" s="13">
        <v>0</v>
      </c>
      <c r="BE1680" s="13">
        <v>0</v>
      </c>
      <c r="BF1680" s="13">
        <v>0</v>
      </c>
      <c r="BG1680" s="13">
        <v>0</v>
      </c>
      <c r="BH1680" s="13">
        <v>0</v>
      </c>
      <c r="BI1680" s="13">
        <v>0</v>
      </c>
      <c r="BJ1680" s="13">
        <v>0</v>
      </c>
      <c r="BK1680" s="13">
        <v>0</v>
      </c>
      <c r="BL1680" s="13">
        <v>1</v>
      </c>
      <c r="BM1680" s="7" t="s">
        <v>9861</v>
      </c>
    </row>
    <row r="1681" spans="1:65" ht="14.4" x14ac:dyDescent="0.3">
      <c r="A1681" s="85" t="s">
        <v>9808</v>
      </c>
      <c r="B1681" s="85" t="s">
        <v>2105</v>
      </c>
      <c r="C1681" s="113">
        <v>187</v>
      </c>
      <c r="D1681" s="113">
        <v>179</v>
      </c>
      <c r="E1681" s="113">
        <v>0</v>
      </c>
      <c r="F1681" s="113">
        <v>1</v>
      </c>
      <c r="G1681" s="113">
        <v>0</v>
      </c>
      <c r="H1681" s="113">
        <v>121</v>
      </c>
      <c r="I1681" s="113">
        <v>57</v>
      </c>
      <c r="J1681" s="113">
        <v>0</v>
      </c>
      <c r="K1681" s="197">
        <f t="shared" si="257"/>
        <v>179</v>
      </c>
      <c r="M1681" s="9"/>
      <c r="N1681" s="203"/>
      <c r="O1681" s="203"/>
      <c r="P1681" s="203"/>
      <c r="Q1681" s="204"/>
      <c r="AL1681" s="7" t="s">
        <v>9865</v>
      </c>
      <c r="AM1681" s="13">
        <v>0</v>
      </c>
      <c r="AN1681" s="13">
        <v>0</v>
      </c>
      <c r="AO1681" s="13">
        <v>0</v>
      </c>
      <c r="AP1681" s="13">
        <v>0</v>
      </c>
      <c r="AQ1681" s="13">
        <v>0</v>
      </c>
      <c r="AR1681" s="13">
        <v>415</v>
      </c>
      <c r="AS1681" s="13">
        <v>435</v>
      </c>
      <c r="AT1681" s="117">
        <v>345</v>
      </c>
      <c r="AU1681" s="117">
        <v>433</v>
      </c>
      <c r="AV1681" s="13">
        <v>457</v>
      </c>
      <c r="AW1681" s="13">
        <v>568</v>
      </c>
      <c r="AX1681" s="13">
        <v>453</v>
      </c>
      <c r="AY1681" s="13">
        <v>391</v>
      </c>
      <c r="AZ1681" s="13">
        <v>236</v>
      </c>
      <c r="BA1681" s="13">
        <v>35</v>
      </c>
      <c r="BB1681" s="13">
        <v>44</v>
      </c>
      <c r="BC1681" s="13">
        <v>12</v>
      </c>
      <c r="BD1681" s="187">
        <v>15</v>
      </c>
      <c r="BE1681" s="187">
        <v>11</v>
      </c>
      <c r="BF1681" s="187">
        <v>1</v>
      </c>
      <c r="BG1681" s="13">
        <v>0</v>
      </c>
      <c r="BH1681" s="152">
        <v>0</v>
      </c>
      <c r="BI1681" s="13">
        <v>0</v>
      </c>
      <c r="BJ1681" s="13">
        <v>0</v>
      </c>
      <c r="BK1681" s="13">
        <v>0</v>
      </c>
      <c r="BL1681" s="13">
        <v>1</v>
      </c>
      <c r="BM1681" s="7" t="s">
        <v>9865</v>
      </c>
    </row>
    <row r="1682" spans="1:65" ht="14.4" x14ac:dyDescent="0.3">
      <c r="A1682" s="85" t="s">
        <v>9808</v>
      </c>
      <c r="B1682" s="85" t="s">
        <v>8472</v>
      </c>
      <c r="C1682" s="113">
        <v>3</v>
      </c>
      <c r="D1682" s="113">
        <v>2</v>
      </c>
      <c r="E1682" s="113">
        <v>0</v>
      </c>
      <c r="F1682" s="113">
        <v>2</v>
      </c>
      <c r="G1682" s="113">
        <v>0</v>
      </c>
      <c r="H1682" s="113">
        <v>0</v>
      </c>
      <c r="I1682" s="113">
        <v>0</v>
      </c>
      <c r="J1682" s="113">
        <v>0</v>
      </c>
      <c r="K1682" s="197">
        <f t="shared" si="257"/>
        <v>2</v>
      </c>
      <c r="M1682" s="9"/>
      <c r="N1682" s="203"/>
      <c r="O1682" s="203"/>
      <c r="P1682" s="203"/>
      <c r="Q1682" s="204"/>
      <c r="S1682" s="11" t="s">
        <v>9786</v>
      </c>
      <c r="T1682" s="11" t="s">
        <v>195</v>
      </c>
      <c r="U1682" s="11" t="s">
        <v>140</v>
      </c>
      <c r="V1682" s="11" t="s">
        <v>157</v>
      </c>
      <c r="W1682" s="11" t="s">
        <v>89</v>
      </c>
      <c r="X1682" s="11" t="s">
        <v>343</v>
      </c>
      <c r="Y1682" s="11" t="s">
        <v>8</v>
      </c>
      <c r="AL1682" s="7" t="s">
        <v>9902</v>
      </c>
      <c r="AM1682" s="13">
        <v>3</v>
      </c>
      <c r="AN1682" s="13">
        <v>0</v>
      </c>
      <c r="AO1682" s="13">
        <v>1</v>
      </c>
      <c r="AP1682" s="13">
        <v>1</v>
      </c>
      <c r="AQ1682" s="13">
        <v>1</v>
      </c>
      <c r="AR1682" s="13">
        <v>0</v>
      </c>
      <c r="AS1682" s="13">
        <v>0</v>
      </c>
      <c r="AT1682" s="117">
        <v>0</v>
      </c>
      <c r="AU1682" s="117">
        <v>0</v>
      </c>
      <c r="AV1682" s="13">
        <v>1</v>
      </c>
      <c r="AW1682" s="13">
        <v>2</v>
      </c>
      <c r="AX1682" s="13">
        <v>1</v>
      </c>
      <c r="AY1682" s="13">
        <v>1</v>
      </c>
      <c r="AZ1682" s="13">
        <v>0</v>
      </c>
      <c r="BA1682" s="13">
        <v>0</v>
      </c>
      <c r="BB1682" s="13">
        <v>1</v>
      </c>
      <c r="BC1682" s="13">
        <v>0</v>
      </c>
      <c r="BD1682" s="13">
        <v>0</v>
      </c>
      <c r="BE1682" s="13">
        <v>0</v>
      </c>
      <c r="BF1682" s="13">
        <v>1</v>
      </c>
      <c r="BG1682" s="13">
        <v>1</v>
      </c>
      <c r="BH1682" s="13">
        <v>0</v>
      </c>
      <c r="BI1682" s="13">
        <v>0</v>
      </c>
      <c r="BJ1682" s="13">
        <v>0</v>
      </c>
      <c r="BK1682" s="13">
        <v>0</v>
      </c>
      <c r="BL1682" s="13">
        <v>0</v>
      </c>
      <c r="BM1682" s="7" t="s">
        <v>9902</v>
      </c>
    </row>
    <row r="1683" spans="1:65" ht="14.4" x14ac:dyDescent="0.3">
      <c r="A1683" s="85" t="s">
        <v>9808</v>
      </c>
      <c r="B1683" s="85" t="s">
        <v>7432</v>
      </c>
      <c r="C1683" s="113">
        <v>2</v>
      </c>
      <c r="D1683" s="113">
        <v>2</v>
      </c>
      <c r="E1683" s="113">
        <v>0</v>
      </c>
      <c r="F1683" s="113">
        <v>1</v>
      </c>
      <c r="G1683" s="113">
        <v>0</v>
      </c>
      <c r="H1683" s="113">
        <v>1</v>
      </c>
      <c r="I1683" s="113">
        <v>0</v>
      </c>
      <c r="J1683" s="113">
        <v>0</v>
      </c>
      <c r="K1683" s="197">
        <f t="shared" si="257"/>
        <v>2</v>
      </c>
      <c r="M1683" s="9"/>
      <c r="N1683" s="203"/>
      <c r="O1683" s="203"/>
      <c r="P1683" s="203"/>
      <c r="Q1683" s="204"/>
      <c r="S1683" s="11" t="s">
        <v>8756</v>
      </c>
      <c r="T1683" s="97">
        <v>0</v>
      </c>
      <c r="U1683" s="97">
        <v>0</v>
      </c>
      <c r="V1683" s="97">
        <v>0</v>
      </c>
      <c r="W1683" s="97">
        <v>0</v>
      </c>
      <c r="X1683" s="97">
        <v>0</v>
      </c>
      <c r="Y1683" s="11">
        <f t="shared" ref="Y1683:Y1689" si="259">SUM(T1683:X1683)</f>
        <v>0</v>
      </c>
      <c r="AL1683" s="7" t="s">
        <v>9903</v>
      </c>
      <c r="AM1683" s="13">
        <v>3</v>
      </c>
      <c r="AN1683" s="13">
        <v>3</v>
      </c>
      <c r="AO1683" s="13">
        <v>1</v>
      </c>
      <c r="AP1683" s="13">
        <v>1</v>
      </c>
      <c r="AQ1683" s="13">
        <v>1</v>
      </c>
      <c r="AR1683" s="13">
        <v>0</v>
      </c>
      <c r="AS1683" s="13">
        <v>0</v>
      </c>
      <c r="AT1683" s="117">
        <v>0</v>
      </c>
      <c r="AU1683" s="117">
        <v>1</v>
      </c>
      <c r="AV1683" s="13">
        <v>1</v>
      </c>
      <c r="AW1683" s="13">
        <v>0</v>
      </c>
      <c r="AX1683" s="13">
        <v>0</v>
      </c>
      <c r="AY1683" s="13">
        <v>1</v>
      </c>
      <c r="AZ1683" s="13">
        <v>0</v>
      </c>
      <c r="BA1683" s="13">
        <v>0</v>
      </c>
      <c r="BB1683" s="13">
        <v>1</v>
      </c>
      <c r="BC1683" s="13">
        <v>0</v>
      </c>
      <c r="BD1683" s="13">
        <v>0</v>
      </c>
      <c r="BE1683" s="13">
        <v>0</v>
      </c>
      <c r="BF1683" s="13">
        <v>0</v>
      </c>
      <c r="BG1683" s="13">
        <v>1</v>
      </c>
      <c r="BH1683" s="13">
        <v>0</v>
      </c>
      <c r="BI1683" s="13">
        <v>0</v>
      </c>
      <c r="BJ1683" s="13">
        <v>0</v>
      </c>
      <c r="BK1683" s="13">
        <v>0</v>
      </c>
      <c r="BL1683" s="13">
        <v>0</v>
      </c>
      <c r="BM1683" s="7" t="s">
        <v>9903</v>
      </c>
    </row>
    <row r="1684" spans="1:65" ht="14.4" x14ac:dyDescent="0.3">
      <c r="A1684" s="85" t="s">
        <v>9808</v>
      </c>
      <c r="B1684" s="85" t="s">
        <v>1728</v>
      </c>
      <c r="C1684" s="113">
        <v>737</v>
      </c>
      <c r="D1684" s="113">
        <v>731</v>
      </c>
      <c r="E1684" s="113">
        <v>16</v>
      </c>
      <c r="F1684" s="113">
        <v>61</v>
      </c>
      <c r="G1684" s="113">
        <v>12</v>
      </c>
      <c r="H1684" s="113">
        <v>76</v>
      </c>
      <c r="I1684" s="113">
        <v>566</v>
      </c>
      <c r="J1684" s="113">
        <v>0</v>
      </c>
      <c r="K1684" s="197">
        <f t="shared" si="257"/>
        <v>731</v>
      </c>
      <c r="M1684" s="9">
        <v>951</v>
      </c>
      <c r="N1684" s="203"/>
      <c r="O1684" s="203"/>
      <c r="P1684" s="203"/>
      <c r="Q1684" s="204"/>
      <c r="S1684" s="88" t="s">
        <v>8757</v>
      </c>
      <c r="T1684" s="90">
        <v>0</v>
      </c>
      <c r="U1684" s="90">
        <v>0</v>
      </c>
      <c r="V1684" s="90">
        <v>0</v>
      </c>
      <c r="W1684" s="90">
        <v>0</v>
      </c>
      <c r="X1684" s="90">
        <v>0</v>
      </c>
      <c r="Y1684" s="11">
        <f t="shared" si="259"/>
        <v>0</v>
      </c>
      <c r="AL1684" s="7" t="s">
        <v>9904</v>
      </c>
      <c r="AM1684" s="13">
        <v>10</v>
      </c>
      <c r="AN1684" s="13">
        <v>3</v>
      </c>
      <c r="AO1684" s="13">
        <v>5</v>
      </c>
      <c r="AP1684" s="13">
        <v>3</v>
      </c>
      <c r="AQ1684" s="13">
        <v>2</v>
      </c>
      <c r="AR1684" s="13">
        <v>0</v>
      </c>
      <c r="AS1684" s="13">
        <v>0</v>
      </c>
      <c r="AT1684" s="117">
        <v>0</v>
      </c>
      <c r="AU1684" s="117">
        <v>1</v>
      </c>
      <c r="AV1684" s="13">
        <v>1</v>
      </c>
      <c r="AW1684" s="13">
        <v>0</v>
      </c>
      <c r="AX1684" s="13">
        <v>0</v>
      </c>
      <c r="AY1684" s="13">
        <v>1</v>
      </c>
      <c r="AZ1684" s="13">
        <v>0</v>
      </c>
      <c r="BA1684" s="13">
        <v>0</v>
      </c>
      <c r="BB1684" s="13">
        <v>1</v>
      </c>
      <c r="BC1684" s="13">
        <v>0</v>
      </c>
      <c r="BD1684" s="13">
        <v>0</v>
      </c>
      <c r="BE1684" s="13">
        <v>0</v>
      </c>
      <c r="BF1684" s="13">
        <v>0</v>
      </c>
      <c r="BG1684" s="13">
        <v>1</v>
      </c>
      <c r="BH1684" s="13">
        <v>0</v>
      </c>
      <c r="BI1684" s="13">
        <v>0</v>
      </c>
      <c r="BJ1684" s="13">
        <v>0</v>
      </c>
      <c r="BK1684" s="13">
        <v>0</v>
      </c>
      <c r="BL1684" s="13">
        <v>0</v>
      </c>
      <c r="BM1684" s="7" t="s">
        <v>9904</v>
      </c>
    </row>
    <row r="1685" spans="1:65" ht="14.4" x14ac:dyDescent="0.3">
      <c r="A1685" s="80" t="s">
        <v>95</v>
      </c>
      <c r="B1685" s="80" t="s">
        <v>2105</v>
      </c>
      <c r="C1685" s="112">
        <v>38</v>
      </c>
      <c r="D1685" s="112">
        <v>36</v>
      </c>
      <c r="E1685" s="112">
        <v>0</v>
      </c>
      <c r="F1685" s="112">
        <v>4</v>
      </c>
      <c r="G1685" s="112">
        <v>4</v>
      </c>
      <c r="H1685" s="112">
        <v>28</v>
      </c>
      <c r="I1685" s="112">
        <v>0</v>
      </c>
      <c r="J1685" s="112">
        <v>0</v>
      </c>
      <c r="K1685" s="200">
        <f t="shared" si="257"/>
        <v>36</v>
      </c>
      <c r="M1685" s="9"/>
      <c r="N1685" s="203"/>
      <c r="O1685" s="203"/>
      <c r="P1685" s="203"/>
      <c r="Q1685" s="204"/>
      <c r="S1685" s="11" t="s">
        <v>8758</v>
      </c>
      <c r="T1685" s="16">
        <v>0</v>
      </c>
      <c r="U1685" s="16">
        <v>0</v>
      </c>
      <c r="V1685" s="16">
        <v>0</v>
      </c>
      <c r="W1685" s="16">
        <v>0</v>
      </c>
      <c r="X1685" s="16">
        <v>0</v>
      </c>
      <c r="Y1685" s="11">
        <f t="shared" si="259"/>
        <v>0</v>
      </c>
      <c r="AL1685" s="7" t="s">
        <v>9905</v>
      </c>
      <c r="AM1685" s="13">
        <v>51</v>
      </c>
      <c r="AN1685" s="13">
        <v>46</v>
      </c>
      <c r="AO1685" s="13">
        <v>37</v>
      </c>
      <c r="AP1685" s="13">
        <v>28</v>
      </c>
      <c r="AQ1685" s="13">
        <v>23</v>
      </c>
      <c r="AR1685" s="13">
        <v>12</v>
      </c>
      <c r="AS1685" s="13">
        <v>18</v>
      </c>
      <c r="AT1685" s="117">
        <v>8</v>
      </c>
      <c r="AU1685" s="117">
        <v>10</v>
      </c>
      <c r="AV1685" s="13">
        <v>4</v>
      </c>
      <c r="AW1685" s="13">
        <v>1</v>
      </c>
      <c r="AX1685" s="13">
        <v>5</v>
      </c>
      <c r="AY1685" s="13">
        <v>3</v>
      </c>
      <c r="AZ1685" s="13">
        <v>0</v>
      </c>
      <c r="BA1685" s="13">
        <v>0</v>
      </c>
      <c r="BB1685" s="13">
        <v>2</v>
      </c>
      <c r="BC1685" s="13">
        <v>0</v>
      </c>
      <c r="BD1685" s="13">
        <v>0</v>
      </c>
      <c r="BE1685" s="13">
        <v>0</v>
      </c>
      <c r="BF1685" s="13">
        <v>4</v>
      </c>
      <c r="BG1685" s="13">
        <v>1</v>
      </c>
      <c r="BH1685" s="13">
        <v>1</v>
      </c>
      <c r="BI1685" s="13">
        <v>0</v>
      </c>
      <c r="BJ1685" s="13">
        <v>0</v>
      </c>
      <c r="BK1685" s="13">
        <v>0</v>
      </c>
      <c r="BL1685" s="13">
        <v>0</v>
      </c>
      <c r="BM1685" s="7" t="s">
        <v>9905</v>
      </c>
    </row>
    <row r="1686" spans="1:65" ht="14.4" x14ac:dyDescent="0.3">
      <c r="A1686" s="80" t="s">
        <v>95</v>
      </c>
      <c r="B1686" s="80" t="s">
        <v>1728</v>
      </c>
      <c r="C1686" s="112">
        <v>5</v>
      </c>
      <c r="D1686" s="112">
        <v>4</v>
      </c>
      <c r="E1686" s="112">
        <v>0</v>
      </c>
      <c r="F1686" s="112">
        <v>0</v>
      </c>
      <c r="G1686" s="112">
        <v>0</v>
      </c>
      <c r="H1686" s="112">
        <v>4</v>
      </c>
      <c r="I1686" s="112">
        <v>0</v>
      </c>
      <c r="J1686" s="112">
        <v>0</v>
      </c>
      <c r="K1686" s="200">
        <f t="shared" si="257"/>
        <v>4</v>
      </c>
      <c r="M1686" s="9">
        <v>40</v>
      </c>
      <c r="N1686" s="203"/>
      <c r="O1686" s="203"/>
      <c r="P1686" s="203"/>
      <c r="Q1686" s="204"/>
      <c r="S1686" s="88" t="s">
        <v>8759</v>
      </c>
      <c r="T1686" s="90">
        <v>1</v>
      </c>
      <c r="U1686" s="90">
        <v>5</v>
      </c>
      <c r="V1686" s="90">
        <v>0</v>
      </c>
      <c r="W1686" s="90">
        <v>9</v>
      </c>
      <c r="X1686" s="90">
        <v>0</v>
      </c>
      <c r="Y1686" s="11">
        <f t="shared" si="259"/>
        <v>15</v>
      </c>
      <c r="AL1686" s="7" t="s">
        <v>9982</v>
      </c>
      <c r="AM1686" s="13">
        <v>713</v>
      </c>
      <c r="AN1686" s="13">
        <v>352</v>
      </c>
      <c r="AO1686" s="13">
        <v>266</v>
      </c>
      <c r="AP1686" s="13">
        <v>249</v>
      </c>
      <c r="AQ1686" s="13">
        <v>156</v>
      </c>
      <c r="AR1686" s="13">
        <v>84</v>
      </c>
      <c r="AS1686" s="13">
        <v>62</v>
      </c>
      <c r="AT1686" s="117">
        <v>82</v>
      </c>
      <c r="AU1686" s="117">
        <v>42</v>
      </c>
      <c r="AV1686" s="13">
        <v>52</v>
      </c>
      <c r="AW1686" s="13">
        <v>37</v>
      </c>
      <c r="AX1686" s="13">
        <v>17</v>
      </c>
      <c r="AY1686" s="13">
        <v>19</v>
      </c>
      <c r="AZ1686" s="13">
        <v>37</v>
      </c>
      <c r="BA1686" s="13">
        <v>13</v>
      </c>
      <c r="BB1686" s="13">
        <v>19</v>
      </c>
      <c r="BC1686" s="13">
        <v>16</v>
      </c>
      <c r="BD1686" s="187">
        <v>11</v>
      </c>
      <c r="BE1686" s="13">
        <v>3</v>
      </c>
      <c r="BF1686" s="13">
        <v>6</v>
      </c>
      <c r="BG1686" s="13">
        <v>2</v>
      </c>
      <c r="BH1686" s="13">
        <v>3</v>
      </c>
      <c r="BI1686" s="13">
        <v>5</v>
      </c>
      <c r="BJ1686" s="13">
        <v>3</v>
      </c>
      <c r="BK1686" s="13">
        <v>0</v>
      </c>
      <c r="BL1686" s="13">
        <v>0</v>
      </c>
      <c r="BM1686" s="7" t="s">
        <v>9982</v>
      </c>
    </row>
    <row r="1687" spans="1:65" ht="14.4" x14ac:dyDescent="0.3">
      <c r="A1687" s="202" t="s">
        <v>9787</v>
      </c>
      <c r="B1687" s="11"/>
      <c r="C1687" s="161">
        <f t="shared" ref="C1687:J1687" si="260">SUM(C1672:C1686)</f>
        <v>1193</v>
      </c>
      <c r="D1687" s="161">
        <f t="shared" si="260"/>
        <v>1173</v>
      </c>
      <c r="E1687" s="161">
        <f t="shared" si="260"/>
        <v>21</v>
      </c>
      <c r="F1687" s="161">
        <f t="shared" si="260"/>
        <v>88</v>
      </c>
      <c r="G1687" s="161">
        <f t="shared" si="260"/>
        <v>16</v>
      </c>
      <c r="H1687" s="161">
        <f t="shared" si="260"/>
        <v>317</v>
      </c>
      <c r="I1687" s="161">
        <f t="shared" si="260"/>
        <v>731</v>
      </c>
      <c r="J1687" s="161">
        <f t="shared" si="260"/>
        <v>0</v>
      </c>
      <c r="K1687" s="197">
        <f t="shared" si="257"/>
        <v>1173</v>
      </c>
      <c r="M1687" s="9">
        <f>SUM(M1672:M1686)</f>
        <v>1173</v>
      </c>
      <c r="N1687" s="203"/>
      <c r="O1687" s="203"/>
      <c r="P1687" s="203"/>
      <c r="Q1687" s="204"/>
      <c r="S1687" s="11" t="s">
        <v>8760</v>
      </c>
      <c r="T1687" s="97">
        <v>2</v>
      </c>
      <c r="U1687" s="97">
        <v>7</v>
      </c>
      <c r="V1687" s="97">
        <v>0</v>
      </c>
      <c r="W1687" s="97">
        <v>28</v>
      </c>
      <c r="X1687" s="97">
        <v>0</v>
      </c>
      <c r="Y1687" s="11">
        <f t="shared" si="259"/>
        <v>37</v>
      </c>
      <c r="AL1687" s="7" t="s">
        <v>9983</v>
      </c>
      <c r="AM1687" s="13">
        <v>1</v>
      </c>
      <c r="AN1687" s="13">
        <v>28</v>
      </c>
      <c r="AO1687" s="13">
        <v>72</v>
      </c>
      <c r="AP1687" s="13">
        <v>273</v>
      </c>
      <c r="AQ1687" s="13">
        <v>355</v>
      </c>
      <c r="AR1687" s="13">
        <v>161</v>
      </c>
      <c r="AS1687" s="13">
        <v>145</v>
      </c>
      <c r="AT1687" s="117">
        <v>92</v>
      </c>
      <c r="AU1687" s="117">
        <v>72</v>
      </c>
      <c r="AV1687" s="13">
        <v>60</v>
      </c>
      <c r="AW1687" s="13">
        <v>43</v>
      </c>
      <c r="AX1687" s="13">
        <v>40</v>
      </c>
      <c r="AY1687" s="13">
        <v>31</v>
      </c>
      <c r="AZ1687" s="13">
        <v>39</v>
      </c>
      <c r="BA1687" s="13">
        <v>28</v>
      </c>
      <c r="BB1687" s="13">
        <v>32</v>
      </c>
      <c r="BC1687" s="13">
        <v>17</v>
      </c>
      <c r="BD1687" s="187">
        <v>29</v>
      </c>
      <c r="BE1687" s="13">
        <v>10</v>
      </c>
      <c r="BF1687" s="13">
        <v>15</v>
      </c>
      <c r="BG1687" s="13">
        <v>6</v>
      </c>
      <c r="BH1687" s="13">
        <v>14</v>
      </c>
      <c r="BI1687" s="13">
        <v>7</v>
      </c>
      <c r="BJ1687" s="13">
        <v>4</v>
      </c>
      <c r="BK1687" s="13">
        <v>1</v>
      </c>
      <c r="BL1687" s="13">
        <v>0</v>
      </c>
      <c r="BM1687" s="7" t="s">
        <v>9983</v>
      </c>
    </row>
    <row r="1688" spans="1:65" ht="14.4" x14ac:dyDescent="0.3">
      <c r="M1688" s="9"/>
      <c r="N1688" s="203"/>
      <c r="O1688" s="203"/>
      <c r="P1688" s="203"/>
      <c r="Q1688" s="204"/>
      <c r="S1688" s="88" t="s">
        <v>8761</v>
      </c>
      <c r="T1688" s="96">
        <v>0</v>
      </c>
      <c r="U1688" s="96">
        <v>0</v>
      </c>
      <c r="V1688" s="96">
        <v>0</v>
      </c>
      <c r="W1688" s="96">
        <v>0</v>
      </c>
      <c r="X1688" s="96">
        <v>0</v>
      </c>
      <c r="Y1688" s="11">
        <f t="shared" si="259"/>
        <v>0</v>
      </c>
    </row>
    <row r="1689" spans="1:65" ht="14.4" x14ac:dyDescent="0.3">
      <c r="M1689" s="9"/>
      <c r="N1689" s="203"/>
      <c r="O1689" s="203"/>
      <c r="P1689" s="203"/>
      <c r="Q1689" s="204"/>
      <c r="T1689" s="7">
        <f>SUM(T1683:T1688)</f>
        <v>3</v>
      </c>
      <c r="U1689" s="7">
        <f>SUM(U1683:U1688)</f>
        <v>12</v>
      </c>
      <c r="V1689" s="7">
        <f>SUM(V1683:V1688)</f>
        <v>0</v>
      </c>
      <c r="W1689" s="7">
        <f>SUM(W1683:W1688)</f>
        <v>37</v>
      </c>
      <c r="X1689" s="7">
        <f>SUM(X1683:X1688)</f>
        <v>0</v>
      </c>
      <c r="Y1689" s="11">
        <f t="shared" si="259"/>
        <v>52</v>
      </c>
    </row>
    <row r="1690" spans="1:65" ht="14.4" x14ac:dyDescent="0.3">
      <c r="M1690" s="9"/>
      <c r="N1690" s="203"/>
      <c r="O1690" s="203"/>
      <c r="P1690" s="203"/>
      <c r="Q1690" s="204"/>
    </row>
    <row r="1691" spans="1:65" ht="22.8" x14ac:dyDescent="0.3">
      <c r="N1691" s="203"/>
      <c r="O1691" s="203"/>
      <c r="P1691" s="203"/>
      <c r="Q1691" s="204"/>
      <c r="AL1691" s="7" t="s">
        <v>5</v>
      </c>
      <c r="AM1691" s="7" t="s">
        <v>9864</v>
      </c>
      <c r="AN1691" s="7" t="s">
        <v>9968</v>
      </c>
      <c r="AO1691" s="7" t="s">
        <v>9969</v>
      </c>
      <c r="AP1691" s="7" t="s">
        <v>9867</v>
      </c>
      <c r="AQ1691" s="7" t="s">
        <v>9862</v>
      </c>
      <c r="AR1691" s="7" t="s">
        <v>9970</v>
      </c>
      <c r="AS1691" s="7" t="s">
        <v>9971</v>
      </c>
      <c r="AT1691" s="117" t="s">
        <v>9972</v>
      </c>
      <c r="AU1691" s="117" t="s">
        <v>9870</v>
      </c>
      <c r="AV1691" s="7" t="s">
        <v>9871</v>
      </c>
      <c r="AW1691" s="7" t="s">
        <v>9866</v>
      </c>
      <c r="AX1691" s="7" t="s">
        <v>9973</v>
      </c>
      <c r="AY1691" s="7" t="s">
        <v>9974</v>
      </c>
      <c r="AZ1691" s="7" t="s">
        <v>9975</v>
      </c>
      <c r="BA1691" s="7" t="s">
        <v>9869</v>
      </c>
      <c r="BB1691" s="7" t="s">
        <v>9911</v>
      </c>
      <c r="BC1691" s="7" t="s">
        <v>9875</v>
      </c>
      <c r="BD1691" s="7" t="s">
        <v>9976</v>
      </c>
      <c r="BE1691" s="7" t="s">
        <v>9977</v>
      </c>
      <c r="BF1691" s="7" t="s">
        <v>9874</v>
      </c>
      <c r="BG1691" s="7" t="s">
        <v>9978</v>
      </c>
      <c r="BH1691" s="7" t="s">
        <v>9979</v>
      </c>
      <c r="BI1691" s="7" t="s">
        <v>9986</v>
      </c>
      <c r="BJ1691" s="7" t="s">
        <v>9913</v>
      </c>
      <c r="BK1691" s="7" t="s">
        <v>9880</v>
      </c>
      <c r="BL1691" s="7" t="s">
        <v>9980</v>
      </c>
    </row>
    <row r="1692" spans="1:65" ht="14.4" x14ac:dyDescent="0.3">
      <c r="N1692" s="203"/>
      <c r="O1692" s="203"/>
      <c r="P1692" s="203"/>
      <c r="Q1692" s="204"/>
      <c r="S1692" s="11" t="s">
        <v>9788</v>
      </c>
      <c r="T1692" s="11" t="s">
        <v>195</v>
      </c>
      <c r="U1692" s="11" t="s">
        <v>140</v>
      </c>
      <c r="V1692" s="11" t="s">
        <v>157</v>
      </c>
      <c r="W1692" s="11" t="s">
        <v>89</v>
      </c>
      <c r="X1692" s="11" t="s">
        <v>343</v>
      </c>
      <c r="Y1692" s="11" t="s">
        <v>9789</v>
      </c>
      <c r="AL1692" s="7" t="s">
        <v>9984</v>
      </c>
      <c r="AM1692" s="13">
        <v>0</v>
      </c>
      <c r="AN1692" s="13">
        <v>0</v>
      </c>
      <c r="AO1692" s="13">
        <v>0</v>
      </c>
      <c r="AP1692" s="13">
        <v>0</v>
      </c>
      <c r="AQ1692" s="13">
        <v>2</v>
      </c>
      <c r="AR1692" s="13">
        <v>15</v>
      </c>
      <c r="AS1692" s="13">
        <v>39</v>
      </c>
      <c r="AT1692" s="117">
        <v>174</v>
      </c>
      <c r="AU1692" s="117">
        <v>257</v>
      </c>
      <c r="AV1692" s="13">
        <v>409</v>
      </c>
      <c r="AW1692" s="13">
        <v>233</v>
      </c>
      <c r="AX1692" s="13">
        <v>203</v>
      </c>
      <c r="AY1692" s="13">
        <v>114</v>
      </c>
      <c r="AZ1692" s="13">
        <v>154</v>
      </c>
      <c r="BA1692" s="13">
        <v>112</v>
      </c>
      <c r="BB1692" s="13">
        <v>124</v>
      </c>
      <c r="BC1692" s="13">
        <v>60</v>
      </c>
      <c r="BD1692" s="187">
        <v>87</v>
      </c>
      <c r="BE1692" s="13">
        <v>39</v>
      </c>
      <c r="BF1692" s="13">
        <v>57</v>
      </c>
      <c r="BG1692" s="13">
        <v>29</v>
      </c>
      <c r="BH1692" s="13">
        <v>50</v>
      </c>
      <c r="BI1692" s="13">
        <v>34</v>
      </c>
      <c r="BJ1692" s="13">
        <v>35</v>
      </c>
      <c r="BK1692" s="13">
        <v>18</v>
      </c>
      <c r="BL1692" s="13">
        <v>21</v>
      </c>
      <c r="BM1692" s="7" t="s">
        <v>9984</v>
      </c>
    </row>
    <row r="1693" spans="1:65" ht="14.4" x14ac:dyDescent="0.3">
      <c r="N1693" s="203"/>
      <c r="O1693" s="203"/>
      <c r="P1693" s="203"/>
      <c r="Q1693" s="204"/>
      <c r="S1693" s="11" t="s">
        <v>8756</v>
      </c>
      <c r="T1693" s="16">
        <v>0</v>
      </c>
      <c r="U1693" s="16">
        <v>0</v>
      </c>
      <c r="V1693" s="16">
        <v>0</v>
      </c>
      <c r="W1693" s="16">
        <v>0</v>
      </c>
      <c r="X1693" s="16">
        <v>1</v>
      </c>
      <c r="Y1693" s="11">
        <f t="shared" ref="Y1693:Y1699" si="261">SUM(T1693:W1693)</f>
        <v>0</v>
      </c>
      <c r="Z1693" s="11" t="s">
        <v>8756</v>
      </c>
      <c r="AL1693" s="188" t="s">
        <v>9868</v>
      </c>
      <c r="AM1693" s="189">
        <v>0</v>
      </c>
      <c r="AN1693" s="189">
        <v>0</v>
      </c>
      <c r="AO1693" s="189">
        <v>0</v>
      </c>
      <c r="AP1693" s="189">
        <v>0</v>
      </c>
      <c r="AQ1693" s="189">
        <v>0</v>
      </c>
      <c r="AR1693" s="189">
        <v>0</v>
      </c>
      <c r="AS1693" s="189">
        <v>0</v>
      </c>
      <c r="AT1693" s="189">
        <v>0</v>
      </c>
      <c r="AU1693" s="189">
        <v>0</v>
      </c>
      <c r="AV1693" s="189">
        <v>2</v>
      </c>
      <c r="AW1693" s="189">
        <v>10</v>
      </c>
      <c r="AX1693" s="189">
        <v>51</v>
      </c>
      <c r="AY1693" s="189">
        <v>115</v>
      </c>
      <c r="AZ1693" s="189">
        <v>428</v>
      </c>
      <c r="BA1693" s="189">
        <v>525</v>
      </c>
      <c r="BB1693" s="189">
        <v>467</v>
      </c>
      <c r="BC1693" s="189">
        <v>379</v>
      </c>
      <c r="BD1693" s="190">
        <v>320</v>
      </c>
      <c r="BE1693" s="190">
        <v>115</v>
      </c>
      <c r="BF1693" s="189">
        <v>91</v>
      </c>
      <c r="BG1693" s="189">
        <v>54</v>
      </c>
      <c r="BH1693" s="191">
        <v>62</v>
      </c>
      <c r="BI1693" s="192">
        <v>37</v>
      </c>
      <c r="BJ1693" s="192">
        <v>45</v>
      </c>
      <c r="BK1693" s="192">
        <v>34</v>
      </c>
      <c r="BL1693" s="192">
        <v>33</v>
      </c>
      <c r="BM1693" s="188" t="s">
        <v>9868</v>
      </c>
    </row>
    <row r="1694" spans="1:65" ht="14.4" x14ac:dyDescent="0.3">
      <c r="I1694" s="203"/>
      <c r="J1694" s="203"/>
      <c r="K1694" s="204"/>
      <c r="N1694" s="203"/>
      <c r="O1694" s="203"/>
      <c r="P1694" s="203"/>
      <c r="Q1694" s="204"/>
      <c r="S1694" s="88" t="s">
        <v>8757</v>
      </c>
      <c r="T1694" s="89">
        <v>0</v>
      </c>
      <c r="U1694" s="89">
        <v>0</v>
      </c>
      <c r="V1694" s="89">
        <v>0</v>
      </c>
      <c r="W1694" s="90">
        <v>0</v>
      </c>
      <c r="X1694" s="89">
        <v>1</v>
      </c>
      <c r="Y1694" s="11">
        <f t="shared" si="261"/>
        <v>0</v>
      </c>
      <c r="Z1694" s="88" t="s">
        <v>8757</v>
      </c>
      <c r="AL1694" s="7" t="s">
        <v>9993</v>
      </c>
      <c r="AM1694" s="13">
        <v>0</v>
      </c>
      <c r="AN1694" s="13">
        <v>0</v>
      </c>
      <c r="AO1694" s="13">
        <v>0</v>
      </c>
      <c r="AP1694" s="13">
        <v>0</v>
      </c>
      <c r="AQ1694" s="13">
        <v>0</v>
      </c>
      <c r="AR1694" s="13">
        <v>0</v>
      </c>
      <c r="AS1694" s="13">
        <v>0</v>
      </c>
      <c r="AT1694" s="13">
        <v>0</v>
      </c>
      <c r="AU1694" s="13">
        <v>0</v>
      </c>
      <c r="AV1694" s="13">
        <v>1</v>
      </c>
      <c r="AW1694" s="13">
        <v>7</v>
      </c>
      <c r="AX1694" s="13">
        <v>40</v>
      </c>
      <c r="AY1694" s="13">
        <v>42</v>
      </c>
      <c r="AZ1694" s="13">
        <v>161</v>
      </c>
      <c r="BA1694" s="13">
        <v>182</v>
      </c>
      <c r="BB1694" s="13">
        <v>349</v>
      </c>
      <c r="BC1694" s="13">
        <v>202</v>
      </c>
      <c r="BD1694" s="187">
        <v>211</v>
      </c>
      <c r="BE1694" s="13">
        <v>120</v>
      </c>
      <c r="BF1694" s="13">
        <v>162</v>
      </c>
      <c r="BG1694" s="13">
        <v>71</v>
      </c>
      <c r="BH1694" s="13">
        <v>109</v>
      </c>
      <c r="BI1694" s="13">
        <v>69</v>
      </c>
      <c r="BJ1694" s="13">
        <v>64</v>
      </c>
      <c r="BK1694" s="13">
        <v>30</v>
      </c>
      <c r="BL1694" s="13">
        <v>38</v>
      </c>
      <c r="BM1694" s="7" t="s">
        <v>9993</v>
      </c>
    </row>
    <row r="1695" spans="1:65" ht="14.4" x14ac:dyDescent="0.3">
      <c r="I1695" s="203"/>
      <c r="J1695" s="203"/>
      <c r="K1695" s="204"/>
      <c r="M1695" s="9"/>
      <c r="N1695" s="203"/>
      <c r="O1695" s="203"/>
      <c r="P1695" s="203"/>
      <c r="Q1695" s="204"/>
      <c r="S1695" s="11" t="s">
        <v>8758</v>
      </c>
      <c r="T1695" s="16">
        <v>1</v>
      </c>
      <c r="U1695" s="16">
        <v>5</v>
      </c>
      <c r="V1695" s="16">
        <v>0</v>
      </c>
      <c r="W1695" s="16">
        <v>15</v>
      </c>
      <c r="X1695" s="16">
        <v>33</v>
      </c>
      <c r="Y1695" s="11">
        <f t="shared" si="261"/>
        <v>21</v>
      </c>
      <c r="Z1695" s="11" t="s">
        <v>8758</v>
      </c>
      <c r="AL1695" s="188" t="s">
        <v>9873</v>
      </c>
      <c r="AM1695" s="189">
        <v>0</v>
      </c>
      <c r="AN1695" s="189">
        <v>0</v>
      </c>
      <c r="AO1695" s="189">
        <v>0</v>
      </c>
      <c r="AP1695" s="189">
        <v>0</v>
      </c>
      <c r="AQ1695" s="189">
        <v>0</v>
      </c>
      <c r="AR1695" s="189">
        <v>0</v>
      </c>
      <c r="AS1695" s="189">
        <v>0</v>
      </c>
      <c r="AT1695" s="189">
        <v>0</v>
      </c>
      <c r="AU1695" s="189">
        <v>0</v>
      </c>
      <c r="AV1695" s="189">
        <v>0</v>
      </c>
      <c r="AW1695" s="189">
        <v>0</v>
      </c>
      <c r="AX1695" s="189">
        <v>13</v>
      </c>
      <c r="AY1695" s="189">
        <v>33</v>
      </c>
      <c r="AZ1695" s="189">
        <v>51</v>
      </c>
      <c r="BA1695" s="189">
        <v>28</v>
      </c>
      <c r="BB1695" s="189">
        <v>181</v>
      </c>
      <c r="BC1695" s="189">
        <v>177</v>
      </c>
      <c r="BD1695" s="190">
        <v>386</v>
      </c>
      <c r="BE1695" s="190">
        <v>395</v>
      </c>
      <c r="BF1695" s="189">
        <v>522</v>
      </c>
      <c r="BG1695" s="189">
        <v>271</v>
      </c>
      <c r="BH1695" s="191">
        <v>333</v>
      </c>
      <c r="BI1695" s="192">
        <v>316</v>
      </c>
      <c r="BJ1695" s="192">
        <v>325</v>
      </c>
      <c r="BK1695" s="192">
        <v>83</v>
      </c>
      <c r="BL1695" s="192">
        <v>73</v>
      </c>
      <c r="BM1695" s="188" t="s">
        <v>9873</v>
      </c>
    </row>
    <row r="1696" spans="1:65" ht="14.4" x14ac:dyDescent="0.3">
      <c r="I1696" s="203"/>
      <c r="J1696" s="203"/>
      <c r="K1696" s="204"/>
      <c r="M1696" s="9"/>
      <c r="N1696" s="203"/>
      <c r="O1696" s="203"/>
      <c r="P1696" s="203"/>
      <c r="Q1696" s="204"/>
      <c r="S1696" s="88" t="s">
        <v>8759</v>
      </c>
      <c r="T1696" s="89">
        <v>1</v>
      </c>
      <c r="U1696" s="89">
        <v>2</v>
      </c>
      <c r="V1696" s="89">
        <v>0</v>
      </c>
      <c r="W1696" s="90">
        <v>35</v>
      </c>
      <c r="X1696" s="89">
        <v>73</v>
      </c>
      <c r="Y1696" s="11">
        <f t="shared" si="261"/>
        <v>38</v>
      </c>
      <c r="Z1696" s="88" t="s">
        <v>8759</v>
      </c>
      <c r="AL1696" s="7" t="s">
        <v>9994</v>
      </c>
      <c r="AM1696" s="13">
        <v>0</v>
      </c>
      <c r="AN1696" s="13">
        <v>0</v>
      </c>
      <c r="AO1696" s="13">
        <v>0</v>
      </c>
      <c r="AP1696" s="13">
        <v>0</v>
      </c>
      <c r="AQ1696" s="13">
        <v>0</v>
      </c>
      <c r="AR1696" s="13">
        <v>0</v>
      </c>
      <c r="AS1696" s="13">
        <v>0</v>
      </c>
      <c r="AT1696" s="13">
        <v>0</v>
      </c>
      <c r="AU1696" s="13">
        <v>0</v>
      </c>
      <c r="AV1696" s="13">
        <v>0</v>
      </c>
      <c r="AW1696" s="13">
        <v>0</v>
      </c>
      <c r="AX1696" s="13">
        <v>0</v>
      </c>
      <c r="AY1696" s="13">
        <v>0</v>
      </c>
      <c r="AZ1696" s="13">
        <v>0</v>
      </c>
      <c r="BA1696" s="13">
        <v>0</v>
      </c>
      <c r="BB1696" s="13">
        <v>0</v>
      </c>
      <c r="BC1696" s="13">
        <v>0</v>
      </c>
      <c r="BD1696" s="187">
        <v>61</v>
      </c>
      <c r="BE1696" s="13">
        <v>57</v>
      </c>
      <c r="BF1696" s="13">
        <v>152</v>
      </c>
      <c r="BG1696" s="13">
        <v>72</v>
      </c>
      <c r="BH1696" s="13">
        <v>204</v>
      </c>
      <c r="BI1696" s="13">
        <v>229</v>
      </c>
      <c r="BJ1696" s="13">
        <v>320</v>
      </c>
      <c r="BK1696" s="13">
        <v>186</v>
      </c>
      <c r="BL1696" s="13">
        <v>291</v>
      </c>
      <c r="BM1696" s="7" t="s">
        <v>9994</v>
      </c>
    </row>
    <row r="1697" spans="1:65" ht="14.4" x14ac:dyDescent="0.3">
      <c r="D1697" s="206"/>
      <c r="E1697" s="206"/>
      <c r="I1697" s="203"/>
      <c r="J1697" s="203"/>
      <c r="K1697" s="204"/>
      <c r="N1697" s="203"/>
      <c r="O1697" s="203"/>
      <c r="P1697" s="203"/>
      <c r="Q1697" s="204"/>
      <c r="S1697" s="11" t="s">
        <v>8760</v>
      </c>
      <c r="T1697" s="16">
        <v>16</v>
      </c>
      <c r="U1697" s="16">
        <v>65</v>
      </c>
      <c r="V1697" s="16">
        <v>12</v>
      </c>
      <c r="W1697" s="16">
        <v>198</v>
      </c>
      <c r="X1697" s="16">
        <v>623</v>
      </c>
      <c r="Y1697" s="11">
        <f t="shared" si="261"/>
        <v>291</v>
      </c>
      <c r="Z1697" s="11" t="s">
        <v>8760</v>
      </c>
      <c r="AL1697" s="188" t="s">
        <v>9877</v>
      </c>
      <c r="AM1697" s="189">
        <v>0</v>
      </c>
      <c r="AN1697" s="189">
        <v>0</v>
      </c>
      <c r="AO1697" s="189">
        <v>0</v>
      </c>
      <c r="AP1697" s="189">
        <v>0</v>
      </c>
      <c r="AQ1697" s="189">
        <v>0</v>
      </c>
      <c r="AR1697" s="189">
        <v>0</v>
      </c>
      <c r="AS1697" s="189">
        <v>0</v>
      </c>
      <c r="AT1697" s="189">
        <v>0</v>
      </c>
      <c r="AU1697" s="189">
        <v>0</v>
      </c>
      <c r="AV1697" s="189">
        <v>0</v>
      </c>
      <c r="AW1697" s="189">
        <v>0</v>
      </c>
      <c r="AX1697" s="189">
        <v>0</v>
      </c>
      <c r="AY1697" s="189">
        <v>0</v>
      </c>
      <c r="AZ1697" s="189">
        <v>0</v>
      </c>
      <c r="BA1697" s="189">
        <v>0</v>
      </c>
      <c r="BB1697" s="189">
        <v>0</v>
      </c>
      <c r="BC1697" s="189">
        <v>0</v>
      </c>
      <c r="BD1697" s="190">
        <v>0</v>
      </c>
      <c r="BE1697" s="190">
        <v>0</v>
      </c>
      <c r="BF1697" s="189">
        <v>76</v>
      </c>
      <c r="BG1697" s="189">
        <v>315</v>
      </c>
      <c r="BH1697" s="191">
        <v>456</v>
      </c>
      <c r="BI1697" s="192">
        <v>337</v>
      </c>
      <c r="BJ1697" s="192">
        <v>386</v>
      </c>
      <c r="BK1697" s="192">
        <v>515</v>
      </c>
      <c r="BL1697" s="192">
        <v>623</v>
      </c>
      <c r="BM1697" s="188" t="s">
        <v>9877</v>
      </c>
    </row>
    <row r="1698" spans="1:65" ht="14.4" x14ac:dyDescent="0.3">
      <c r="D1698" s="206"/>
      <c r="E1698" s="206"/>
      <c r="I1698" s="203"/>
      <c r="J1698" s="203"/>
      <c r="K1698" s="204"/>
      <c r="N1698" s="203"/>
      <c r="O1698" s="203"/>
      <c r="P1698" s="203"/>
      <c r="Q1698" s="204"/>
      <c r="S1698" s="88" t="s">
        <v>8761</v>
      </c>
      <c r="T1698" s="89">
        <v>0</v>
      </c>
      <c r="U1698" s="89">
        <v>4</v>
      </c>
      <c r="V1698" s="89">
        <v>4</v>
      </c>
      <c r="W1698" s="89">
        <v>32</v>
      </c>
      <c r="X1698" s="89">
        <v>0</v>
      </c>
      <c r="Y1698" s="11">
        <f t="shared" si="261"/>
        <v>40</v>
      </c>
      <c r="Z1698" s="88" t="s">
        <v>8761</v>
      </c>
      <c r="AL1698" s="7" t="s">
        <v>9995</v>
      </c>
      <c r="AM1698" s="13">
        <v>0</v>
      </c>
      <c r="AN1698" s="13">
        <v>0</v>
      </c>
      <c r="AO1698" s="13">
        <v>0</v>
      </c>
      <c r="AP1698" s="13">
        <v>0</v>
      </c>
      <c r="AQ1698" s="13">
        <v>0</v>
      </c>
      <c r="AR1698" s="13">
        <v>0</v>
      </c>
      <c r="AS1698" s="13">
        <v>0</v>
      </c>
      <c r="AT1698" s="13">
        <v>0</v>
      </c>
      <c r="AU1698" s="13">
        <v>0</v>
      </c>
      <c r="AV1698" s="13">
        <v>0</v>
      </c>
      <c r="AW1698" s="13">
        <v>0</v>
      </c>
      <c r="AX1698" s="13">
        <v>0</v>
      </c>
      <c r="AY1698" s="13">
        <v>0</v>
      </c>
      <c r="AZ1698" s="13">
        <v>0</v>
      </c>
      <c r="BA1698" s="13">
        <v>0</v>
      </c>
      <c r="BB1698" s="13">
        <v>0</v>
      </c>
      <c r="BC1698" s="13">
        <v>0</v>
      </c>
      <c r="BD1698" s="13">
        <v>0</v>
      </c>
      <c r="BE1698" s="13">
        <v>0</v>
      </c>
      <c r="BF1698" s="13">
        <v>0</v>
      </c>
      <c r="BG1698" s="13">
        <v>0</v>
      </c>
      <c r="BH1698" s="13">
        <v>0</v>
      </c>
      <c r="BI1698" s="13">
        <v>0</v>
      </c>
      <c r="BJ1698" s="13">
        <v>4</v>
      </c>
      <c r="BK1698" s="13">
        <v>1</v>
      </c>
      <c r="BL1698" s="13">
        <v>40</v>
      </c>
      <c r="BM1698" s="7" t="s">
        <v>9995</v>
      </c>
    </row>
    <row r="1699" spans="1:65" ht="14.4" x14ac:dyDescent="0.3">
      <c r="I1699" s="203"/>
      <c r="J1699" s="203"/>
      <c r="K1699" s="204"/>
      <c r="N1699" s="203"/>
      <c r="O1699" s="203"/>
      <c r="P1699" s="203"/>
      <c r="Q1699" s="204"/>
      <c r="T1699" s="7">
        <f>SUM(T1693:T1698)</f>
        <v>18</v>
      </c>
      <c r="U1699" s="7">
        <f>SUM(U1693:U1698)</f>
        <v>76</v>
      </c>
      <c r="V1699" s="7">
        <f>SUM(V1693:V1698)</f>
        <v>16</v>
      </c>
      <c r="W1699" s="7">
        <f>SUM(W1693:W1698)</f>
        <v>280</v>
      </c>
      <c r="X1699" s="7">
        <f>SUM(X1693:X1698)</f>
        <v>731</v>
      </c>
      <c r="Y1699" s="11">
        <f t="shared" si="261"/>
        <v>390</v>
      </c>
    </row>
    <row r="1700" spans="1:65" ht="14.4" x14ac:dyDescent="0.3">
      <c r="I1700" s="203"/>
      <c r="J1700" s="203"/>
      <c r="K1700" s="204"/>
      <c r="N1700" s="203"/>
      <c r="O1700" s="203"/>
      <c r="P1700" s="203"/>
      <c r="Q1700" s="204"/>
    </row>
    <row r="1701" spans="1:65" ht="14.4" x14ac:dyDescent="0.3">
      <c r="I1701" s="203"/>
      <c r="J1701" s="203"/>
      <c r="K1701" s="204"/>
      <c r="N1701" s="203"/>
      <c r="O1701" s="203"/>
      <c r="P1701" s="203"/>
      <c r="Q1701" s="204"/>
    </row>
    <row r="1702" spans="1:65" ht="14.4" x14ac:dyDescent="0.3">
      <c r="I1702" s="203"/>
      <c r="J1702" s="203"/>
      <c r="K1702" s="204"/>
      <c r="N1702" s="203"/>
      <c r="O1702" s="203"/>
      <c r="P1702" s="203"/>
      <c r="Q1702" s="204"/>
    </row>
    <row r="1703" spans="1:65" ht="14.4" x14ac:dyDescent="0.3">
      <c r="I1703" s="203"/>
      <c r="J1703" s="203"/>
      <c r="K1703" s="204"/>
      <c r="N1703" s="203"/>
      <c r="O1703" s="203"/>
      <c r="P1703" s="203"/>
      <c r="Q1703" s="204"/>
    </row>
    <row r="1704" spans="1:65" ht="14.4" x14ac:dyDescent="0.3">
      <c r="I1704" s="203"/>
      <c r="J1704" s="203"/>
      <c r="K1704" s="204"/>
      <c r="N1704" s="203"/>
      <c r="O1704" s="203"/>
      <c r="P1704" s="203"/>
      <c r="Q1704" s="204"/>
    </row>
    <row r="1705" spans="1:65" ht="14.4" x14ac:dyDescent="0.3">
      <c r="I1705" s="203"/>
      <c r="J1705" s="203"/>
      <c r="K1705" s="204"/>
      <c r="N1705" s="203"/>
      <c r="O1705" s="203"/>
      <c r="P1705" s="203"/>
      <c r="Q1705" s="204"/>
    </row>
    <row r="1706" spans="1:65" ht="14.4" x14ac:dyDescent="0.3">
      <c r="I1706" s="203"/>
      <c r="J1706" s="203"/>
      <c r="K1706" s="204"/>
      <c r="N1706" s="203"/>
      <c r="O1706" s="203"/>
      <c r="P1706" s="203"/>
      <c r="Q1706" s="204"/>
    </row>
    <row r="1707" spans="1:65" ht="14.4" x14ac:dyDescent="0.3">
      <c r="I1707" s="203"/>
      <c r="J1707" s="203"/>
      <c r="K1707" s="204"/>
      <c r="N1707" s="203"/>
      <c r="O1707" s="203"/>
      <c r="P1707" s="203"/>
      <c r="Q1707" s="204"/>
    </row>
    <row r="1708" spans="1:65" ht="14.4" x14ac:dyDescent="0.3">
      <c r="I1708" s="203"/>
      <c r="J1708" s="203"/>
      <c r="K1708" s="204"/>
    </row>
    <row r="1712" spans="1:65" ht="39.6" x14ac:dyDescent="0.3">
      <c r="A1712" s="75" t="s">
        <v>9880</v>
      </c>
      <c r="B1712" s="75" t="s">
        <v>8893</v>
      </c>
      <c r="C1712" s="75" t="s">
        <v>8743</v>
      </c>
      <c r="D1712" s="75" t="s">
        <v>9775</v>
      </c>
      <c r="E1712" s="75" t="s">
        <v>9776</v>
      </c>
      <c r="F1712" s="75" t="s">
        <v>9777</v>
      </c>
      <c r="G1712" s="75" t="s">
        <v>9778</v>
      </c>
      <c r="H1712" s="75" t="s">
        <v>9779</v>
      </c>
      <c r="I1712" s="75" t="s">
        <v>9780</v>
      </c>
      <c r="J1712" s="77" t="s">
        <v>9781</v>
      </c>
      <c r="K1712" s="14" t="s">
        <v>9782</v>
      </c>
      <c r="M1712" s="13" t="s">
        <v>9999</v>
      </c>
      <c r="N1712" s="205"/>
      <c r="O1712" s="205"/>
      <c r="P1712" s="205"/>
      <c r="Q1712" s="205"/>
      <c r="S1712" s="7" t="s">
        <v>9880</v>
      </c>
      <c r="AL1712" s="13" t="s">
        <v>9838</v>
      </c>
      <c r="AM1712" s="117" t="s">
        <v>9880</v>
      </c>
      <c r="AN1712" s="13"/>
      <c r="AO1712" s="13"/>
      <c r="AP1712" s="13"/>
    </row>
    <row r="1713" spans="1:64" ht="14.4" x14ac:dyDescent="0.3">
      <c r="A1713" s="198" t="s">
        <v>9820</v>
      </c>
      <c r="B1713" s="198" t="s">
        <v>1728</v>
      </c>
      <c r="C1713" s="185">
        <v>1</v>
      </c>
      <c r="D1713" s="112">
        <v>1</v>
      </c>
      <c r="E1713" s="170">
        <v>0</v>
      </c>
      <c r="F1713" s="170">
        <v>0</v>
      </c>
      <c r="G1713" s="170">
        <v>0</v>
      </c>
      <c r="H1713" s="170">
        <v>1</v>
      </c>
      <c r="I1713" s="170">
        <v>0</v>
      </c>
      <c r="J1713" s="170">
        <v>0</v>
      </c>
      <c r="K1713" s="200">
        <f t="shared" ref="K1713:K1726" si="262">SUM(E1713:I1713)</f>
        <v>1</v>
      </c>
      <c r="M1713" s="9">
        <v>1</v>
      </c>
      <c r="N1713" s="207"/>
      <c r="O1713" s="207"/>
      <c r="P1713" s="208"/>
      <c r="Q1713" s="208"/>
      <c r="S1713" s="11" t="s">
        <v>9784</v>
      </c>
      <c r="T1713" s="11" t="s">
        <v>195</v>
      </c>
      <c r="U1713" s="11" t="s">
        <v>140</v>
      </c>
      <c r="V1713" s="11" t="s">
        <v>157</v>
      </c>
      <c r="W1713" s="11" t="s">
        <v>89</v>
      </c>
      <c r="X1713" s="11" t="s">
        <v>343</v>
      </c>
      <c r="Y1713" s="11" t="s">
        <v>8</v>
      </c>
      <c r="AL1713" s="7" t="s">
        <v>9961</v>
      </c>
      <c r="AM1713" s="13"/>
      <c r="AN1713" s="13"/>
      <c r="AO1713" s="13"/>
      <c r="AP1713" s="13"/>
    </row>
    <row r="1714" spans="1:64" ht="14.4" x14ac:dyDescent="0.3">
      <c r="A1714" s="85" t="s">
        <v>9795</v>
      </c>
      <c r="B1714" s="85" t="s">
        <v>6281</v>
      </c>
      <c r="C1714" s="113">
        <v>1</v>
      </c>
      <c r="D1714" s="113">
        <v>1</v>
      </c>
      <c r="E1714" s="161">
        <v>0</v>
      </c>
      <c r="F1714" s="161">
        <v>0</v>
      </c>
      <c r="G1714" s="161">
        <v>0</v>
      </c>
      <c r="H1714" s="161">
        <v>1</v>
      </c>
      <c r="I1714" s="161">
        <v>0</v>
      </c>
      <c r="J1714" s="161">
        <v>0</v>
      </c>
      <c r="K1714" s="197">
        <f t="shared" si="262"/>
        <v>1</v>
      </c>
      <c r="M1714" s="182"/>
      <c r="N1714" s="207"/>
      <c r="O1714" s="207"/>
      <c r="P1714" s="208"/>
      <c r="Q1714" s="208"/>
      <c r="S1714" s="11" t="s">
        <v>8756</v>
      </c>
      <c r="T1714" s="16">
        <v>0</v>
      </c>
      <c r="U1714" s="16">
        <v>0</v>
      </c>
      <c r="V1714" s="16">
        <v>0</v>
      </c>
      <c r="W1714" s="16">
        <v>0</v>
      </c>
      <c r="X1714" s="16">
        <v>0</v>
      </c>
      <c r="Y1714" s="11">
        <f t="shared" ref="Y1714:Y1720" si="263">SUM(T1714:X1714)</f>
        <v>0</v>
      </c>
      <c r="AL1714" s="7" t="s">
        <v>9963</v>
      </c>
      <c r="AM1714" s="13"/>
      <c r="AN1714" s="13"/>
      <c r="AO1714" s="13"/>
      <c r="AP1714" s="13"/>
    </row>
    <row r="1715" spans="1:64" ht="14.4" x14ac:dyDescent="0.3">
      <c r="A1715" s="85" t="s">
        <v>9795</v>
      </c>
      <c r="B1715" s="85" t="s">
        <v>2105</v>
      </c>
      <c r="C1715" s="113">
        <v>10</v>
      </c>
      <c r="D1715" s="113">
        <v>10</v>
      </c>
      <c r="E1715" s="161">
        <v>0</v>
      </c>
      <c r="F1715" s="161">
        <v>1</v>
      </c>
      <c r="G1715" s="161">
        <v>0</v>
      </c>
      <c r="H1715" s="161">
        <v>0</v>
      </c>
      <c r="I1715" s="161">
        <v>9</v>
      </c>
      <c r="J1715" s="161">
        <v>0</v>
      </c>
      <c r="K1715" s="197">
        <f t="shared" si="262"/>
        <v>10</v>
      </c>
      <c r="M1715" s="9"/>
      <c r="N1715" s="207"/>
      <c r="O1715" s="207"/>
      <c r="P1715" s="208"/>
      <c r="Q1715" s="208"/>
      <c r="S1715" s="88" t="s">
        <v>8757</v>
      </c>
      <c r="T1715" s="89">
        <v>0</v>
      </c>
      <c r="U1715" s="89">
        <v>0</v>
      </c>
      <c r="V1715" s="89">
        <v>0</v>
      </c>
      <c r="W1715" s="89">
        <v>1</v>
      </c>
      <c r="X1715" s="89">
        <v>0</v>
      </c>
      <c r="Y1715" s="11">
        <f t="shared" si="263"/>
        <v>1</v>
      </c>
      <c r="AM1715" s="13"/>
      <c r="AN1715" s="13"/>
      <c r="AO1715" s="13"/>
      <c r="AP1715" s="13"/>
    </row>
    <row r="1716" spans="1:64" ht="22.8" x14ac:dyDescent="0.3">
      <c r="A1716" s="85" t="s">
        <v>9795</v>
      </c>
      <c r="B1716" s="85" t="s">
        <v>1728</v>
      </c>
      <c r="C1716" s="113">
        <v>42</v>
      </c>
      <c r="D1716" s="113">
        <v>42</v>
      </c>
      <c r="E1716" s="161">
        <v>0</v>
      </c>
      <c r="F1716" s="161">
        <v>4</v>
      </c>
      <c r="G1716" s="161">
        <v>0</v>
      </c>
      <c r="H1716" s="161">
        <v>13</v>
      </c>
      <c r="I1716" s="161">
        <v>25</v>
      </c>
      <c r="J1716" s="161">
        <v>0</v>
      </c>
      <c r="K1716" s="197">
        <f t="shared" si="262"/>
        <v>42</v>
      </c>
      <c r="M1716" s="9">
        <v>53</v>
      </c>
      <c r="N1716" s="207"/>
      <c r="O1716" s="207"/>
      <c r="P1716" s="208"/>
      <c r="Q1716" s="208"/>
      <c r="S1716" s="11" t="s">
        <v>8758</v>
      </c>
      <c r="T1716" s="16">
        <v>0</v>
      </c>
      <c r="U1716" s="16">
        <v>5</v>
      </c>
      <c r="V1716" s="16">
        <v>0</v>
      </c>
      <c r="W1716" s="16">
        <v>14</v>
      </c>
      <c r="X1716" s="16">
        <v>34</v>
      </c>
      <c r="Y1716" s="11">
        <f t="shared" si="263"/>
        <v>53</v>
      </c>
      <c r="AL1716" s="7" t="s">
        <v>5</v>
      </c>
      <c r="AM1716" s="7" t="s">
        <v>9967</v>
      </c>
      <c r="AN1716" s="7" t="s">
        <v>9968</v>
      </c>
      <c r="AO1716" s="7" t="s">
        <v>9969</v>
      </c>
      <c r="AP1716" s="7" t="s">
        <v>9867</v>
      </c>
      <c r="AQ1716" s="7" t="s">
        <v>9862</v>
      </c>
      <c r="AR1716" s="7" t="s">
        <v>9970</v>
      </c>
      <c r="AS1716" s="7" t="s">
        <v>9971</v>
      </c>
      <c r="AT1716" s="117" t="s">
        <v>9972</v>
      </c>
      <c r="AU1716" s="117" t="s">
        <v>9870</v>
      </c>
      <c r="AV1716" s="7" t="s">
        <v>9871</v>
      </c>
      <c r="AW1716" s="7" t="s">
        <v>9866</v>
      </c>
      <c r="AX1716" s="7" t="s">
        <v>9973</v>
      </c>
      <c r="AY1716" s="7" t="s">
        <v>9974</v>
      </c>
      <c r="AZ1716" s="7" t="s">
        <v>9975</v>
      </c>
      <c r="BA1716" s="7" t="s">
        <v>9869</v>
      </c>
      <c r="BB1716" s="7" t="s">
        <v>9911</v>
      </c>
      <c r="BC1716" s="7" t="s">
        <v>9875</v>
      </c>
      <c r="BD1716" s="7" t="s">
        <v>9976</v>
      </c>
      <c r="BE1716" s="7" t="s">
        <v>9977</v>
      </c>
      <c r="BF1716" s="7" t="s">
        <v>9874</v>
      </c>
      <c r="BG1716" s="7" t="s">
        <v>9978</v>
      </c>
      <c r="BH1716" s="7" t="s">
        <v>9979</v>
      </c>
      <c r="BI1716" s="7" t="s">
        <v>9879</v>
      </c>
      <c r="BJ1716" s="7" t="s">
        <v>9913</v>
      </c>
      <c r="BK1716" s="7" t="s">
        <v>9880</v>
      </c>
    </row>
    <row r="1717" spans="1:64" ht="14.4" x14ac:dyDescent="0.3">
      <c r="A1717" s="198" t="s">
        <v>9815</v>
      </c>
      <c r="B1717" s="198" t="s">
        <v>6281</v>
      </c>
      <c r="C1717" s="170">
        <v>16</v>
      </c>
      <c r="D1717" s="112">
        <v>15</v>
      </c>
      <c r="E1717" s="170">
        <v>0</v>
      </c>
      <c r="F1717" s="170">
        <v>4</v>
      </c>
      <c r="G1717" s="170">
        <v>0</v>
      </c>
      <c r="H1717" s="170">
        <v>11</v>
      </c>
      <c r="I1717" s="170">
        <v>0</v>
      </c>
      <c r="J1717" s="170">
        <v>0</v>
      </c>
      <c r="K1717" s="200">
        <f t="shared" si="262"/>
        <v>15</v>
      </c>
      <c r="M1717" s="9"/>
      <c r="N1717" s="207"/>
      <c r="O1717" s="207"/>
      <c r="P1717" s="208"/>
      <c r="Q1717" s="208"/>
      <c r="S1717" s="88" t="s">
        <v>8759</v>
      </c>
      <c r="T1717" s="89">
        <v>2</v>
      </c>
      <c r="U1717" s="89">
        <v>11</v>
      </c>
      <c r="V1717" s="89">
        <v>3</v>
      </c>
      <c r="W1717" s="89">
        <v>29</v>
      </c>
      <c r="X1717" s="89">
        <v>83</v>
      </c>
      <c r="Y1717" s="11">
        <f t="shared" si="263"/>
        <v>128</v>
      </c>
      <c r="AL1717" s="7" t="s">
        <v>9852</v>
      </c>
      <c r="AM1717" s="13">
        <v>0</v>
      </c>
      <c r="AN1717" s="13">
        <v>0</v>
      </c>
      <c r="AO1717" s="13">
        <v>0</v>
      </c>
      <c r="AP1717" s="13">
        <v>0</v>
      </c>
      <c r="AQ1717" s="13">
        <v>0</v>
      </c>
      <c r="AR1717" s="13">
        <v>0</v>
      </c>
      <c r="AS1717" s="13">
        <v>0</v>
      </c>
      <c r="AT1717" s="117">
        <v>0</v>
      </c>
      <c r="AU1717" s="117">
        <v>0</v>
      </c>
      <c r="AV1717" s="13">
        <v>0</v>
      </c>
      <c r="AW1717" s="13">
        <v>0</v>
      </c>
      <c r="AX1717" s="13">
        <v>0</v>
      </c>
      <c r="AY1717" s="13">
        <v>0</v>
      </c>
      <c r="AZ1717" s="13">
        <v>0</v>
      </c>
      <c r="BA1717" s="13">
        <v>0</v>
      </c>
      <c r="BB1717" s="13">
        <v>0</v>
      </c>
      <c r="BC1717" s="13">
        <v>0</v>
      </c>
      <c r="BD1717" s="13">
        <v>0</v>
      </c>
      <c r="BE1717" s="13">
        <v>0</v>
      </c>
      <c r="BF1717" s="13">
        <v>0</v>
      </c>
      <c r="BG1717" s="13">
        <v>0</v>
      </c>
      <c r="BH1717" s="13">
        <v>0</v>
      </c>
      <c r="BI1717" s="13">
        <v>0</v>
      </c>
      <c r="BJ1717" s="13">
        <v>0</v>
      </c>
      <c r="BK1717" s="13">
        <v>0</v>
      </c>
      <c r="BL1717" s="7" t="s">
        <v>9852</v>
      </c>
    </row>
    <row r="1718" spans="1:64" ht="14.4" x14ac:dyDescent="0.3">
      <c r="A1718" s="198" t="s">
        <v>9815</v>
      </c>
      <c r="B1718" s="198" t="s">
        <v>2105</v>
      </c>
      <c r="C1718" s="170">
        <v>13</v>
      </c>
      <c r="D1718" s="112">
        <v>13</v>
      </c>
      <c r="E1718" s="170">
        <v>0</v>
      </c>
      <c r="F1718" s="170">
        <v>1</v>
      </c>
      <c r="G1718" s="170">
        <v>0</v>
      </c>
      <c r="H1718" s="170">
        <v>0</v>
      </c>
      <c r="I1718" s="170">
        <v>12</v>
      </c>
      <c r="J1718" s="170">
        <v>0</v>
      </c>
      <c r="K1718" s="200">
        <f t="shared" si="262"/>
        <v>13</v>
      </c>
      <c r="M1718" s="9"/>
      <c r="N1718" s="207"/>
      <c r="O1718" s="207"/>
      <c r="P1718" s="208"/>
      <c r="Q1718" s="208"/>
      <c r="S1718" s="11" t="s">
        <v>8760</v>
      </c>
      <c r="T1718" s="16">
        <v>18</v>
      </c>
      <c r="U1718" s="16">
        <v>55</v>
      </c>
      <c r="V1718" s="16">
        <v>33</v>
      </c>
      <c r="W1718" s="16">
        <v>105</v>
      </c>
      <c r="X1718" s="16">
        <v>515</v>
      </c>
      <c r="Y1718" s="11">
        <f t="shared" si="263"/>
        <v>726</v>
      </c>
      <c r="AL1718" s="7" t="s">
        <v>9853</v>
      </c>
      <c r="AM1718" s="13">
        <v>0</v>
      </c>
      <c r="AN1718" s="13">
        <v>0</v>
      </c>
      <c r="AO1718" s="13">
        <v>0</v>
      </c>
      <c r="AP1718" s="13">
        <v>0</v>
      </c>
      <c r="AQ1718" s="13">
        <v>0</v>
      </c>
      <c r="AR1718" s="13">
        <v>0</v>
      </c>
      <c r="AS1718" s="13">
        <v>0</v>
      </c>
      <c r="AT1718" s="117">
        <v>0</v>
      </c>
      <c r="AU1718" s="117">
        <v>0</v>
      </c>
      <c r="AV1718" s="13">
        <v>0</v>
      </c>
      <c r="AW1718" s="13">
        <v>0</v>
      </c>
      <c r="AX1718" s="13">
        <v>0</v>
      </c>
      <c r="AY1718" s="13">
        <v>0</v>
      </c>
      <c r="AZ1718" s="13">
        <v>0</v>
      </c>
      <c r="BA1718" s="13">
        <v>0</v>
      </c>
      <c r="BB1718" s="13">
        <v>0</v>
      </c>
      <c r="BC1718" s="13">
        <v>0</v>
      </c>
      <c r="BD1718" s="13">
        <v>0</v>
      </c>
      <c r="BE1718" s="13">
        <v>0</v>
      </c>
      <c r="BF1718" s="13">
        <v>0</v>
      </c>
      <c r="BG1718" s="13">
        <v>0</v>
      </c>
      <c r="BH1718" s="13">
        <v>0</v>
      </c>
      <c r="BI1718" s="13">
        <v>0</v>
      </c>
      <c r="BJ1718" s="13">
        <v>0</v>
      </c>
      <c r="BK1718" s="13">
        <v>0</v>
      </c>
      <c r="BL1718" s="7" t="s">
        <v>9853</v>
      </c>
    </row>
    <row r="1719" spans="1:64" ht="14.4" x14ac:dyDescent="0.3">
      <c r="A1719" s="198" t="s">
        <v>9815</v>
      </c>
      <c r="B1719" s="198" t="s">
        <v>7432</v>
      </c>
      <c r="C1719" s="170">
        <v>1</v>
      </c>
      <c r="D1719" s="112">
        <v>1</v>
      </c>
      <c r="E1719" s="170">
        <v>0</v>
      </c>
      <c r="F1719" s="170">
        <v>0</v>
      </c>
      <c r="G1719" s="170">
        <v>0</v>
      </c>
      <c r="H1719" s="170">
        <v>1</v>
      </c>
      <c r="I1719" s="170">
        <v>0</v>
      </c>
      <c r="J1719" s="170">
        <v>0</v>
      </c>
      <c r="K1719" s="200">
        <f t="shared" si="262"/>
        <v>1</v>
      </c>
      <c r="M1719" s="9"/>
      <c r="N1719" s="207"/>
      <c r="O1719" s="207"/>
      <c r="P1719" s="208"/>
      <c r="Q1719" s="208"/>
      <c r="S1719" s="88" t="s">
        <v>8761</v>
      </c>
      <c r="T1719" s="89">
        <v>0</v>
      </c>
      <c r="U1719" s="89">
        <v>0</v>
      </c>
      <c r="V1719" s="89">
        <v>0</v>
      </c>
      <c r="W1719" s="89">
        <v>1</v>
      </c>
      <c r="X1719" s="89">
        <v>0</v>
      </c>
      <c r="Y1719" s="11">
        <f t="shared" si="263"/>
        <v>1</v>
      </c>
      <c r="AL1719" s="7" t="s">
        <v>9854</v>
      </c>
      <c r="AM1719" s="13">
        <v>0</v>
      </c>
      <c r="AN1719" s="13">
        <v>0</v>
      </c>
      <c r="AO1719" s="13">
        <v>0</v>
      </c>
      <c r="AP1719" s="13">
        <v>0</v>
      </c>
      <c r="AQ1719" s="13">
        <v>0</v>
      </c>
      <c r="AR1719" s="13">
        <v>0</v>
      </c>
      <c r="AS1719" s="13">
        <v>0</v>
      </c>
      <c r="AT1719" s="117">
        <v>0</v>
      </c>
      <c r="AU1719" s="117">
        <v>0</v>
      </c>
      <c r="AV1719" s="13">
        <v>0</v>
      </c>
      <c r="AW1719" s="13">
        <v>0</v>
      </c>
      <c r="AX1719" s="13">
        <v>1</v>
      </c>
      <c r="AY1719" s="13">
        <v>0</v>
      </c>
      <c r="AZ1719" s="13">
        <v>0</v>
      </c>
      <c r="BA1719" s="13">
        <v>0</v>
      </c>
      <c r="BB1719" s="13">
        <v>0</v>
      </c>
      <c r="BC1719" s="13">
        <v>0</v>
      </c>
      <c r="BD1719" s="13">
        <v>0</v>
      </c>
      <c r="BE1719" s="13">
        <v>0</v>
      </c>
      <c r="BF1719" s="13">
        <v>0</v>
      </c>
      <c r="BG1719" s="13">
        <v>0</v>
      </c>
      <c r="BH1719" s="13">
        <v>0</v>
      </c>
      <c r="BI1719" s="13">
        <v>0</v>
      </c>
      <c r="BJ1719" s="13">
        <v>0</v>
      </c>
      <c r="BK1719" s="13">
        <v>0</v>
      </c>
      <c r="BL1719" s="7" t="s">
        <v>9854</v>
      </c>
    </row>
    <row r="1720" spans="1:64" ht="14.4" x14ac:dyDescent="0.3">
      <c r="A1720" s="198" t="s">
        <v>9815</v>
      </c>
      <c r="B1720" s="198" t="s">
        <v>1728</v>
      </c>
      <c r="C1720" s="170">
        <v>99</v>
      </c>
      <c r="D1720" s="112">
        <v>99</v>
      </c>
      <c r="E1720" s="170">
        <v>2</v>
      </c>
      <c r="F1720" s="170">
        <v>6</v>
      </c>
      <c r="G1720" s="170">
        <v>3</v>
      </c>
      <c r="H1720" s="170">
        <v>17</v>
      </c>
      <c r="I1720" s="170">
        <v>71</v>
      </c>
      <c r="J1720" s="170">
        <v>0</v>
      </c>
      <c r="K1720" s="200">
        <f t="shared" si="262"/>
        <v>99</v>
      </c>
      <c r="M1720" s="182">
        <v>128</v>
      </c>
      <c r="N1720" s="207"/>
      <c r="O1720" s="207"/>
      <c r="P1720" s="208"/>
      <c r="Q1720" s="208"/>
      <c r="T1720" s="7">
        <f>SUM(T1714:T1719)</f>
        <v>20</v>
      </c>
      <c r="U1720" s="7">
        <f>SUM(U1714:U1719)</f>
        <v>71</v>
      </c>
      <c r="V1720" s="7">
        <f>SUM(V1714:V1719)</f>
        <v>36</v>
      </c>
      <c r="W1720" s="7">
        <f>SUM(W1714:W1719)</f>
        <v>150</v>
      </c>
      <c r="X1720" s="7">
        <f>SUM(X1714:X1719)</f>
        <v>632</v>
      </c>
      <c r="Y1720" s="11">
        <f t="shared" si="263"/>
        <v>909</v>
      </c>
      <c r="AL1720" s="7" t="s">
        <v>9855</v>
      </c>
      <c r="AM1720" s="13">
        <v>0</v>
      </c>
      <c r="AN1720" s="13">
        <v>0</v>
      </c>
      <c r="AO1720" s="13">
        <v>0</v>
      </c>
      <c r="AP1720" s="13">
        <v>0</v>
      </c>
      <c r="AQ1720" s="13">
        <v>0</v>
      </c>
      <c r="AR1720" s="13">
        <v>0</v>
      </c>
      <c r="AS1720" s="13">
        <v>0</v>
      </c>
      <c r="AT1720" s="117">
        <v>0</v>
      </c>
      <c r="AU1720" s="117">
        <v>0</v>
      </c>
      <c r="AV1720" s="13">
        <v>0</v>
      </c>
      <c r="AW1720" s="13">
        <v>0</v>
      </c>
      <c r="AX1720" s="13">
        <v>1</v>
      </c>
      <c r="AY1720" s="13">
        <v>0</v>
      </c>
      <c r="AZ1720" s="13">
        <v>0</v>
      </c>
      <c r="BA1720" s="13">
        <v>0</v>
      </c>
      <c r="BB1720" s="13">
        <v>0</v>
      </c>
      <c r="BC1720" s="13">
        <v>0</v>
      </c>
      <c r="BD1720" s="13">
        <v>0</v>
      </c>
      <c r="BE1720" s="13">
        <v>0</v>
      </c>
      <c r="BF1720" s="13">
        <v>0</v>
      </c>
      <c r="BG1720" s="13">
        <v>0</v>
      </c>
      <c r="BH1720" s="13">
        <v>0</v>
      </c>
      <c r="BI1720" s="13">
        <v>0</v>
      </c>
      <c r="BJ1720" s="13">
        <v>0</v>
      </c>
      <c r="BK1720" s="13">
        <v>0</v>
      </c>
      <c r="BL1720" s="7" t="s">
        <v>9855</v>
      </c>
    </row>
    <row r="1721" spans="1:64" ht="14.4" x14ac:dyDescent="0.3">
      <c r="A1721" s="85" t="s">
        <v>9808</v>
      </c>
      <c r="B1721" s="85" t="s">
        <v>6281</v>
      </c>
      <c r="C1721" s="161">
        <v>25</v>
      </c>
      <c r="D1721" s="113">
        <v>25</v>
      </c>
      <c r="E1721" s="161">
        <v>2</v>
      </c>
      <c r="F1721" s="161">
        <v>6</v>
      </c>
      <c r="G1721" s="161">
        <v>2</v>
      </c>
      <c r="H1721" s="161">
        <v>15</v>
      </c>
      <c r="I1721" s="161">
        <v>0</v>
      </c>
      <c r="J1721" s="161">
        <v>0</v>
      </c>
      <c r="K1721" s="197">
        <f t="shared" si="262"/>
        <v>25</v>
      </c>
      <c r="M1721" s="9"/>
      <c r="N1721" s="207"/>
      <c r="O1721" s="207"/>
      <c r="P1721" s="208"/>
      <c r="Q1721" s="208"/>
      <c r="AL1721" s="7" t="s">
        <v>9861</v>
      </c>
      <c r="AM1721" s="13">
        <v>364</v>
      </c>
      <c r="AN1721" s="13">
        <v>349</v>
      </c>
      <c r="AO1721" s="13">
        <v>510</v>
      </c>
      <c r="AP1721" s="13">
        <v>535</v>
      </c>
      <c r="AQ1721" s="13">
        <v>579</v>
      </c>
      <c r="AR1721" s="13">
        <v>91</v>
      </c>
      <c r="AS1721" s="13">
        <v>181</v>
      </c>
      <c r="AT1721" s="117">
        <v>166</v>
      </c>
      <c r="AU1721" s="117">
        <v>123</v>
      </c>
      <c r="AV1721" s="13">
        <v>6</v>
      </c>
      <c r="AW1721" s="13">
        <v>0</v>
      </c>
      <c r="AX1721" s="13">
        <v>1</v>
      </c>
      <c r="AY1721" s="13">
        <v>0</v>
      </c>
      <c r="AZ1721" s="13">
        <v>0</v>
      </c>
      <c r="BA1721" s="13">
        <v>0</v>
      </c>
      <c r="BB1721" s="13">
        <v>0</v>
      </c>
      <c r="BC1721" s="13">
        <v>0</v>
      </c>
      <c r="BD1721" s="13">
        <v>0</v>
      </c>
      <c r="BE1721" s="13">
        <v>0</v>
      </c>
      <c r="BF1721" s="13">
        <v>0</v>
      </c>
      <c r="BG1721" s="13">
        <v>0</v>
      </c>
      <c r="BH1721" s="13">
        <v>0</v>
      </c>
      <c r="BI1721" s="13">
        <v>0</v>
      </c>
      <c r="BJ1721" s="13">
        <v>0</v>
      </c>
      <c r="BK1721" s="13">
        <v>0</v>
      </c>
      <c r="BL1721" s="7" t="s">
        <v>9861</v>
      </c>
    </row>
    <row r="1722" spans="1:64" ht="14.4" x14ac:dyDescent="0.3">
      <c r="A1722" s="85" t="s">
        <v>9808</v>
      </c>
      <c r="B1722" s="85" t="s">
        <v>2105</v>
      </c>
      <c r="C1722" s="113">
        <v>108</v>
      </c>
      <c r="D1722" s="113">
        <v>107</v>
      </c>
      <c r="E1722" s="113">
        <v>4</v>
      </c>
      <c r="F1722" s="113">
        <v>8</v>
      </c>
      <c r="G1722" s="113">
        <v>3</v>
      </c>
      <c r="H1722" s="113">
        <v>26</v>
      </c>
      <c r="I1722" s="113">
        <v>66</v>
      </c>
      <c r="J1722" s="113">
        <v>0</v>
      </c>
      <c r="K1722" s="197">
        <f t="shared" si="262"/>
        <v>107</v>
      </c>
      <c r="M1722" s="9"/>
      <c r="N1722" s="207"/>
      <c r="O1722" s="207"/>
      <c r="P1722" s="208"/>
      <c r="Q1722" s="208"/>
      <c r="AL1722" s="7" t="s">
        <v>9865</v>
      </c>
      <c r="AM1722" s="13">
        <v>0</v>
      </c>
      <c r="AN1722" s="13">
        <v>0</v>
      </c>
      <c r="AO1722" s="13">
        <v>0</v>
      </c>
      <c r="AP1722" s="13">
        <v>0</v>
      </c>
      <c r="AQ1722" s="13">
        <v>0</v>
      </c>
      <c r="AR1722" s="13">
        <v>415</v>
      </c>
      <c r="AS1722" s="13">
        <v>435</v>
      </c>
      <c r="AT1722" s="117">
        <v>345</v>
      </c>
      <c r="AU1722" s="117">
        <v>433</v>
      </c>
      <c r="AV1722" s="13">
        <v>457</v>
      </c>
      <c r="AW1722" s="13">
        <v>568</v>
      </c>
      <c r="AX1722" s="13">
        <v>453</v>
      </c>
      <c r="AY1722" s="13">
        <v>391</v>
      </c>
      <c r="AZ1722" s="13">
        <v>236</v>
      </c>
      <c r="BA1722" s="13">
        <v>35</v>
      </c>
      <c r="BB1722" s="13">
        <v>44</v>
      </c>
      <c r="BC1722" s="13">
        <v>12</v>
      </c>
      <c r="BD1722" s="187">
        <v>15</v>
      </c>
      <c r="BE1722" s="187">
        <v>11</v>
      </c>
      <c r="BF1722" s="187">
        <v>1</v>
      </c>
      <c r="BG1722" s="13">
        <v>0</v>
      </c>
      <c r="BH1722" s="152">
        <v>0</v>
      </c>
      <c r="BI1722" s="13">
        <v>0</v>
      </c>
      <c r="BJ1722" s="13">
        <v>0</v>
      </c>
      <c r="BK1722" s="13">
        <v>0</v>
      </c>
      <c r="BL1722" s="7" t="s">
        <v>9865</v>
      </c>
    </row>
    <row r="1723" spans="1:64" ht="14.4" x14ac:dyDescent="0.3">
      <c r="A1723" s="85" t="s">
        <v>9808</v>
      </c>
      <c r="B1723" s="85" t="s">
        <v>8472</v>
      </c>
      <c r="C1723" s="113">
        <v>9</v>
      </c>
      <c r="D1723" s="113">
        <v>5</v>
      </c>
      <c r="E1723" s="113">
        <v>4</v>
      </c>
      <c r="F1723" s="113">
        <v>1</v>
      </c>
      <c r="G1723" s="113">
        <v>0</v>
      </c>
      <c r="H1723" s="113">
        <v>0</v>
      </c>
      <c r="I1723" s="113">
        <v>0</v>
      </c>
      <c r="J1723" s="113">
        <v>0</v>
      </c>
      <c r="K1723" s="197">
        <f t="shared" si="262"/>
        <v>5</v>
      </c>
      <c r="M1723" s="9"/>
      <c r="N1723" s="207"/>
      <c r="O1723" s="207"/>
      <c r="P1723" s="208"/>
      <c r="Q1723" s="208"/>
      <c r="S1723" s="11" t="s">
        <v>9786</v>
      </c>
      <c r="T1723" s="11" t="s">
        <v>195</v>
      </c>
      <c r="U1723" s="11" t="s">
        <v>140</v>
      </c>
      <c r="V1723" s="11" t="s">
        <v>157</v>
      </c>
      <c r="W1723" s="11" t="s">
        <v>89</v>
      </c>
      <c r="X1723" s="11" t="s">
        <v>343</v>
      </c>
      <c r="Y1723" s="11" t="s">
        <v>8</v>
      </c>
      <c r="AL1723" s="7" t="s">
        <v>9902</v>
      </c>
      <c r="AM1723" s="13">
        <v>3</v>
      </c>
      <c r="AN1723" s="13">
        <v>0</v>
      </c>
      <c r="AO1723" s="13">
        <v>1</v>
      </c>
      <c r="AP1723" s="13">
        <v>1</v>
      </c>
      <c r="AQ1723" s="13">
        <v>1</v>
      </c>
      <c r="AR1723" s="13">
        <v>0</v>
      </c>
      <c r="AS1723" s="13">
        <v>0</v>
      </c>
      <c r="AT1723" s="117">
        <v>0</v>
      </c>
      <c r="AU1723" s="117">
        <v>0</v>
      </c>
      <c r="AV1723" s="13">
        <v>1</v>
      </c>
      <c r="AW1723" s="13">
        <v>2</v>
      </c>
      <c r="AX1723" s="13">
        <v>1</v>
      </c>
      <c r="AY1723" s="13">
        <v>1</v>
      </c>
      <c r="AZ1723" s="13">
        <v>0</v>
      </c>
      <c r="BA1723" s="13">
        <v>0</v>
      </c>
      <c r="BB1723" s="13">
        <v>1</v>
      </c>
      <c r="BC1723" s="13">
        <v>0</v>
      </c>
      <c r="BD1723" s="13">
        <v>0</v>
      </c>
      <c r="BE1723" s="13">
        <v>0</v>
      </c>
      <c r="BF1723" s="13">
        <v>1</v>
      </c>
      <c r="BG1723" s="13">
        <v>1</v>
      </c>
      <c r="BH1723" s="13">
        <v>0</v>
      </c>
      <c r="BI1723" s="13">
        <v>0</v>
      </c>
      <c r="BJ1723" s="13">
        <v>0</v>
      </c>
      <c r="BK1723" s="13">
        <v>0</v>
      </c>
      <c r="BL1723" s="7" t="s">
        <v>9902</v>
      </c>
    </row>
    <row r="1724" spans="1:64" ht="14.4" x14ac:dyDescent="0.3">
      <c r="A1724" s="85" t="s">
        <v>9808</v>
      </c>
      <c r="B1724" s="85" t="s">
        <v>7432</v>
      </c>
      <c r="C1724" s="113">
        <v>6</v>
      </c>
      <c r="D1724" s="113">
        <v>6</v>
      </c>
      <c r="E1724" s="113">
        <v>0</v>
      </c>
      <c r="F1724" s="113">
        <v>2</v>
      </c>
      <c r="G1724" s="113">
        <v>3</v>
      </c>
      <c r="H1724" s="113">
        <v>1</v>
      </c>
      <c r="I1724" s="113">
        <v>0</v>
      </c>
      <c r="J1724" s="113">
        <v>0</v>
      </c>
      <c r="K1724" s="197">
        <f t="shared" si="262"/>
        <v>6</v>
      </c>
      <c r="M1724" s="9"/>
      <c r="N1724" s="207"/>
      <c r="O1724" s="207"/>
      <c r="P1724" s="208"/>
      <c r="Q1724" s="208"/>
      <c r="S1724" s="11" t="s">
        <v>8756</v>
      </c>
      <c r="T1724" s="97">
        <v>0</v>
      </c>
      <c r="U1724" s="97">
        <v>0</v>
      </c>
      <c r="V1724" s="97">
        <v>0</v>
      </c>
      <c r="W1724" s="97">
        <v>0</v>
      </c>
      <c r="X1724" s="97">
        <v>0</v>
      </c>
      <c r="Y1724" s="11">
        <f t="shared" ref="Y1724:Y1730" si="264">SUM(T1724:X1724)</f>
        <v>0</v>
      </c>
      <c r="AL1724" s="7" t="s">
        <v>9903</v>
      </c>
      <c r="AM1724" s="13">
        <v>3</v>
      </c>
      <c r="AN1724" s="13">
        <v>3</v>
      </c>
      <c r="AO1724" s="13">
        <v>1</v>
      </c>
      <c r="AP1724" s="13">
        <v>1</v>
      </c>
      <c r="AQ1724" s="13">
        <v>1</v>
      </c>
      <c r="AR1724" s="13">
        <v>0</v>
      </c>
      <c r="AS1724" s="13">
        <v>0</v>
      </c>
      <c r="AT1724" s="117">
        <v>0</v>
      </c>
      <c r="AU1724" s="117">
        <v>1</v>
      </c>
      <c r="AV1724" s="13">
        <v>1</v>
      </c>
      <c r="AW1724" s="13">
        <v>0</v>
      </c>
      <c r="AX1724" s="13">
        <v>0</v>
      </c>
      <c r="AY1724" s="13">
        <v>1</v>
      </c>
      <c r="AZ1724" s="13">
        <v>0</v>
      </c>
      <c r="BA1724" s="13">
        <v>0</v>
      </c>
      <c r="BB1724" s="13">
        <v>1</v>
      </c>
      <c r="BC1724" s="13">
        <v>0</v>
      </c>
      <c r="BD1724" s="13">
        <v>0</v>
      </c>
      <c r="BE1724" s="13">
        <v>0</v>
      </c>
      <c r="BF1724" s="13">
        <v>0</v>
      </c>
      <c r="BG1724" s="13">
        <v>1</v>
      </c>
      <c r="BH1724" s="13">
        <v>0</v>
      </c>
      <c r="BI1724" s="13">
        <v>0</v>
      </c>
      <c r="BJ1724" s="13">
        <v>0</v>
      </c>
      <c r="BK1724" s="13">
        <v>0</v>
      </c>
      <c r="BL1724" s="7" t="s">
        <v>9903</v>
      </c>
    </row>
    <row r="1725" spans="1:64" ht="14.4" x14ac:dyDescent="0.3">
      <c r="A1725" s="85" t="s">
        <v>9808</v>
      </c>
      <c r="B1725" s="85" t="s">
        <v>1728</v>
      </c>
      <c r="C1725" s="113">
        <v>584</v>
      </c>
      <c r="D1725" s="113">
        <v>583</v>
      </c>
      <c r="E1725" s="113">
        <v>8</v>
      </c>
      <c r="F1725" s="113">
        <v>38</v>
      </c>
      <c r="G1725" s="113">
        <v>25</v>
      </c>
      <c r="H1725" s="113">
        <v>63</v>
      </c>
      <c r="I1725" s="113">
        <v>449</v>
      </c>
      <c r="J1725" s="113">
        <v>0</v>
      </c>
      <c r="K1725" s="197">
        <f t="shared" si="262"/>
        <v>583</v>
      </c>
      <c r="M1725" s="9">
        <v>726</v>
      </c>
      <c r="N1725" s="207"/>
      <c r="O1725" s="207"/>
      <c r="P1725" s="208"/>
      <c r="Q1725" s="208"/>
      <c r="S1725" s="88" t="s">
        <v>8757</v>
      </c>
      <c r="T1725" s="90">
        <v>0</v>
      </c>
      <c r="U1725" s="90">
        <v>0</v>
      </c>
      <c r="V1725" s="90">
        <v>0</v>
      </c>
      <c r="W1725" s="90">
        <v>0</v>
      </c>
      <c r="X1725" s="90">
        <v>0</v>
      </c>
      <c r="Y1725" s="11">
        <f t="shared" si="264"/>
        <v>0</v>
      </c>
      <c r="AL1725" s="7" t="s">
        <v>9904</v>
      </c>
      <c r="AM1725" s="13">
        <v>10</v>
      </c>
      <c r="AN1725" s="13">
        <v>3</v>
      </c>
      <c r="AO1725" s="13">
        <v>5</v>
      </c>
      <c r="AP1725" s="13">
        <v>3</v>
      </c>
      <c r="AQ1725" s="13">
        <v>2</v>
      </c>
      <c r="AR1725" s="13">
        <v>0</v>
      </c>
      <c r="AS1725" s="13">
        <v>0</v>
      </c>
      <c r="AT1725" s="117">
        <v>0</v>
      </c>
      <c r="AU1725" s="117">
        <v>1</v>
      </c>
      <c r="AV1725" s="13">
        <v>1</v>
      </c>
      <c r="AW1725" s="13">
        <v>0</v>
      </c>
      <c r="AX1725" s="13">
        <v>0</v>
      </c>
      <c r="AY1725" s="13">
        <v>1</v>
      </c>
      <c r="AZ1725" s="13">
        <v>0</v>
      </c>
      <c r="BA1725" s="13">
        <v>0</v>
      </c>
      <c r="BB1725" s="13">
        <v>1</v>
      </c>
      <c r="BC1725" s="13">
        <v>0</v>
      </c>
      <c r="BD1725" s="13">
        <v>0</v>
      </c>
      <c r="BE1725" s="13">
        <v>0</v>
      </c>
      <c r="BF1725" s="13">
        <v>0</v>
      </c>
      <c r="BG1725" s="13">
        <v>1</v>
      </c>
      <c r="BH1725" s="13">
        <v>0</v>
      </c>
      <c r="BI1725" s="13">
        <v>0</v>
      </c>
      <c r="BJ1725" s="13">
        <v>0</v>
      </c>
      <c r="BK1725" s="13">
        <v>0</v>
      </c>
      <c r="BL1725" s="7" t="s">
        <v>9904</v>
      </c>
    </row>
    <row r="1726" spans="1:64" ht="14.4" x14ac:dyDescent="0.3">
      <c r="A1726" s="80" t="s">
        <v>8761</v>
      </c>
      <c r="B1726" s="80" t="s">
        <v>1728</v>
      </c>
      <c r="C1726" s="112">
        <v>1</v>
      </c>
      <c r="D1726" s="112">
        <v>1</v>
      </c>
      <c r="E1726" s="112">
        <v>0</v>
      </c>
      <c r="F1726" s="112">
        <v>0</v>
      </c>
      <c r="G1726" s="112">
        <v>0</v>
      </c>
      <c r="H1726" s="112">
        <v>1</v>
      </c>
      <c r="I1726" s="112">
        <v>0</v>
      </c>
      <c r="J1726" s="112">
        <v>0</v>
      </c>
      <c r="K1726" s="200">
        <f t="shared" si="262"/>
        <v>1</v>
      </c>
      <c r="M1726" s="9">
        <v>1</v>
      </c>
      <c r="N1726" s="207"/>
      <c r="O1726" s="207"/>
      <c r="P1726" s="208"/>
      <c r="Q1726" s="208"/>
      <c r="S1726" s="11" t="s">
        <v>8758</v>
      </c>
      <c r="T1726" s="16">
        <v>0</v>
      </c>
      <c r="U1726" s="16">
        <v>0</v>
      </c>
      <c r="V1726" s="16">
        <v>0</v>
      </c>
      <c r="W1726" s="16">
        <v>1</v>
      </c>
      <c r="X1726" s="16">
        <v>0</v>
      </c>
      <c r="Y1726" s="11">
        <f t="shared" si="264"/>
        <v>1</v>
      </c>
      <c r="AL1726" s="7" t="s">
        <v>9905</v>
      </c>
      <c r="AM1726" s="13">
        <v>51</v>
      </c>
      <c r="AN1726" s="13">
        <v>46</v>
      </c>
      <c r="AO1726" s="13">
        <v>37</v>
      </c>
      <c r="AP1726" s="13">
        <v>28</v>
      </c>
      <c r="AQ1726" s="13">
        <v>23</v>
      </c>
      <c r="AR1726" s="13">
        <v>12</v>
      </c>
      <c r="AS1726" s="13">
        <v>18</v>
      </c>
      <c r="AT1726" s="117">
        <v>8</v>
      </c>
      <c r="AU1726" s="117">
        <v>10</v>
      </c>
      <c r="AV1726" s="13">
        <v>4</v>
      </c>
      <c r="AW1726" s="13">
        <v>1</v>
      </c>
      <c r="AX1726" s="13">
        <v>5</v>
      </c>
      <c r="AY1726" s="13">
        <v>3</v>
      </c>
      <c r="AZ1726" s="13">
        <v>0</v>
      </c>
      <c r="BA1726" s="13">
        <v>0</v>
      </c>
      <c r="BB1726" s="13">
        <v>2</v>
      </c>
      <c r="BC1726" s="13">
        <v>0</v>
      </c>
      <c r="BD1726" s="13">
        <v>0</v>
      </c>
      <c r="BE1726" s="13">
        <v>0</v>
      </c>
      <c r="BF1726" s="13">
        <v>4</v>
      </c>
      <c r="BG1726" s="13">
        <v>1</v>
      </c>
      <c r="BH1726" s="13">
        <v>1</v>
      </c>
      <c r="BI1726" s="13">
        <v>0</v>
      </c>
      <c r="BJ1726" s="13">
        <v>0</v>
      </c>
      <c r="BK1726" s="13">
        <v>0</v>
      </c>
      <c r="BL1726" s="7" t="s">
        <v>9905</v>
      </c>
    </row>
    <row r="1727" spans="1:64" ht="14.4" x14ac:dyDescent="0.3">
      <c r="A1727" s="202" t="s">
        <v>9787</v>
      </c>
      <c r="B1727" s="11"/>
      <c r="C1727" s="161">
        <f t="shared" ref="C1727:J1727" si="265">SUM(C1713:C1726)</f>
        <v>916</v>
      </c>
      <c r="D1727" s="161">
        <f t="shared" si="265"/>
        <v>909</v>
      </c>
      <c r="E1727" s="161">
        <f t="shared" si="265"/>
        <v>20</v>
      </c>
      <c r="F1727" s="161">
        <f t="shared" si="265"/>
        <v>71</v>
      </c>
      <c r="G1727" s="161">
        <f t="shared" si="265"/>
        <v>36</v>
      </c>
      <c r="H1727" s="161">
        <f t="shared" si="265"/>
        <v>150</v>
      </c>
      <c r="I1727" s="161">
        <f t="shared" si="265"/>
        <v>632</v>
      </c>
      <c r="J1727" s="161">
        <f t="shared" si="265"/>
        <v>0</v>
      </c>
      <c r="K1727" s="197">
        <f>SUM(E1727:J1727)</f>
        <v>909</v>
      </c>
      <c r="M1727" s="9">
        <f>SUM(M1713:M1726)</f>
        <v>909</v>
      </c>
      <c r="N1727" s="207"/>
      <c r="O1727" s="207"/>
      <c r="P1727" s="207"/>
      <c r="Q1727" s="208"/>
      <c r="S1727" s="88" t="s">
        <v>8759</v>
      </c>
      <c r="T1727" s="90">
        <v>0</v>
      </c>
      <c r="U1727" s="90">
        <v>4</v>
      </c>
      <c r="V1727" s="90">
        <v>0</v>
      </c>
      <c r="W1727" s="90">
        <v>11</v>
      </c>
      <c r="X1727" s="90">
        <v>0</v>
      </c>
      <c r="Y1727" s="11">
        <f t="shared" si="264"/>
        <v>15</v>
      </c>
      <c r="AL1727" s="7" t="s">
        <v>9982</v>
      </c>
      <c r="AM1727" s="13">
        <v>713</v>
      </c>
      <c r="AN1727" s="13">
        <v>352</v>
      </c>
      <c r="AO1727" s="13">
        <v>266</v>
      </c>
      <c r="AP1727" s="13">
        <v>249</v>
      </c>
      <c r="AQ1727" s="13">
        <v>156</v>
      </c>
      <c r="AR1727" s="13">
        <v>84</v>
      </c>
      <c r="AS1727" s="13">
        <v>62</v>
      </c>
      <c r="AT1727" s="117">
        <v>82</v>
      </c>
      <c r="AU1727" s="117">
        <v>42</v>
      </c>
      <c r="AV1727" s="13">
        <v>52</v>
      </c>
      <c r="AW1727" s="13">
        <v>37</v>
      </c>
      <c r="AX1727" s="13">
        <v>17</v>
      </c>
      <c r="AY1727" s="13">
        <v>19</v>
      </c>
      <c r="AZ1727" s="13">
        <v>37</v>
      </c>
      <c r="BA1727" s="13">
        <v>13</v>
      </c>
      <c r="BB1727" s="13">
        <v>19</v>
      </c>
      <c r="BC1727" s="13">
        <v>16</v>
      </c>
      <c r="BD1727" s="187">
        <v>11</v>
      </c>
      <c r="BE1727" s="13">
        <v>3</v>
      </c>
      <c r="BF1727" s="13">
        <v>6</v>
      </c>
      <c r="BG1727" s="13">
        <v>2</v>
      </c>
      <c r="BH1727" s="13">
        <v>3</v>
      </c>
      <c r="BI1727" s="13">
        <v>5</v>
      </c>
      <c r="BJ1727" s="13">
        <v>3</v>
      </c>
      <c r="BK1727" s="13">
        <v>0</v>
      </c>
      <c r="BL1727" s="7" t="s">
        <v>9982</v>
      </c>
    </row>
    <row r="1728" spans="1:64" ht="14.4" x14ac:dyDescent="0.3">
      <c r="M1728" s="9"/>
      <c r="N1728" s="207"/>
      <c r="O1728" s="207"/>
      <c r="P1728" s="207"/>
      <c r="Q1728" s="208"/>
      <c r="S1728" s="11" t="s">
        <v>8760</v>
      </c>
      <c r="T1728" s="97">
        <v>2</v>
      </c>
      <c r="U1728" s="97">
        <v>6</v>
      </c>
      <c r="V1728" s="97">
        <v>2</v>
      </c>
      <c r="W1728" s="97">
        <v>15</v>
      </c>
      <c r="X1728" s="97">
        <v>0</v>
      </c>
      <c r="Y1728" s="11">
        <f t="shared" si="264"/>
        <v>25</v>
      </c>
      <c r="AL1728" s="7" t="s">
        <v>9983</v>
      </c>
      <c r="AM1728" s="13">
        <v>1</v>
      </c>
      <c r="AN1728" s="13">
        <v>28</v>
      </c>
      <c r="AO1728" s="13">
        <v>72</v>
      </c>
      <c r="AP1728" s="13">
        <v>273</v>
      </c>
      <c r="AQ1728" s="13">
        <v>355</v>
      </c>
      <c r="AR1728" s="13">
        <v>161</v>
      </c>
      <c r="AS1728" s="13">
        <v>145</v>
      </c>
      <c r="AT1728" s="117">
        <v>92</v>
      </c>
      <c r="AU1728" s="117">
        <v>72</v>
      </c>
      <c r="AV1728" s="13">
        <v>60</v>
      </c>
      <c r="AW1728" s="13">
        <v>43</v>
      </c>
      <c r="AX1728" s="13">
        <v>40</v>
      </c>
      <c r="AY1728" s="13">
        <v>31</v>
      </c>
      <c r="AZ1728" s="13">
        <v>39</v>
      </c>
      <c r="BA1728" s="13">
        <v>28</v>
      </c>
      <c r="BB1728" s="13">
        <v>32</v>
      </c>
      <c r="BC1728" s="13">
        <v>17</v>
      </c>
      <c r="BD1728" s="187">
        <v>29</v>
      </c>
      <c r="BE1728" s="13">
        <v>10</v>
      </c>
      <c r="BF1728" s="13">
        <v>15</v>
      </c>
      <c r="BG1728" s="13">
        <v>6</v>
      </c>
      <c r="BH1728" s="13">
        <v>14</v>
      </c>
      <c r="BI1728" s="13">
        <v>7</v>
      </c>
      <c r="BJ1728" s="13">
        <v>4</v>
      </c>
      <c r="BK1728" s="13">
        <v>1</v>
      </c>
      <c r="BL1728" s="7" t="s">
        <v>9983</v>
      </c>
    </row>
    <row r="1729" spans="4:64" ht="14.4" x14ac:dyDescent="0.3">
      <c r="M1729" s="9"/>
      <c r="N1729" s="207"/>
      <c r="O1729" s="207"/>
      <c r="P1729" s="207"/>
      <c r="Q1729" s="208"/>
      <c r="S1729" s="88" t="s">
        <v>8761</v>
      </c>
      <c r="T1729" s="96">
        <v>0</v>
      </c>
      <c r="U1729" s="96">
        <v>0</v>
      </c>
      <c r="V1729" s="96">
        <v>0</v>
      </c>
      <c r="W1729" s="96">
        <v>0</v>
      </c>
      <c r="X1729" s="96">
        <v>0</v>
      </c>
      <c r="Y1729" s="11">
        <f t="shared" si="264"/>
        <v>0</v>
      </c>
    </row>
    <row r="1730" spans="4:64" ht="14.4" x14ac:dyDescent="0.3">
      <c r="M1730" s="9"/>
      <c r="N1730" s="207"/>
      <c r="O1730" s="207"/>
      <c r="P1730" s="207"/>
      <c r="Q1730" s="208"/>
      <c r="T1730" s="7">
        <f>SUM(T1724:T1729)</f>
        <v>2</v>
      </c>
      <c r="U1730" s="7">
        <f>SUM(U1724:U1729)</f>
        <v>10</v>
      </c>
      <c r="V1730" s="7">
        <f>SUM(V1724:V1729)</f>
        <v>2</v>
      </c>
      <c r="W1730" s="7">
        <f>SUM(W1724:W1729)</f>
        <v>27</v>
      </c>
      <c r="X1730" s="7">
        <f>SUM(X1724:X1729)</f>
        <v>0</v>
      </c>
      <c r="Y1730" s="11">
        <f t="shared" si="264"/>
        <v>41</v>
      </c>
    </row>
    <row r="1731" spans="4:64" ht="14.4" x14ac:dyDescent="0.3">
      <c r="M1731" s="9"/>
      <c r="N1731" s="207"/>
      <c r="O1731" s="207"/>
      <c r="P1731" s="207"/>
      <c r="Q1731" s="208"/>
    </row>
    <row r="1732" spans="4:64" ht="22.8" x14ac:dyDescent="0.3">
      <c r="N1732" s="207"/>
      <c r="O1732" s="207"/>
      <c r="P1732" s="207"/>
      <c r="Q1732" s="208"/>
      <c r="AL1732" s="7" t="s">
        <v>5</v>
      </c>
      <c r="AM1732" s="7" t="s">
        <v>9864</v>
      </c>
      <c r="AN1732" s="7" t="s">
        <v>9968</v>
      </c>
      <c r="AO1732" s="7" t="s">
        <v>9969</v>
      </c>
      <c r="AP1732" s="7" t="s">
        <v>9867</v>
      </c>
      <c r="AQ1732" s="7" t="s">
        <v>9862</v>
      </c>
      <c r="AR1732" s="7" t="s">
        <v>9970</v>
      </c>
      <c r="AS1732" s="7" t="s">
        <v>9971</v>
      </c>
      <c r="AT1732" s="117" t="s">
        <v>9972</v>
      </c>
      <c r="AU1732" s="117" t="s">
        <v>9870</v>
      </c>
      <c r="AV1732" s="7" t="s">
        <v>9871</v>
      </c>
      <c r="AW1732" s="7" t="s">
        <v>9866</v>
      </c>
      <c r="AX1732" s="7" t="s">
        <v>9973</v>
      </c>
      <c r="AY1732" s="7" t="s">
        <v>9974</v>
      </c>
      <c r="AZ1732" s="7" t="s">
        <v>9975</v>
      </c>
      <c r="BA1732" s="7" t="s">
        <v>9869</v>
      </c>
      <c r="BB1732" s="7" t="s">
        <v>9911</v>
      </c>
      <c r="BC1732" s="7" t="s">
        <v>9875</v>
      </c>
      <c r="BD1732" s="7" t="s">
        <v>9976</v>
      </c>
      <c r="BE1732" s="7" t="s">
        <v>9977</v>
      </c>
      <c r="BF1732" s="7" t="s">
        <v>9874</v>
      </c>
      <c r="BG1732" s="7" t="s">
        <v>9978</v>
      </c>
      <c r="BH1732" s="7" t="s">
        <v>9979</v>
      </c>
      <c r="BI1732" s="7" t="s">
        <v>9986</v>
      </c>
      <c r="BJ1732" s="7" t="s">
        <v>9913</v>
      </c>
      <c r="BK1732" s="7" t="s">
        <v>9880</v>
      </c>
    </row>
    <row r="1733" spans="4:64" ht="14.4" x14ac:dyDescent="0.3">
      <c r="N1733" s="207"/>
      <c r="O1733" s="207"/>
      <c r="P1733" s="207"/>
      <c r="Q1733" s="208"/>
      <c r="S1733" s="11" t="s">
        <v>9788</v>
      </c>
      <c r="T1733" s="11" t="s">
        <v>195</v>
      </c>
      <c r="U1733" s="11" t="s">
        <v>140</v>
      </c>
      <c r="V1733" s="11" t="s">
        <v>157</v>
      </c>
      <c r="W1733" s="11" t="s">
        <v>89</v>
      </c>
      <c r="X1733" s="11" t="s">
        <v>343</v>
      </c>
      <c r="Y1733" s="11" t="s">
        <v>9789</v>
      </c>
      <c r="AL1733" s="7" t="s">
        <v>9984</v>
      </c>
      <c r="AM1733" s="13">
        <v>0</v>
      </c>
      <c r="AN1733" s="13">
        <v>0</v>
      </c>
      <c r="AO1733" s="13">
        <v>0</v>
      </c>
      <c r="AP1733" s="13">
        <v>0</v>
      </c>
      <c r="AQ1733" s="13">
        <v>2</v>
      </c>
      <c r="AR1733" s="13">
        <v>15</v>
      </c>
      <c r="AS1733" s="13">
        <v>39</v>
      </c>
      <c r="AT1733" s="117">
        <v>174</v>
      </c>
      <c r="AU1733" s="117">
        <v>257</v>
      </c>
      <c r="AV1733" s="13">
        <v>409</v>
      </c>
      <c r="AW1733" s="13">
        <v>233</v>
      </c>
      <c r="AX1733" s="13">
        <v>203</v>
      </c>
      <c r="AY1733" s="13">
        <v>114</v>
      </c>
      <c r="AZ1733" s="13">
        <v>154</v>
      </c>
      <c r="BA1733" s="13">
        <v>112</v>
      </c>
      <c r="BB1733" s="13">
        <v>124</v>
      </c>
      <c r="BC1733" s="13">
        <v>60</v>
      </c>
      <c r="BD1733" s="187">
        <v>87</v>
      </c>
      <c r="BE1733" s="13">
        <v>39</v>
      </c>
      <c r="BF1733" s="13">
        <v>57</v>
      </c>
      <c r="BG1733" s="13">
        <v>29</v>
      </c>
      <c r="BH1733" s="13">
        <v>50</v>
      </c>
      <c r="BI1733" s="13">
        <v>34</v>
      </c>
      <c r="BJ1733" s="13">
        <v>35</v>
      </c>
      <c r="BK1733" s="13">
        <v>18</v>
      </c>
      <c r="BL1733" s="7" t="s">
        <v>9984</v>
      </c>
    </row>
    <row r="1734" spans="4:64" ht="14.4" x14ac:dyDescent="0.3">
      <c r="N1734" s="207"/>
      <c r="O1734" s="207"/>
      <c r="P1734" s="207"/>
      <c r="Q1734" s="208"/>
      <c r="S1734" s="11" t="s">
        <v>8756</v>
      </c>
      <c r="T1734" s="16">
        <v>0</v>
      </c>
      <c r="U1734" s="16">
        <v>0</v>
      </c>
      <c r="V1734" s="16">
        <v>0</v>
      </c>
      <c r="W1734" s="16">
        <v>0</v>
      </c>
      <c r="X1734" s="16">
        <v>0</v>
      </c>
      <c r="Y1734" s="11">
        <f t="shared" ref="Y1734:Y1740" si="266">SUM(T1734:W1734)</f>
        <v>0</v>
      </c>
      <c r="Z1734" s="11" t="s">
        <v>8756</v>
      </c>
      <c r="AL1734" s="188" t="s">
        <v>9868</v>
      </c>
      <c r="AM1734" s="189">
        <v>0</v>
      </c>
      <c r="AN1734" s="189">
        <v>0</v>
      </c>
      <c r="AO1734" s="189">
        <v>0</v>
      </c>
      <c r="AP1734" s="189">
        <v>0</v>
      </c>
      <c r="AQ1734" s="189">
        <v>0</v>
      </c>
      <c r="AR1734" s="189">
        <v>0</v>
      </c>
      <c r="AS1734" s="189">
        <v>0</v>
      </c>
      <c r="AT1734" s="189">
        <v>0</v>
      </c>
      <c r="AU1734" s="189">
        <v>0</v>
      </c>
      <c r="AV1734" s="189">
        <v>2</v>
      </c>
      <c r="AW1734" s="189">
        <v>10</v>
      </c>
      <c r="AX1734" s="189">
        <v>51</v>
      </c>
      <c r="AY1734" s="189">
        <v>115</v>
      </c>
      <c r="AZ1734" s="189">
        <v>428</v>
      </c>
      <c r="BA1734" s="189">
        <v>525</v>
      </c>
      <c r="BB1734" s="189">
        <v>467</v>
      </c>
      <c r="BC1734" s="189">
        <v>379</v>
      </c>
      <c r="BD1734" s="190">
        <v>320</v>
      </c>
      <c r="BE1734" s="190">
        <v>115</v>
      </c>
      <c r="BF1734" s="189">
        <v>91</v>
      </c>
      <c r="BG1734" s="189">
        <v>54</v>
      </c>
      <c r="BH1734" s="191">
        <v>62</v>
      </c>
      <c r="BI1734" s="192">
        <v>37</v>
      </c>
      <c r="BJ1734" s="192">
        <v>45</v>
      </c>
      <c r="BK1734" s="192">
        <v>34</v>
      </c>
      <c r="BL1734" s="188" t="s">
        <v>9868</v>
      </c>
    </row>
    <row r="1735" spans="4:64" ht="14.4" x14ac:dyDescent="0.3">
      <c r="N1735" s="207"/>
      <c r="O1735" s="207"/>
      <c r="P1735" s="207"/>
      <c r="Q1735" s="208"/>
      <c r="S1735" s="88" t="s">
        <v>8757</v>
      </c>
      <c r="T1735" s="89">
        <v>0</v>
      </c>
      <c r="U1735" s="89">
        <v>0</v>
      </c>
      <c r="V1735" s="89">
        <v>0</v>
      </c>
      <c r="W1735" s="90">
        <v>1</v>
      </c>
      <c r="X1735" s="89">
        <v>0</v>
      </c>
      <c r="Y1735" s="11">
        <f t="shared" si="266"/>
        <v>1</v>
      </c>
      <c r="Z1735" s="88" t="s">
        <v>8757</v>
      </c>
      <c r="AL1735" s="7" t="s">
        <v>9993</v>
      </c>
      <c r="AM1735" s="13">
        <v>0</v>
      </c>
      <c r="AN1735" s="13">
        <v>0</v>
      </c>
      <c r="AO1735" s="13">
        <v>0</v>
      </c>
      <c r="AP1735" s="13">
        <v>0</v>
      </c>
      <c r="AQ1735" s="13">
        <v>0</v>
      </c>
      <c r="AR1735" s="13">
        <v>0</v>
      </c>
      <c r="AS1735" s="13">
        <v>0</v>
      </c>
      <c r="AT1735" s="13">
        <v>0</v>
      </c>
      <c r="AU1735" s="13">
        <v>0</v>
      </c>
      <c r="AV1735" s="13">
        <v>1</v>
      </c>
      <c r="AW1735" s="13">
        <v>7</v>
      </c>
      <c r="AX1735" s="13">
        <v>40</v>
      </c>
      <c r="AY1735" s="13">
        <v>42</v>
      </c>
      <c r="AZ1735" s="13">
        <v>161</v>
      </c>
      <c r="BA1735" s="13">
        <v>182</v>
      </c>
      <c r="BB1735" s="13">
        <v>349</v>
      </c>
      <c r="BC1735" s="13">
        <v>202</v>
      </c>
      <c r="BD1735" s="187">
        <v>211</v>
      </c>
      <c r="BE1735" s="13">
        <v>120</v>
      </c>
      <c r="BF1735" s="13">
        <v>162</v>
      </c>
      <c r="BG1735" s="13">
        <v>71</v>
      </c>
      <c r="BH1735" s="13">
        <v>109</v>
      </c>
      <c r="BI1735" s="13">
        <v>69</v>
      </c>
      <c r="BJ1735" s="13">
        <v>64</v>
      </c>
      <c r="BK1735" s="13">
        <v>30</v>
      </c>
      <c r="BL1735" s="7" t="s">
        <v>9993</v>
      </c>
    </row>
    <row r="1736" spans="4:64" ht="14.4" x14ac:dyDescent="0.3">
      <c r="M1736" s="9"/>
      <c r="N1736" s="207"/>
      <c r="O1736" s="207"/>
      <c r="P1736" s="207"/>
      <c r="Q1736" s="208"/>
      <c r="S1736" s="11" t="s">
        <v>8758</v>
      </c>
      <c r="T1736" s="16">
        <v>0</v>
      </c>
      <c r="U1736" s="16">
        <v>5</v>
      </c>
      <c r="V1736" s="16">
        <v>0</v>
      </c>
      <c r="W1736" s="16">
        <v>13</v>
      </c>
      <c r="X1736" s="16">
        <v>34</v>
      </c>
      <c r="Y1736" s="11">
        <f t="shared" si="266"/>
        <v>18</v>
      </c>
      <c r="Z1736" s="11" t="s">
        <v>8758</v>
      </c>
      <c r="AL1736" s="188" t="s">
        <v>9873</v>
      </c>
      <c r="AM1736" s="189">
        <v>0</v>
      </c>
      <c r="AN1736" s="189">
        <v>0</v>
      </c>
      <c r="AO1736" s="189">
        <v>0</v>
      </c>
      <c r="AP1736" s="189">
        <v>0</v>
      </c>
      <c r="AQ1736" s="189">
        <v>0</v>
      </c>
      <c r="AR1736" s="189">
        <v>0</v>
      </c>
      <c r="AS1736" s="189">
        <v>0</v>
      </c>
      <c r="AT1736" s="189">
        <v>0</v>
      </c>
      <c r="AU1736" s="189">
        <v>0</v>
      </c>
      <c r="AV1736" s="189">
        <v>0</v>
      </c>
      <c r="AW1736" s="189">
        <v>0</v>
      </c>
      <c r="AX1736" s="189">
        <v>13</v>
      </c>
      <c r="AY1736" s="189">
        <v>33</v>
      </c>
      <c r="AZ1736" s="189">
        <v>51</v>
      </c>
      <c r="BA1736" s="189">
        <v>28</v>
      </c>
      <c r="BB1736" s="189">
        <v>181</v>
      </c>
      <c r="BC1736" s="189">
        <v>177</v>
      </c>
      <c r="BD1736" s="190">
        <v>386</v>
      </c>
      <c r="BE1736" s="190">
        <v>395</v>
      </c>
      <c r="BF1736" s="189">
        <v>522</v>
      </c>
      <c r="BG1736" s="189">
        <v>271</v>
      </c>
      <c r="BH1736" s="191">
        <v>333</v>
      </c>
      <c r="BI1736" s="192">
        <v>316</v>
      </c>
      <c r="BJ1736" s="192">
        <v>325</v>
      </c>
      <c r="BK1736" s="192">
        <v>83</v>
      </c>
      <c r="BL1736" s="188" t="s">
        <v>9873</v>
      </c>
    </row>
    <row r="1737" spans="4:64" ht="14.4" x14ac:dyDescent="0.3">
      <c r="M1737" s="9"/>
      <c r="N1737" s="207"/>
      <c r="O1737" s="207"/>
      <c r="P1737" s="207"/>
      <c r="Q1737" s="208"/>
      <c r="S1737" s="88" t="s">
        <v>8759</v>
      </c>
      <c r="T1737" s="89">
        <v>2</v>
      </c>
      <c r="U1737" s="89">
        <v>7</v>
      </c>
      <c r="V1737" s="89">
        <v>3</v>
      </c>
      <c r="W1737" s="90">
        <v>18</v>
      </c>
      <c r="X1737" s="89">
        <v>83</v>
      </c>
      <c r="Y1737" s="11">
        <f t="shared" si="266"/>
        <v>30</v>
      </c>
      <c r="Z1737" s="88" t="s">
        <v>8759</v>
      </c>
      <c r="AL1737" s="7" t="s">
        <v>9994</v>
      </c>
      <c r="AM1737" s="13">
        <v>0</v>
      </c>
      <c r="AN1737" s="13">
        <v>0</v>
      </c>
      <c r="AO1737" s="13">
        <v>0</v>
      </c>
      <c r="AP1737" s="13">
        <v>0</v>
      </c>
      <c r="AQ1737" s="13">
        <v>0</v>
      </c>
      <c r="AR1737" s="13">
        <v>0</v>
      </c>
      <c r="AS1737" s="13">
        <v>0</v>
      </c>
      <c r="AT1737" s="13">
        <v>0</v>
      </c>
      <c r="AU1737" s="13">
        <v>0</v>
      </c>
      <c r="AV1737" s="13">
        <v>0</v>
      </c>
      <c r="AW1737" s="13">
        <v>0</v>
      </c>
      <c r="AX1737" s="13">
        <v>0</v>
      </c>
      <c r="AY1737" s="13">
        <v>0</v>
      </c>
      <c r="AZ1737" s="13">
        <v>0</v>
      </c>
      <c r="BA1737" s="13">
        <v>0</v>
      </c>
      <c r="BB1737" s="13">
        <v>0</v>
      </c>
      <c r="BC1737" s="13">
        <v>0</v>
      </c>
      <c r="BD1737" s="187">
        <v>61</v>
      </c>
      <c r="BE1737" s="13">
        <v>57</v>
      </c>
      <c r="BF1737" s="13">
        <v>152</v>
      </c>
      <c r="BG1737" s="13">
        <v>72</v>
      </c>
      <c r="BH1737" s="13">
        <v>204</v>
      </c>
      <c r="BI1737" s="13">
        <v>229</v>
      </c>
      <c r="BJ1737" s="13">
        <v>320</v>
      </c>
      <c r="BK1737" s="13">
        <v>186</v>
      </c>
      <c r="BL1737" s="7" t="s">
        <v>9994</v>
      </c>
    </row>
    <row r="1738" spans="4:64" ht="14.4" x14ac:dyDescent="0.3">
      <c r="D1738" s="206"/>
      <c r="E1738" s="206"/>
      <c r="F1738" s="209"/>
      <c r="H1738" s="206"/>
      <c r="I1738" s="206"/>
      <c r="J1738" s="206"/>
      <c r="K1738" s="209"/>
      <c r="N1738" s="207"/>
      <c r="O1738" s="207"/>
      <c r="P1738" s="207"/>
      <c r="Q1738" s="208"/>
      <c r="S1738" s="11" t="s">
        <v>8760</v>
      </c>
      <c r="T1738" s="16">
        <v>16</v>
      </c>
      <c r="U1738" s="16">
        <v>49</v>
      </c>
      <c r="V1738" s="16">
        <v>31</v>
      </c>
      <c r="W1738" s="16">
        <v>90</v>
      </c>
      <c r="X1738" s="16">
        <v>515</v>
      </c>
      <c r="Y1738" s="11">
        <f t="shared" si="266"/>
        <v>186</v>
      </c>
      <c r="Z1738" s="11" t="s">
        <v>8760</v>
      </c>
      <c r="AL1738" s="188" t="s">
        <v>9877</v>
      </c>
      <c r="AM1738" s="189">
        <v>0</v>
      </c>
      <c r="AN1738" s="189">
        <v>0</v>
      </c>
      <c r="AO1738" s="189">
        <v>0</v>
      </c>
      <c r="AP1738" s="189">
        <v>0</v>
      </c>
      <c r="AQ1738" s="189">
        <v>0</v>
      </c>
      <c r="AR1738" s="189">
        <v>0</v>
      </c>
      <c r="AS1738" s="189">
        <v>0</v>
      </c>
      <c r="AT1738" s="189">
        <v>0</v>
      </c>
      <c r="AU1738" s="189">
        <v>0</v>
      </c>
      <c r="AV1738" s="189">
        <v>0</v>
      </c>
      <c r="AW1738" s="189">
        <v>0</v>
      </c>
      <c r="AX1738" s="189">
        <v>0</v>
      </c>
      <c r="AY1738" s="189">
        <v>0</v>
      </c>
      <c r="AZ1738" s="189">
        <v>0</v>
      </c>
      <c r="BA1738" s="189">
        <v>0</v>
      </c>
      <c r="BB1738" s="189">
        <v>0</v>
      </c>
      <c r="BC1738" s="189">
        <v>0</v>
      </c>
      <c r="BD1738" s="190">
        <v>0</v>
      </c>
      <c r="BE1738" s="190">
        <v>0</v>
      </c>
      <c r="BF1738" s="189">
        <v>76</v>
      </c>
      <c r="BG1738" s="189">
        <v>315</v>
      </c>
      <c r="BH1738" s="191">
        <v>456</v>
      </c>
      <c r="BI1738" s="192">
        <v>337</v>
      </c>
      <c r="BJ1738" s="192">
        <v>386</v>
      </c>
      <c r="BK1738" s="192">
        <v>515</v>
      </c>
      <c r="BL1738" s="188" t="s">
        <v>9877</v>
      </c>
    </row>
    <row r="1739" spans="4:64" ht="14.4" x14ac:dyDescent="0.3">
      <c r="D1739" s="206"/>
      <c r="E1739" s="206"/>
      <c r="F1739" s="209"/>
      <c r="H1739" s="206"/>
      <c r="I1739" s="206"/>
      <c r="J1739" s="206"/>
      <c r="K1739" s="209"/>
      <c r="N1739" s="207"/>
      <c r="O1739" s="207"/>
      <c r="P1739" s="207"/>
      <c r="Q1739" s="208"/>
      <c r="S1739" s="88" t="s">
        <v>8761</v>
      </c>
      <c r="T1739" s="89">
        <v>0</v>
      </c>
      <c r="U1739" s="89">
        <v>0</v>
      </c>
      <c r="V1739" s="89">
        <v>0</v>
      </c>
      <c r="W1739" s="89">
        <v>1</v>
      </c>
      <c r="X1739" s="89">
        <v>0</v>
      </c>
      <c r="Y1739" s="11">
        <f t="shared" si="266"/>
        <v>1</v>
      </c>
      <c r="Z1739" s="88" t="s">
        <v>8761</v>
      </c>
      <c r="AL1739" s="7" t="s">
        <v>9995</v>
      </c>
      <c r="AM1739" s="13">
        <v>0</v>
      </c>
      <c r="AN1739" s="13">
        <v>0</v>
      </c>
      <c r="AO1739" s="13">
        <v>0</v>
      </c>
      <c r="AP1739" s="13">
        <v>0</v>
      </c>
      <c r="AQ1739" s="13">
        <v>0</v>
      </c>
      <c r="AR1739" s="13">
        <v>0</v>
      </c>
      <c r="AS1739" s="13">
        <v>0</v>
      </c>
      <c r="AT1739" s="13">
        <v>0</v>
      </c>
      <c r="AU1739" s="13">
        <v>0</v>
      </c>
      <c r="AV1739" s="13">
        <v>0</v>
      </c>
      <c r="AW1739" s="13">
        <v>0</v>
      </c>
      <c r="AX1739" s="13">
        <v>0</v>
      </c>
      <c r="AY1739" s="13">
        <v>0</v>
      </c>
      <c r="AZ1739" s="13">
        <v>0</v>
      </c>
      <c r="BA1739" s="13">
        <v>0</v>
      </c>
      <c r="BB1739" s="13">
        <v>0</v>
      </c>
      <c r="BC1739" s="13">
        <v>0</v>
      </c>
      <c r="BD1739" s="13">
        <v>0</v>
      </c>
      <c r="BE1739" s="13">
        <v>0</v>
      </c>
      <c r="BF1739" s="13">
        <v>0</v>
      </c>
      <c r="BG1739" s="13">
        <v>0</v>
      </c>
      <c r="BH1739" s="13">
        <v>0</v>
      </c>
      <c r="BI1739" s="13">
        <v>0</v>
      </c>
      <c r="BJ1739" s="13">
        <v>4</v>
      </c>
      <c r="BK1739" s="13">
        <v>1</v>
      </c>
      <c r="BL1739" s="7" t="s">
        <v>9995</v>
      </c>
    </row>
    <row r="1740" spans="4:64" ht="14.4" x14ac:dyDescent="0.3">
      <c r="N1740" s="207"/>
      <c r="O1740" s="207"/>
      <c r="P1740" s="207"/>
      <c r="Q1740" s="208"/>
      <c r="T1740" s="7">
        <f>SUM(T1734:T1739)</f>
        <v>18</v>
      </c>
      <c r="U1740" s="7">
        <f>SUM(U1734:U1739)</f>
        <v>61</v>
      </c>
      <c r="V1740" s="7">
        <f>SUM(V1734:V1739)</f>
        <v>34</v>
      </c>
      <c r="W1740" s="7">
        <f>SUM(W1734:W1739)</f>
        <v>123</v>
      </c>
      <c r="X1740" s="7">
        <f>SUM(X1734:X1739)</f>
        <v>632</v>
      </c>
      <c r="Y1740" s="11">
        <f t="shared" si="266"/>
        <v>236</v>
      </c>
    </row>
    <row r="1741" spans="4:64" ht="14.4" x14ac:dyDescent="0.3">
      <c r="N1741" s="207"/>
      <c r="O1741" s="207"/>
      <c r="P1741" s="207"/>
      <c r="Q1741" s="208"/>
    </row>
    <row r="1742" spans="4:64" ht="14.4" x14ac:dyDescent="0.3">
      <c r="N1742" s="207"/>
      <c r="O1742" s="207"/>
      <c r="P1742" s="207"/>
      <c r="Q1742" s="208"/>
    </row>
    <row r="1743" spans="4:64" ht="14.4" x14ac:dyDescent="0.3">
      <c r="N1743" s="207"/>
      <c r="O1743" s="207"/>
      <c r="P1743" s="207"/>
      <c r="Q1743" s="208"/>
    </row>
    <row r="1744" spans="4:64" ht="14.4" x14ac:dyDescent="0.3">
      <c r="N1744" s="207"/>
      <c r="O1744" s="207"/>
      <c r="P1744" s="207"/>
      <c r="Q1744" s="208"/>
    </row>
    <row r="1745" spans="1:74" ht="14.4" x14ac:dyDescent="0.3">
      <c r="N1745" s="207"/>
      <c r="O1745" s="207"/>
      <c r="P1745" s="207"/>
      <c r="Q1745" s="208"/>
    </row>
    <row r="1746" spans="1:74" ht="14.4" x14ac:dyDescent="0.3">
      <c r="N1746" s="207"/>
      <c r="O1746" s="207"/>
      <c r="P1746" s="207"/>
      <c r="Q1746" s="208"/>
    </row>
    <row r="1747" spans="1:74" ht="14.4" x14ac:dyDescent="0.3">
      <c r="N1747" s="207"/>
      <c r="O1747" s="207"/>
      <c r="P1747" s="207"/>
      <c r="Q1747" s="208"/>
    </row>
    <row r="1748" spans="1:74" ht="39.6" x14ac:dyDescent="0.3">
      <c r="A1748" s="75" t="s">
        <v>9913</v>
      </c>
      <c r="B1748" s="75" t="s">
        <v>8893</v>
      </c>
      <c r="C1748" s="75" t="s">
        <v>8743</v>
      </c>
      <c r="D1748" s="75" t="s">
        <v>9775</v>
      </c>
      <c r="E1748" s="75" t="s">
        <v>9776</v>
      </c>
      <c r="F1748" s="75" t="s">
        <v>9777</v>
      </c>
      <c r="G1748" s="75" t="s">
        <v>9778</v>
      </c>
      <c r="H1748" s="75" t="s">
        <v>9779</v>
      </c>
      <c r="I1748" s="75" t="s">
        <v>9780</v>
      </c>
      <c r="J1748" s="77" t="s">
        <v>9781</v>
      </c>
      <c r="K1748" s="14" t="s">
        <v>9782</v>
      </c>
      <c r="M1748" s="13" t="s">
        <v>10000</v>
      </c>
      <c r="N1748" s="207"/>
      <c r="O1748" s="207"/>
      <c r="P1748" s="207"/>
      <c r="Q1748" s="208"/>
      <c r="S1748" s="7" t="s">
        <v>9913</v>
      </c>
      <c r="AL1748" s="13" t="s">
        <v>9838</v>
      </c>
      <c r="AM1748" s="117" t="s">
        <v>9913</v>
      </c>
      <c r="AN1748" s="13"/>
      <c r="AO1748" s="13"/>
      <c r="AP1748" s="13"/>
      <c r="BR1748" s="7"/>
      <c r="BV1748" s="7"/>
    </row>
    <row r="1749" spans="1:74" ht="14.4" x14ac:dyDescent="0.3">
      <c r="A1749" s="85" t="s">
        <v>9819</v>
      </c>
      <c r="B1749" s="85" t="s">
        <v>1728</v>
      </c>
      <c r="C1749" s="113">
        <v>3</v>
      </c>
      <c r="D1749" s="113">
        <v>3</v>
      </c>
      <c r="E1749" s="161">
        <v>0</v>
      </c>
      <c r="F1749" s="161">
        <v>0</v>
      </c>
      <c r="G1749" s="161">
        <v>0</v>
      </c>
      <c r="H1749" s="161">
        <v>3</v>
      </c>
      <c r="I1749" s="161">
        <v>0</v>
      </c>
      <c r="J1749" s="161">
        <v>0</v>
      </c>
      <c r="K1749" s="197">
        <f t="shared" ref="K1749:K1767" si="267">SUM(E1749:J1749)</f>
        <v>3</v>
      </c>
      <c r="M1749" s="9">
        <v>3</v>
      </c>
      <c r="N1749" s="207"/>
      <c r="O1749" s="207"/>
      <c r="P1749" s="207"/>
      <c r="Q1749" s="208"/>
      <c r="S1749" s="11" t="s">
        <v>9784</v>
      </c>
      <c r="T1749" s="11" t="s">
        <v>195</v>
      </c>
      <c r="U1749" s="11" t="s">
        <v>140</v>
      </c>
      <c r="V1749" s="11" t="s">
        <v>157</v>
      </c>
      <c r="W1749" s="11" t="s">
        <v>89</v>
      </c>
      <c r="X1749" s="11" t="s">
        <v>343</v>
      </c>
      <c r="Y1749" s="11" t="s">
        <v>8</v>
      </c>
      <c r="AL1749" s="7" t="s">
        <v>9961</v>
      </c>
      <c r="AM1749" s="13"/>
      <c r="AN1749" s="13"/>
      <c r="AO1749" s="13"/>
      <c r="AP1749" s="13"/>
      <c r="BR1749" s="7"/>
      <c r="BV1749" s="7"/>
    </row>
    <row r="1750" spans="1:74" ht="14.4" x14ac:dyDescent="0.3">
      <c r="A1750" s="198" t="s">
        <v>9820</v>
      </c>
      <c r="B1750" s="198" t="s">
        <v>6281</v>
      </c>
      <c r="C1750" s="185">
        <v>2</v>
      </c>
      <c r="D1750" s="112">
        <v>2</v>
      </c>
      <c r="E1750" s="170">
        <v>0</v>
      </c>
      <c r="F1750" s="170">
        <v>0</v>
      </c>
      <c r="G1750" s="170">
        <v>0</v>
      </c>
      <c r="H1750" s="170">
        <v>2</v>
      </c>
      <c r="I1750" s="170">
        <v>0</v>
      </c>
      <c r="J1750" s="170">
        <v>0</v>
      </c>
      <c r="K1750" s="200">
        <f t="shared" si="267"/>
        <v>2</v>
      </c>
      <c r="M1750" s="182"/>
      <c r="N1750" s="210"/>
      <c r="O1750" s="210"/>
      <c r="P1750" s="210"/>
      <c r="Q1750" s="211"/>
      <c r="S1750" s="11" t="s">
        <v>8756</v>
      </c>
      <c r="T1750" s="16">
        <v>0</v>
      </c>
      <c r="U1750" s="16">
        <v>0</v>
      </c>
      <c r="V1750" s="16">
        <v>0</v>
      </c>
      <c r="W1750" s="16">
        <v>3</v>
      </c>
      <c r="X1750" s="16">
        <v>0</v>
      </c>
      <c r="Y1750" s="11">
        <f t="shared" ref="Y1750:Y1756" si="268">SUM(T1750:X1750)</f>
        <v>3</v>
      </c>
      <c r="AL1750" s="7" t="s">
        <v>9963</v>
      </c>
      <c r="AM1750" s="13"/>
      <c r="AN1750" s="13"/>
      <c r="AO1750" s="13"/>
      <c r="AP1750" s="13"/>
      <c r="BR1750" s="7"/>
      <c r="BV1750" s="7"/>
    </row>
    <row r="1751" spans="1:74" ht="14.4" x14ac:dyDescent="0.3">
      <c r="A1751" s="198" t="s">
        <v>9820</v>
      </c>
      <c r="B1751" s="198" t="s">
        <v>1728</v>
      </c>
      <c r="C1751" s="185">
        <v>5</v>
      </c>
      <c r="D1751" s="112">
        <v>4</v>
      </c>
      <c r="E1751" s="170">
        <v>0</v>
      </c>
      <c r="F1751" s="170">
        <v>0</v>
      </c>
      <c r="G1751" s="170">
        <v>0</v>
      </c>
      <c r="H1751" s="170">
        <v>4</v>
      </c>
      <c r="I1751" s="170">
        <v>0</v>
      </c>
      <c r="J1751" s="170">
        <v>0</v>
      </c>
      <c r="K1751" s="200">
        <f t="shared" si="267"/>
        <v>4</v>
      </c>
      <c r="M1751" s="9">
        <v>6</v>
      </c>
      <c r="N1751" s="210"/>
      <c r="O1751" s="210"/>
      <c r="P1751" s="210"/>
      <c r="Q1751" s="211"/>
      <c r="S1751" s="88" t="s">
        <v>8757</v>
      </c>
      <c r="T1751" s="89">
        <v>0</v>
      </c>
      <c r="U1751" s="89">
        <v>0</v>
      </c>
      <c r="V1751" s="89">
        <v>0</v>
      </c>
      <c r="W1751" s="89">
        <v>6</v>
      </c>
      <c r="X1751" s="89">
        <v>0</v>
      </c>
      <c r="Y1751" s="11">
        <f t="shared" si="268"/>
        <v>6</v>
      </c>
      <c r="AM1751" s="13"/>
      <c r="AN1751" s="13"/>
      <c r="AO1751" s="13"/>
      <c r="AP1751" s="13"/>
      <c r="BR1751" s="7"/>
      <c r="BV1751" s="7"/>
    </row>
    <row r="1752" spans="1:74" ht="22.8" x14ac:dyDescent="0.3">
      <c r="A1752" s="85" t="s">
        <v>9795</v>
      </c>
      <c r="B1752" s="85" t="s">
        <v>6281</v>
      </c>
      <c r="C1752" s="113">
        <v>2</v>
      </c>
      <c r="D1752" s="113">
        <v>2</v>
      </c>
      <c r="E1752" s="161">
        <v>0</v>
      </c>
      <c r="F1752" s="161">
        <v>0</v>
      </c>
      <c r="G1752" s="161">
        <v>0</v>
      </c>
      <c r="H1752" s="161">
        <v>2</v>
      </c>
      <c r="I1752" s="161">
        <v>0</v>
      </c>
      <c r="J1752" s="161">
        <v>0</v>
      </c>
      <c r="K1752" s="197">
        <f t="shared" si="267"/>
        <v>2</v>
      </c>
      <c r="M1752" s="9"/>
      <c r="N1752" s="210"/>
      <c r="O1752" s="210"/>
      <c r="P1752" s="210"/>
      <c r="Q1752" s="211"/>
      <c r="S1752" s="11" t="s">
        <v>8758</v>
      </c>
      <c r="T1752" s="16">
        <v>0</v>
      </c>
      <c r="U1752" s="16">
        <v>4</v>
      </c>
      <c r="V1752" s="16">
        <v>0</v>
      </c>
      <c r="W1752" s="16">
        <v>33</v>
      </c>
      <c r="X1752" s="16">
        <v>45</v>
      </c>
      <c r="Y1752" s="11">
        <f t="shared" si="268"/>
        <v>82</v>
      </c>
      <c r="AL1752" s="7" t="s">
        <v>5</v>
      </c>
      <c r="AM1752" s="7" t="s">
        <v>9967</v>
      </c>
      <c r="AN1752" s="7" t="s">
        <v>9968</v>
      </c>
      <c r="AO1752" s="7" t="s">
        <v>9969</v>
      </c>
      <c r="AP1752" s="7" t="s">
        <v>9867</v>
      </c>
      <c r="AQ1752" s="7" t="s">
        <v>9862</v>
      </c>
      <c r="AR1752" s="7" t="s">
        <v>9970</v>
      </c>
      <c r="AS1752" s="7" t="s">
        <v>9971</v>
      </c>
      <c r="AT1752" s="117" t="s">
        <v>9972</v>
      </c>
      <c r="AU1752" s="117" t="s">
        <v>9870</v>
      </c>
      <c r="AV1752" s="7" t="s">
        <v>9871</v>
      </c>
      <c r="AW1752" s="7" t="s">
        <v>9866</v>
      </c>
      <c r="AX1752" s="7" t="s">
        <v>9973</v>
      </c>
      <c r="AY1752" s="7" t="s">
        <v>9974</v>
      </c>
      <c r="AZ1752" s="7" t="s">
        <v>9975</v>
      </c>
      <c r="BA1752" s="7" t="s">
        <v>9869</v>
      </c>
      <c r="BB1752" s="7" t="s">
        <v>9911</v>
      </c>
      <c r="BC1752" s="7" t="s">
        <v>9875</v>
      </c>
      <c r="BD1752" s="7" t="s">
        <v>9976</v>
      </c>
      <c r="BE1752" s="7" t="s">
        <v>9977</v>
      </c>
      <c r="BF1752" s="7" t="s">
        <v>9874</v>
      </c>
      <c r="BG1752" s="7" t="s">
        <v>9978</v>
      </c>
      <c r="BH1752" s="7" t="s">
        <v>9979</v>
      </c>
      <c r="BI1752" s="7" t="s">
        <v>9879</v>
      </c>
      <c r="BJ1752" s="7" t="s">
        <v>9913</v>
      </c>
      <c r="BR1752" s="7"/>
      <c r="BV1752" s="7"/>
    </row>
    <row r="1753" spans="1:74" ht="14.4" x14ac:dyDescent="0.3">
      <c r="A1753" s="85" t="s">
        <v>9795</v>
      </c>
      <c r="B1753" s="85" t="s">
        <v>2105</v>
      </c>
      <c r="C1753" s="113">
        <v>17</v>
      </c>
      <c r="D1753" s="113">
        <v>16</v>
      </c>
      <c r="E1753" s="161">
        <v>0</v>
      </c>
      <c r="F1753" s="161">
        <v>0</v>
      </c>
      <c r="G1753" s="161">
        <v>0</v>
      </c>
      <c r="H1753" s="161">
        <v>2</v>
      </c>
      <c r="I1753" s="161">
        <v>14</v>
      </c>
      <c r="J1753" s="161">
        <v>0</v>
      </c>
      <c r="K1753" s="197">
        <f t="shared" si="267"/>
        <v>16</v>
      </c>
      <c r="M1753" s="9"/>
      <c r="N1753" s="210"/>
      <c r="O1753" s="210"/>
      <c r="P1753" s="210"/>
      <c r="Q1753" s="211"/>
      <c r="S1753" s="88" t="s">
        <v>8759</v>
      </c>
      <c r="T1753" s="89">
        <v>3</v>
      </c>
      <c r="U1753" s="89">
        <v>11</v>
      </c>
      <c r="V1753" s="89">
        <v>1</v>
      </c>
      <c r="W1753" s="89">
        <v>70</v>
      </c>
      <c r="X1753" s="89">
        <v>326</v>
      </c>
      <c r="Y1753" s="11">
        <f t="shared" si="268"/>
        <v>411</v>
      </c>
      <c r="AL1753" s="7" t="s">
        <v>9852</v>
      </c>
      <c r="AM1753" s="13">
        <v>0</v>
      </c>
      <c r="AN1753" s="13">
        <v>0</v>
      </c>
      <c r="AO1753" s="13">
        <v>0</v>
      </c>
      <c r="AP1753" s="13">
        <v>0</v>
      </c>
      <c r="AQ1753" s="13">
        <v>0</v>
      </c>
      <c r="AR1753" s="13">
        <v>0</v>
      </c>
      <c r="AS1753" s="13">
        <v>0</v>
      </c>
      <c r="AT1753" s="117">
        <v>0</v>
      </c>
      <c r="AU1753" s="117">
        <v>0</v>
      </c>
      <c r="AV1753" s="13">
        <v>0</v>
      </c>
      <c r="AW1753" s="13">
        <v>0</v>
      </c>
      <c r="AX1753" s="13">
        <v>0</v>
      </c>
      <c r="AY1753" s="13">
        <v>0</v>
      </c>
      <c r="AZ1753" s="13">
        <v>0</v>
      </c>
      <c r="BA1753" s="13">
        <v>0</v>
      </c>
      <c r="BB1753" s="13">
        <v>0</v>
      </c>
      <c r="BC1753" s="13">
        <v>0</v>
      </c>
      <c r="BD1753" s="13">
        <v>0</v>
      </c>
      <c r="BE1753" s="13">
        <v>0</v>
      </c>
      <c r="BF1753" s="13">
        <v>0</v>
      </c>
      <c r="BG1753" s="13">
        <v>0</v>
      </c>
      <c r="BH1753" s="13">
        <v>0</v>
      </c>
      <c r="BI1753" s="13">
        <v>0</v>
      </c>
      <c r="BJ1753" s="13">
        <v>0</v>
      </c>
      <c r="BK1753" s="7" t="s">
        <v>9852</v>
      </c>
      <c r="BR1753" s="7"/>
      <c r="BV1753" s="7"/>
    </row>
    <row r="1754" spans="1:74" ht="14.4" x14ac:dyDescent="0.3">
      <c r="A1754" s="85" t="s">
        <v>9795</v>
      </c>
      <c r="B1754" s="85" t="s">
        <v>8472</v>
      </c>
      <c r="C1754" s="113">
        <v>2</v>
      </c>
      <c r="D1754" s="113">
        <v>2</v>
      </c>
      <c r="E1754" s="161">
        <v>0</v>
      </c>
      <c r="F1754" s="161">
        <v>2</v>
      </c>
      <c r="G1754" s="161">
        <v>0</v>
      </c>
      <c r="H1754" s="161">
        <v>0</v>
      </c>
      <c r="I1754" s="161">
        <v>0</v>
      </c>
      <c r="J1754" s="161">
        <v>0</v>
      </c>
      <c r="K1754" s="197">
        <f t="shared" si="267"/>
        <v>2</v>
      </c>
      <c r="M1754" s="9"/>
      <c r="N1754" s="210"/>
      <c r="O1754" s="210"/>
      <c r="P1754" s="210"/>
      <c r="Q1754" s="211"/>
      <c r="S1754" s="11" t="s">
        <v>8760</v>
      </c>
      <c r="T1754" s="16">
        <v>20</v>
      </c>
      <c r="U1754" s="16">
        <v>121</v>
      </c>
      <c r="V1754" s="16">
        <v>58</v>
      </c>
      <c r="W1754" s="16">
        <v>184</v>
      </c>
      <c r="X1754" s="16">
        <v>385</v>
      </c>
      <c r="Y1754" s="11">
        <f t="shared" si="268"/>
        <v>768</v>
      </c>
      <c r="AL1754" s="7" t="s">
        <v>9853</v>
      </c>
      <c r="AM1754" s="13">
        <v>0</v>
      </c>
      <c r="AN1754" s="13">
        <v>0</v>
      </c>
      <c r="AO1754" s="13">
        <v>0</v>
      </c>
      <c r="AP1754" s="13">
        <v>0</v>
      </c>
      <c r="AQ1754" s="13">
        <v>0</v>
      </c>
      <c r="AR1754" s="13">
        <v>0</v>
      </c>
      <c r="AS1754" s="13">
        <v>0</v>
      </c>
      <c r="AT1754" s="117">
        <v>0</v>
      </c>
      <c r="AU1754" s="117">
        <v>0</v>
      </c>
      <c r="AV1754" s="13">
        <v>0</v>
      </c>
      <c r="AW1754" s="13">
        <v>0</v>
      </c>
      <c r="AX1754" s="13">
        <v>0</v>
      </c>
      <c r="AY1754" s="13">
        <v>0</v>
      </c>
      <c r="AZ1754" s="13">
        <v>0</v>
      </c>
      <c r="BA1754" s="13">
        <v>0</v>
      </c>
      <c r="BB1754" s="13">
        <v>0</v>
      </c>
      <c r="BC1754" s="13">
        <v>0</v>
      </c>
      <c r="BD1754" s="13">
        <v>0</v>
      </c>
      <c r="BE1754" s="13">
        <v>0</v>
      </c>
      <c r="BF1754" s="13">
        <v>0</v>
      </c>
      <c r="BG1754" s="13">
        <v>0</v>
      </c>
      <c r="BH1754" s="13">
        <v>0</v>
      </c>
      <c r="BI1754" s="13">
        <v>0</v>
      </c>
      <c r="BJ1754" s="13">
        <v>0</v>
      </c>
      <c r="BK1754" s="7" t="s">
        <v>9853</v>
      </c>
      <c r="BR1754" s="7"/>
      <c r="BV1754" s="7"/>
    </row>
    <row r="1755" spans="1:74" ht="14.4" x14ac:dyDescent="0.3">
      <c r="A1755" s="85" t="s">
        <v>9795</v>
      </c>
      <c r="B1755" s="85" t="s">
        <v>1728</v>
      </c>
      <c r="C1755" s="113">
        <v>62</v>
      </c>
      <c r="D1755" s="113">
        <v>62</v>
      </c>
      <c r="E1755" s="161">
        <v>0</v>
      </c>
      <c r="F1755" s="161">
        <v>2</v>
      </c>
      <c r="G1755" s="161">
        <v>0</v>
      </c>
      <c r="H1755" s="161">
        <v>29</v>
      </c>
      <c r="I1755" s="161">
        <v>31</v>
      </c>
      <c r="J1755" s="161">
        <v>0</v>
      </c>
      <c r="K1755" s="197">
        <f t="shared" si="267"/>
        <v>62</v>
      </c>
      <c r="M1755" s="9">
        <v>82</v>
      </c>
      <c r="N1755" s="210"/>
      <c r="O1755" s="210"/>
      <c r="P1755" s="210"/>
      <c r="Q1755" s="211"/>
      <c r="S1755" s="88" t="s">
        <v>8761</v>
      </c>
      <c r="T1755" s="89">
        <v>0</v>
      </c>
      <c r="U1755" s="89">
        <v>0</v>
      </c>
      <c r="V1755" s="89">
        <v>0</v>
      </c>
      <c r="W1755" s="89">
        <v>4</v>
      </c>
      <c r="X1755" s="89">
        <v>0</v>
      </c>
      <c r="Y1755" s="11">
        <f t="shared" si="268"/>
        <v>4</v>
      </c>
      <c r="AL1755" s="7" t="s">
        <v>9854</v>
      </c>
      <c r="AM1755" s="13">
        <v>0</v>
      </c>
      <c r="AN1755" s="13">
        <v>0</v>
      </c>
      <c r="AO1755" s="13">
        <v>0</v>
      </c>
      <c r="AP1755" s="13">
        <v>0</v>
      </c>
      <c r="AQ1755" s="13">
        <v>0</v>
      </c>
      <c r="AR1755" s="13">
        <v>0</v>
      </c>
      <c r="AS1755" s="13">
        <v>0</v>
      </c>
      <c r="AT1755" s="117">
        <v>0</v>
      </c>
      <c r="AU1755" s="117">
        <v>0</v>
      </c>
      <c r="AV1755" s="13">
        <v>0</v>
      </c>
      <c r="AW1755" s="13">
        <v>0</v>
      </c>
      <c r="AX1755" s="13">
        <v>1</v>
      </c>
      <c r="AY1755" s="13">
        <v>0</v>
      </c>
      <c r="AZ1755" s="13">
        <v>0</v>
      </c>
      <c r="BA1755" s="13">
        <v>0</v>
      </c>
      <c r="BB1755" s="13">
        <v>0</v>
      </c>
      <c r="BC1755" s="13">
        <v>0</v>
      </c>
      <c r="BD1755" s="13">
        <v>0</v>
      </c>
      <c r="BE1755" s="13">
        <v>0</v>
      </c>
      <c r="BF1755" s="13">
        <v>0</v>
      </c>
      <c r="BG1755" s="13">
        <v>0</v>
      </c>
      <c r="BH1755" s="13">
        <v>0</v>
      </c>
      <c r="BI1755" s="13">
        <v>0</v>
      </c>
      <c r="BJ1755" s="13">
        <v>0</v>
      </c>
      <c r="BK1755" s="7" t="s">
        <v>9854</v>
      </c>
      <c r="BR1755" s="7"/>
      <c r="BV1755" s="7"/>
    </row>
    <row r="1756" spans="1:74" ht="14.4" x14ac:dyDescent="0.3">
      <c r="A1756" s="198" t="s">
        <v>9815</v>
      </c>
      <c r="B1756" s="198" t="s">
        <v>6281</v>
      </c>
      <c r="C1756" s="170">
        <v>21</v>
      </c>
      <c r="D1756" s="112">
        <v>21</v>
      </c>
      <c r="E1756" s="170">
        <v>0</v>
      </c>
      <c r="F1756" s="170">
        <v>4</v>
      </c>
      <c r="G1756" s="170">
        <v>0</v>
      </c>
      <c r="H1756" s="170">
        <v>17</v>
      </c>
      <c r="I1756" s="170">
        <v>0</v>
      </c>
      <c r="J1756" s="170">
        <v>0</v>
      </c>
      <c r="K1756" s="200">
        <f t="shared" si="267"/>
        <v>21</v>
      </c>
      <c r="M1756" s="182"/>
      <c r="N1756" s="210"/>
      <c r="O1756" s="210"/>
      <c r="P1756" s="210"/>
      <c r="Q1756" s="211"/>
      <c r="T1756" s="7">
        <f>SUM(T1750:T1755)</f>
        <v>23</v>
      </c>
      <c r="U1756" s="7">
        <f>SUM(U1750:U1755)</f>
        <v>136</v>
      </c>
      <c r="V1756" s="7">
        <f>SUM(V1750:V1755)</f>
        <v>59</v>
      </c>
      <c r="W1756" s="7">
        <f>SUM(W1750:W1755)</f>
        <v>300</v>
      </c>
      <c r="X1756" s="7">
        <f>SUM(X1750:X1755)</f>
        <v>756</v>
      </c>
      <c r="Y1756" s="11">
        <f t="shared" si="268"/>
        <v>1274</v>
      </c>
      <c r="AL1756" s="7" t="s">
        <v>9855</v>
      </c>
      <c r="AM1756" s="13">
        <v>0</v>
      </c>
      <c r="AN1756" s="13">
        <v>0</v>
      </c>
      <c r="AO1756" s="13">
        <v>0</v>
      </c>
      <c r="AP1756" s="13">
        <v>0</v>
      </c>
      <c r="AQ1756" s="13">
        <v>0</v>
      </c>
      <c r="AR1756" s="13">
        <v>0</v>
      </c>
      <c r="AS1756" s="13">
        <v>0</v>
      </c>
      <c r="AT1756" s="117">
        <v>0</v>
      </c>
      <c r="AU1756" s="117">
        <v>0</v>
      </c>
      <c r="AV1756" s="13">
        <v>0</v>
      </c>
      <c r="AW1756" s="13">
        <v>0</v>
      </c>
      <c r="AX1756" s="13">
        <v>1</v>
      </c>
      <c r="AY1756" s="13">
        <v>0</v>
      </c>
      <c r="AZ1756" s="13">
        <v>0</v>
      </c>
      <c r="BA1756" s="13">
        <v>0</v>
      </c>
      <c r="BB1756" s="13">
        <v>0</v>
      </c>
      <c r="BC1756" s="13">
        <v>0</v>
      </c>
      <c r="BD1756" s="13">
        <v>0</v>
      </c>
      <c r="BE1756" s="13">
        <v>0</v>
      </c>
      <c r="BF1756" s="13">
        <v>0</v>
      </c>
      <c r="BG1756" s="13">
        <v>0</v>
      </c>
      <c r="BH1756" s="13">
        <v>0</v>
      </c>
      <c r="BI1756" s="13">
        <v>0</v>
      </c>
      <c r="BJ1756" s="13">
        <v>0</v>
      </c>
      <c r="BK1756" s="7" t="s">
        <v>9855</v>
      </c>
      <c r="BR1756" s="7"/>
      <c r="BV1756" s="7"/>
    </row>
    <row r="1757" spans="1:74" ht="14.4" x14ac:dyDescent="0.3">
      <c r="A1757" s="198" t="s">
        <v>9815</v>
      </c>
      <c r="B1757" s="198" t="s">
        <v>2105</v>
      </c>
      <c r="C1757" s="170">
        <v>143</v>
      </c>
      <c r="D1757" s="112">
        <v>141</v>
      </c>
      <c r="E1757" s="170">
        <v>0</v>
      </c>
      <c r="F1757" s="170">
        <v>4</v>
      </c>
      <c r="G1757" s="170">
        <v>0</v>
      </c>
      <c r="H1757" s="170">
        <v>5</v>
      </c>
      <c r="I1757" s="170">
        <v>132</v>
      </c>
      <c r="J1757" s="170">
        <v>0</v>
      </c>
      <c r="K1757" s="200">
        <f t="shared" si="267"/>
        <v>141</v>
      </c>
      <c r="M1757" s="9"/>
      <c r="N1757" s="210"/>
      <c r="O1757" s="210"/>
      <c r="P1757" s="210"/>
      <c r="Q1757" s="211"/>
      <c r="AL1757" s="7" t="s">
        <v>9861</v>
      </c>
      <c r="AM1757" s="13">
        <v>364</v>
      </c>
      <c r="AN1757" s="13">
        <v>349</v>
      </c>
      <c r="AO1757" s="13">
        <v>510</v>
      </c>
      <c r="AP1757" s="13">
        <v>535</v>
      </c>
      <c r="AQ1757" s="13">
        <v>579</v>
      </c>
      <c r="AR1757" s="13">
        <v>91</v>
      </c>
      <c r="AS1757" s="13">
        <v>181</v>
      </c>
      <c r="AT1757" s="117">
        <v>166</v>
      </c>
      <c r="AU1757" s="117">
        <v>123</v>
      </c>
      <c r="AV1757" s="13">
        <v>6</v>
      </c>
      <c r="AW1757" s="13">
        <v>0</v>
      </c>
      <c r="AX1757" s="13">
        <v>1</v>
      </c>
      <c r="AY1757" s="13">
        <v>0</v>
      </c>
      <c r="AZ1757" s="13">
        <v>0</v>
      </c>
      <c r="BA1757" s="13">
        <v>0</v>
      </c>
      <c r="BB1757" s="13">
        <v>0</v>
      </c>
      <c r="BC1757" s="13">
        <v>0</v>
      </c>
      <c r="BD1757" s="13">
        <v>0</v>
      </c>
      <c r="BE1757" s="13">
        <v>0</v>
      </c>
      <c r="BF1757" s="13">
        <v>0</v>
      </c>
      <c r="BG1757" s="13">
        <v>0</v>
      </c>
      <c r="BH1757" s="13">
        <v>0</v>
      </c>
      <c r="BI1757" s="13">
        <v>0</v>
      </c>
      <c r="BJ1757" s="13">
        <v>0</v>
      </c>
      <c r="BK1757" s="7" t="s">
        <v>9861</v>
      </c>
      <c r="BR1757" s="7"/>
      <c r="BV1757" s="7"/>
    </row>
    <row r="1758" spans="1:74" ht="14.4" x14ac:dyDescent="0.3">
      <c r="A1758" s="198" t="s">
        <v>9815</v>
      </c>
      <c r="B1758" s="198" t="s">
        <v>8472</v>
      </c>
      <c r="C1758" s="170">
        <v>2</v>
      </c>
      <c r="D1758" s="112">
        <v>2</v>
      </c>
      <c r="E1758" s="170">
        <v>0</v>
      </c>
      <c r="F1758" s="170">
        <v>2</v>
      </c>
      <c r="G1758" s="170">
        <v>0</v>
      </c>
      <c r="H1758" s="170">
        <v>0</v>
      </c>
      <c r="I1758" s="170">
        <v>0</v>
      </c>
      <c r="J1758" s="170">
        <v>0</v>
      </c>
      <c r="K1758" s="200">
        <f t="shared" si="267"/>
        <v>2</v>
      </c>
      <c r="M1758" s="9"/>
      <c r="N1758" s="210"/>
      <c r="O1758" s="210"/>
      <c r="P1758" s="210"/>
      <c r="Q1758" s="211"/>
      <c r="AL1758" s="7" t="s">
        <v>9865</v>
      </c>
      <c r="AM1758" s="13">
        <v>0</v>
      </c>
      <c r="AN1758" s="13">
        <v>0</v>
      </c>
      <c r="AO1758" s="13">
        <v>0</v>
      </c>
      <c r="AP1758" s="13">
        <v>0</v>
      </c>
      <c r="AQ1758" s="13">
        <v>0</v>
      </c>
      <c r="AR1758" s="13">
        <v>415</v>
      </c>
      <c r="AS1758" s="13">
        <v>435</v>
      </c>
      <c r="AT1758" s="117">
        <v>345</v>
      </c>
      <c r="AU1758" s="117">
        <v>433</v>
      </c>
      <c r="AV1758" s="13">
        <v>457</v>
      </c>
      <c r="AW1758" s="13">
        <v>568</v>
      </c>
      <c r="AX1758" s="13">
        <v>453</v>
      </c>
      <c r="AY1758" s="13">
        <v>391</v>
      </c>
      <c r="AZ1758" s="13">
        <v>236</v>
      </c>
      <c r="BA1758" s="13">
        <v>35</v>
      </c>
      <c r="BB1758" s="13">
        <v>44</v>
      </c>
      <c r="BC1758" s="13">
        <v>12</v>
      </c>
      <c r="BD1758" s="187">
        <v>15</v>
      </c>
      <c r="BE1758" s="187">
        <v>11</v>
      </c>
      <c r="BF1758" s="187">
        <v>1</v>
      </c>
      <c r="BG1758" s="13">
        <v>0</v>
      </c>
      <c r="BH1758" s="152">
        <v>0</v>
      </c>
      <c r="BI1758" s="13">
        <v>0</v>
      </c>
      <c r="BJ1758" s="13">
        <v>0</v>
      </c>
      <c r="BK1758" s="7" t="s">
        <v>9865</v>
      </c>
      <c r="BR1758" s="7"/>
      <c r="BV1758" s="7"/>
    </row>
    <row r="1759" spans="1:74" ht="14.4" x14ac:dyDescent="0.3">
      <c r="A1759" s="198" t="s">
        <v>9815</v>
      </c>
      <c r="B1759" s="198" t="s">
        <v>1728</v>
      </c>
      <c r="C1759" s="170">
        <v>246</v>
      </c>
      <c r="D1759" s="112">
        <v>246</v>
      </c>
      <c r="E1759" s="170">
        <v>3</v>
      </c>
      <c r="F1759" s="170">
        <v>1</v>
      </c>
      <c r="G1759" s="170">
        <v>1</v>
      </c>
      <c r="H1759" s="170">
        <v>48</v>
      </c>
      <c r="I1759" s="170">
        <v>194</v>
      </c>
      <c r="J1759" s="170">
        <v>0</v>
      </c>
      <c r="K1759" s="200">
        <f t="shared" si="267"/>
        <v>247</v>
      </c>
      <c r="M1759" s="9">
        <f>SUM(K1756:K1759)</f>
        <v>411</v>
      </c>
      <c r="N1759" s="210"/>
      <c r="O1759" s="210"/>
      <c r="P1759" s="210"/>
      <c r="Q1759" s="211"/>
      <c r="S1759" s="11" t="s">
        <v>9786</v>
      </c>
      <c r="T1759" s="11" t="s">
        <v>195</v>
      </c>
      <c r="U1759" s="11" t="s">
        <v>140</v>
      </c>
      <c r="V1759" s="11" t="s">
        <v>157</v>
      </c>
      <c r="W1759" s="11" t="s">
        <v>89</v>
      </c>
      <c r="X1759" s="11" t="s">
        <v>343</v>
      </c>
      <c r="Y1759" s="11" t="s">
        <v>8</v>
      </c>
      <c r="AL1759" s="7" t="s">
        <v>9902</v>
      </c>
      <c r="AM1759" s="13">
        <v>3</v>
      </c>
      <c r="AN1759" s="13">
        <v>0</v>
      </c>
      <c r="AO1759" s="13">
        <v>1</v>
      </c>
      <c r="AP1759" s="13">
        <v>1</v>
      </c>
      <c r="AQ1759" s="13">
        <v>1</v>
      </c>
      <c r="AR1759" s="13">
        <v>0</v>
      </c>
      <c r="AS1759" s="13">
        <v>0</v>
      </c>
      <c r="AT1759" s="117">
        <v>0</v>
      </c>
      <c r="AU1759" s="117">
        <v>0</v>
      </c>
      <c r="AV1759" s="13">
        <v>1</v>
      </c>
      <c r="AW1759" s="13">
        <v>2</v>
      </c>
      <c r="AX1759" s="13">
        <v>1</v>
      </c>
      <c r="AY1759" s="13">
        <v>1</v>
      </c>
      <c r="AZ1759" s="13">
        <v>0</v>
      </c>
      <c r="BA1759" s="13">
        <v>0</v>
      </c>
      <c r="BB1759" s="13">
        <v>1</v>
      </c>
      <c r="BC1759" s="13">
        <v>0</v>
      </c>
      <c r="BD1759" s="13">
        <v>0</v>
      </c>
      <c r="BE1759" s="13">
        <v>0</v>
      </c>
      <c r="BF1759" s="13">
        <v>1</v>
      </c>
      <c r="BG1759" s="13">
        <v>1</v>
      </c>
      <c r="BH1759" s="13">
        <v>0</v>
      </c>
      <c r="BI1759" s="13">
        <v>0</v>
      </c>
      <c r="BJ1759" s="13">
        <v>0</v>
      </c>
      <c r="BK1759" s="7" t="s">
        <v>9902</v>
      </c>
      <c r="BR1759" s="7"/>
      <c r="BV1759" s="7"/>
    </row>
    <row r="1760" spans="1:74" ht="14.4" x14ac:dyDescent="0.3">
      <c r="A1760" s="85" t="s">
        <v>9808</v>
      </c>
      <c r="B1760" s="85" t="s">
        <v>6281</v>
      </c>
      <c r="C1760" s="161">
        <v>65</v>
      </c>
      <c r="D1760" s="113">
        <v>63</v>
      </c>
      <c r="E1760" s="161">
        <v>2</v>
      </c>
      <c r="F1760" s="161">
        <v>10</v>
      </c>
      <c r="G1760" s="161">
        <v>1</v>
      </c>
      <c r="H1760" s="161">
        <v>50</v>
      </c>
      <c r="I1760" s="161">
        <v>0</v>
      </c>
      <c r="J1760" s="161">
        <v>0</v>
      </c>
      <c r="K1760" s="197">
        <f t="shared" si="267"/>
        <v>63</v>
      </c>
      <c r="M1760" s="9"/>
      <c r="N1760" s="210"/>
      <c r="O1760" s="210"/>
      <c r="P1760" s="210"/>
      <c r="Q1760" s="211"/>
      <c r="S1760" s="11" t="s">
        <v>8756</v>
      </c>
      <c r="T1760" s="97">
        <v>0</v>
      </c>
      <c r="U1760" s="97">
        <v>0</v>
      </c>
      <c r="V1760" s="97">
        <v>0</v>
      </c>
      <c r="W1760" s="97">
        <v>0</v>
      </c>
      <c r="X1760" s="97">
        <v>0</v>
      </c>
      <c r="Y1760" s="11">
        <f t="shared" ref="Y1760:Y1766" si="269">SUM(T1760:X1760)</f>
        <v>0</v>
      </c>
      <c r="AL1760" s="7" t="s">
        <v>9903</v>
      </c>
      <c r="AM1760" s="13">
        <v>3</v>
      </c>
      <c r="AN1760" s="13">
        <v>3</v>
      </c>
      <c r="AO1760" s="13">
        <v>1</v>
      </c>
      <c r="AP1760" s="13">
        <v>1</v>
      </c>
      <c r="AQ1760" s="13">
        <v>1</v>
      </c>
      <c r="AR1760" s="13">
        <v>0</v>
      </c>
      <c r="AS1760" s="13">
        <v>0</v>
      </c>
      <c r="AT1760" s="117">
        <v>0</v>
      </c>
      <c r="AU1760" s="117">
        <v>1</v>
      </c>
      <c r="AV1760" s="13">
        <v>1</v>
      </c>
      <c r="AW1760" s="13">
        <v>0</v>
      </c>
      <c r="AX1760" s="13">
        <v>0</v>
      </c>
      <c r="AY1760" s="13">
        <v>1</v>
      </c>
      <c r="AZ1760" s="13">
        <v>0</v>
      </c>
      <c r="BA1760" s="13">
        <v>0</v>
      </c>
      <c r="BB1760" s="13">
        <v>1</v>
      </c>
      <c r="BC1760" s="13">
        <v>0</v>
      </c>
      <c r="BD1760" s="13">
        <v>0</v>
      </c>
      <c r="BE1760" s="13">
        <v>0</v>
      </c>
      <c r="BF1760" s="13">
        <v>0</v>
      </c>
      <c r="BG1760" s="13">
        <v>1</v>
      </c>
      <c r="BH1760" s="13">
        <v>0</v>
      </c>
      <c r="BI1760" s="13">
        <v>0</v>
      </c>
      <c r="BJ1760" s="13">
        <v>0</v>
      </c>
      <c r="BK1760" s="7" t="s">
        <v>9903</v>
      </c>
      <c r="BR1760" s="7"/>
      <c r="BV1760" s="7"/>
    </row>
    <row r="1761" spans="1:74" ht="14.4" x14ac:dyDescent="0.3">
      <c r="A1761" s="85" t="s">
        <v>9808</v>
      </c>
      <c r="B1761" s="85" t="s">
        <v>2105</v>
      </c>
      <c r="C1761" s="113">
        <v>147</v>
      </c>
      <c r="D1761" s="113">
        <v>128</v>
      </c>
      <c r="E1761" s="113">
        <v>6</v>
      </c>
      <c r="F1761" s="113">
        <v>40</v>
      </c>
      <c r="G1761" s="113">
        <v>22</v>
      </c>
      <c r="H1761" s="113">
        <v>60</v>
      </c>
      <c r="I1761" s="113">
        <v>0</v>
      </c>
      <c r="J1761" s="113">
        <v>0</v>
      </c>
      <c r="K1761" s="197">
        <f t="shared" si="267"/>
        <v>128</v>
      </c>
      <c r="M1761" s="9"/>
      <c r="N1761" s="210"/>
      <c r="O1761" s="210"/>
      <c r="P1761" s="210"/>
      <c r="Q1761" s="211"/>
      <c r="S1761" s="88" t="s">
        <v>8757</v>
      </c>
      <c r="T1761" s="90">
        <v>0</v>
      </c>
      <c r="U1761" s="90">
        <v>0</v>
      </c>
      <c r="V1761" s="90">
        <v>0</v>
      </c>
      <c r="W1761" s="90">
        <v>2</v>
      </c>
      <c r="X1761" s="90">
        <v>0</v>
      </c>
      <c r="Y1761" s="11">
        <f t="shared" si="269"/>
        <v>2</v>
      </c>
      <c r="AL1761" s="7" t="s">
        <v>9904</v>
      </c>
      <c r="AM1761" s="13">
        <v>10</v>
      </c>
      <c r="AN1761" s="13">
        <v>3</v>
      </c>
      <c r="AO1761" s="13">
        <v>5</v>
      </c>
      <c r="AP1761" s="13">
        <v>3</v>
      </c>
      <c r="AQ1761" s="13">
        <v>2</v>
      </c>
      <c r="AR1761" s="13">
        <v>0</v>
      </c>
      <c r="AS1761" s="13">
        <v>0</v>
      </c>
      <c r="AT1761" s="117">
        <v>0</v>
      </c>
      <c r="AU1761" s="117">
        <v>1</v>
      </c>
      <c r="AV1761" s="13">
        <v>1</v>
      </c>
      <c r="AW1761" s="13">
        <v>0</v>
      </c>
      <c r="AX1761" s="13">
        <v>0</v>
      </c>
      <c r="AY1761" s="13">
        <v>1</v>
      </c>
      <c r="AZ1761" s="13">
        <v>0</v>
      </c>
      <c r="BA1761" s="13">
        <v>0</v>
      </c>
      <c r="BB1761" s="13">
        <v>1</v>
      </c>
      <c r="BC1761" s="13">
        <v>0</v>
      </c>
      <c r="BD1761" s="13">
        <v>0</v>
      </c>
      <c r="BE1761" s="13">
        <v>0</v>
      </c>
      <c r="BF1761" s="13">
        <v>0</v>
      </c>
      <c r="BG1761" s="13">
        <v>1</v>
      </c>
      <c r="BH1761" s="13">
        <v>0</v>
      </c>
      <c r="BI1761" s="13">
        <v>0</v>
      </c>
      <c r="BJ1761" s="13">
        <v>0</v>
      </c>
      <c r="BK1761" s="7" t="s">
        <v>9904</v>
      </c>
      <c r="BR1761" s="7"/>
      <c r="BV1761" s="7"/>
    </row>
    <row r="1762" spans="1:74" ht="14.4" x14ac:dyDescent="0.3">
      <c r="A1762" s="85" t="s">
        <v>9808</v>
      </c>
      <c r="B1762" s="85" t="s">
        <v>8472</v>
      </c>
      <c r="C1762" s="113">
        <v>17</v>
      </c>
      <c r="D1762" s="113">
        <v>17</v>
      </c>
      <c r="E1762" s="113">
        <v>0</v>
      </c>
      <c r="F1762" s="113">
        <v>14</v>
      </c>
      <c r="G1762" s="113">
        <v>3</v>
      </c>
      <c r="H1762" s="113">
        <v>0</v>
      </c>
      <c r="I1762" s="113">
        <v>0</v>
      </c>
      <c r="J1762" s="113">
        <v>0</v>
      </c>
      <c r="K1762" s="197">
        <f t="shared" si="267"/>
        <v>17</v>
      </c>
      <c r="M1762" s="9"/>
      <c r="N1762" s="210"/>
      <c r="O1762" s="210"/>
      <c r="P1762" s="210"/>
      <c r="Q1762" s="211"/>
      <c r="S1762" s="11" t="s">
        <v>8758</v>
      </c>
      <c r="T1762" s="16">
        <v>0</v>
      </c>
      <c r="U1762" s="16">
        <v>0</v>
      </c>
      <c r="V1762" s="16">
        <v>0</v>
      </c>
      <c r="W1762" s="16">
        <v>2</v>
      </c>
      <c r="X1762" s="16">
        <v>0</v>
      </c>
      <c r="Y1762" s="11">
        <f t="shared" si="269"/>
        <v>2</v>
      </c>
      <c r="AL1762" s="7" t="s">
        <v>9905</v>
      </c>
      <c r="AM1762" s="13">
        <v>51</v>
      </c>
      <c r="AN1762" s="13">
        <v>46</v>
      </c>
      <c r="AO1762" s="13">
        <v>37</v>
      </c>
      <c r="AP1762" s="13">
        <v>28</v>
      </c>
      <c r="AQ1762" s="13">
        <v>23</v>
      </c>
      <c r="AR1762" s="13">
        <v>12</v>
      </c>
      <c r="AS1762" s="13">
        <v>18</v>
      </c>
      <c r="AT1762" s="117">
        <v>8</v>
      </c>
      <c r="AU1762" s="117">
        <v>10</v>
      </c>
      <c r="AV1762" s="13">
        <v>4</v>
      </c>
      <c r="AW1762" s="13">
        <v>1</v>
      </c>
      <c r="AX1762" s="13">
        <v>5</v>
      </c>
      <c r="AY1762" s="13">
        <v>3</v>
      </c>
      <c r="AZ1762" s="13">
        <v>0</v>
      </c>
      <c r="BA1762" s="13">
        <v>0</v>
      </c>
      <c r="BB1762" s="13">
        <v>2</v>
      </c>
      <c r="BC1762" s="13">
        <v>0</v>
      </c>
      <c r="BD1762" s="13">
        <v>0</v>
      </c>
      <c r="BE1762" s="13">
        <v>0</v>
      </c>
      <c r="BF1762" s="13">
        <v>4</v>
      </c>
      <c r="BG1762" s="13">
        <v>1</v>
      </c>
      <c r="BH1762" s="13">
        <v>1</v>
      </c>
      <c r="BI1762" s="13">
        <v>0</v>
      </c>
      <c r="BJ1762" s="13">
        <v>0</v>
      </c>
      <c r="BK1762" s="7" t="s">
        <v>9905</v>
      </c>
      <c r="BR1762" s="7"/>
      <c r="BV1762" s="7"/>
    </row>
    <row r="1763" spans="1:74" ht="14.4" x14ac:dyDescent="0.3">
      <c r="A1763" s="85" t="s">
        <v>9808</v>
      </c>
      <c r="B1763" s="85" t="s">
        <v>7432</v>
      </c>
      <c r="C1763" s="113">
        <v>18</v>
      </c>
      <c r="D1763" s="113">
        <v>18</v>
      </c>
      <c r="E1763" s="113">
        <v>0</v>
      </c>
      <c r="F1763" s="113">
        <v>4</v>
      </c>
      <c r="G1763" s="113">
        <v>14</v>
      </c>
      <c r="H1763" s="113">
        <v>0</v>
      </c>
      <c r="I1763" s="113">
        <v>0</v>
      </c>
      <c r="J1763" s="113">
        <v>0</v>
      </c>
      <c r="K1763" s="212">
        <f t="shared" si="267"/>
        <v>18</v>
      </c>
      <c r="M1763" s="9"/>
      <c r="N1763" s="210"/>
      <c r="O1763" s="210"/>
      <c r="P1763" s="210"/>
      <c r="Q1763" s="211"/>
      <c r="S1763" s="88" t="s">
        <v>8759</v>
      </c>
      <c r="T1763" s="90">
        <v>0</v>
      </c>
      <c r="U1763" s="90">
        <v>4</v>
      </c>
      <c r="V1763" s="90">
        <v>0</v>
      </c>
      <c r="W1763" s="90">
        <v>17</v>
      </c>
      <c r="X1763" s="90">
        <v>0</v>
      </c>
      <c r="Y1763" s="11">
        <f t="shared" si="269"/>
        <v>21</v>
      </c>
      <c r="BR1763" s="7"/>
      <c r="BV1763" s="7"/>
    </row>
    <row r="1764" spans="1:74" ht="14.4" x14ac:dyDescent="0.3">
      <c r="A1764" s="85" t="s">
        <v>9808</v>
      </c>
      <c r="B1764" s="85" t="s">
        <v>1728</v>
      </c>
      <c r="C1764" s="113">
        <v>543</v>
      </c>
      <c r="D1764" s="113">
        <v>543</v>
      </c>
      <c r="E1764" s="113">
        <v>12</v>
      </c>
      <c r="F1764" s="113">
        <v>53</v>
      </c>
      <c r="G1764" s="113">
        <v>18</v>
      </c>
      <c r="H1764" s="113">
        <v>74</v>
      </c>
      <c r="I1764" s="113">
        <v>385</v>
      </c>
      <c r="J1764" s="113">
        <v>0</v>
      </c>
      <c r="K1764" s="212">
        <f t="shared" si="267"/>
        <v>542</v>
      </c>
      <c r="L1764" s="213"/>
      <c r="M1764" s="9">
        <f>SUM(K1760:K1764)</f>
        <v>768</v>
      </c>
      <c r="N1764" s="210"/>
      <c r="O1764" s="210"/>
      <c r="P1764" s="210"/>
      <c r="Q1764" s="211"/>
      <c r="S1764" s="11" t="s">
        <v>8760</v>
      </c>
      <c r="T1764" s="97">
        <v>2</v>
      </c>
      <c r="U1764" s="97">
        <v>10</v>
      </c>
      <c r="V1764" s="97">
        <v>1</v>
      </c>
      <c r="W1764" s="97">
        <v>50</v>
      </c>
      <c r="X1764" s="97">
        <v>0</v>
      </c>
      <c r="Y1764" s="11">
        <f t="shared" si="269"/>
        <v>63</v>
      </c>
      <c r="BR1764" s="7"/>
      <c r="BV1764" s="7"/>
    </row>
    <row r="1765" spans="1:74" ht="14.4" x14ac:dyDescent="0.3">
      <c r="A1765" s="80" t="s">
        <v>8761</v>
      </c>
      <c r="B1765" s="80" t="s">
        <v>2105</v>
      </c>
      <c r="C1765" s="112">
        <v>2</v>
      </c>
      <c r="D1765" s="112">
        <v>2</v>
      </c>
      <c r="E1765" s="112">
        <v>0</v>
      </c>
      <c r="F1765" s="112">
        <v>0</v>
      </c>
      <c r="G1765" s="112">
        <v>0</v>
      </c>
      <c r="H1765" s="112">
        <v>2</v>
      </c>
      <c r="I1765" s="112">
        <v>0</v>
      </c>
      <c r="J1765" s="112">
        <v>0</v>
      </c>
      <c r="K1765" s="201">
        <f t="shared" si="267"/>
        <v>2</v>
      </c>
      <c r="L1765" s="213"/>
      <c r="M1765" s="9"/>
      <c r="N1765" s="210"/>
      <c r="O1765" s="210"/>
      <c r="P1765" s="210"/>
      <c r="Q1765" s="211"/>
      <c r="S1765" s="88" t="s">
        <v>8761</v>
      </c>
      <c r="T1765" s="96">
        <v>0</v>
      </c>
      <c r="U1765" s="96">
        <v>0</v>
      </c>
      <c r="V1765" s="96">
        <v>0</v>
      </c>
      <c r="W1765" s="96">
        <v>0</v>
      </c>
      <c r="X1765" s="96">
        <v>0</v>
      </c>
      <c r="Y1765" s="11">
        <f t="shared" si="269"/>
        <v>0</v>
      </c>
      <c r="BR1765" s="7"/>
      <c r="BV1765" s="7"/>
    </row>
    <row r="1766" spans="1:74" ht="14.4" x14ac:dyDescent="0.3">
      <c r="A1766" s="80" t="s">
        <v>8761</v>
      </c>
      <c r="B1766" s="80" t="s">
        <v>8472</v>
      </c>
      <c r="C1766" s="112">
        <v>2</v>
      </c>
      <c r="D1766" s="112">
        <v>2</v>
      </c>
      <c r="E1766" s="112">
        <v>0</v>
      </c>
      <c r="F1766" s="112">
        <v>0</v>
      </c>
      <c r="G1766" s="112">
        <v>0</v>
      </c>
      <c r="H1766" s="112">
        <v>2</v>
      </c>
      <c r="I1766" s="112">
        <v>0</v>
      </c>
      <c r="J1766" s="112">
        <v>0</v>
      </c>
      <c r="K1766" s="201">
        <f t="shared" si="267"/>
        <v>2</v>
      </c>
      <c r="M1766" s="9">
        <v>4</v>
      </c>
      <c r="N1766" s="210"/>
      <c r="O1766" s="210"/>
      <c r="P1766" s="210"/>
      <c r="Q1766" s="211"/>
      <c r="T1766" s="7">
        <f>SUM(T1760:T1765)</f>
        <v>2</v>
      </c>
      <c r="U1766" s="7">
        <f>SUM(U1760:U1765)</f>
        <v>14</v>
      </c>
      <c r="V1766" s="7">
        <f>SUM(V1760:V1765)</f>
        <v>1</v>
      </c>
      <c r="W1766" s="7">
        <f>SUM(W1760:W1765)</f>
        <v>71</v>
      </c>
      <c r="X1766" s="7">
        <f>SUM(X1760:X1765)</f>
        <v>0</v>
      </c>
      <c r="Y1766" s="11">
        <f t="shared" si="269"/>
        <v>88</v>
      </c>
      <c r="BR1766" s="7"/>
      <c r="BV1766" s="7"/>
    </row>
    <row r="1767" spans="1:74" ht="14.4" x14ac:dyDescent="0.3">
      <c r="A1767" s="202" t="s">
        <v>9787</v>
      </c>
      <c r="B1767" s="11"/>
      <c r="C1767" s="161">
        <f t="shared" ref="C1767:J1767" si="270">SUM(C1749:C1766)</f>
        <v>1299</v>
      </c>
      <c r="D1767" s="161">
        <f t="shared" si="270"/>
        <v>1274</v>
      </c>
      <c r="E1767" s="161">
        <f t="shared" si="270"/>
        <v>23</v>
      </c>
      <c r="F1767" s="161">
        <f t="shared" si="270"/>
        <v>136</v>
      </c>
      <c r="G1767" s="161">
        <f t="shared" si="270"/>
        <v>59</v>
      </c>
      <c r="H1767" s="161">
        <f t="shared" si="270"/>
        <v>300</v>
      </c>
      <c r="I1767" s="161">
        <f t="shared" si="270"/>
        <v>756</v>
      </c>
      <c r="J1767" s="161">
        <f t="shared" si="270"/>
        <v>0</v>
      </c>
      <c r="K1767" s="197">
        <f t="shared" si="267"/>
        <v>1274</v>
      </c>
      <c r="M1767" s="9">
        <f>SUM(M1749:M1766)</f>
        <v>1274</v>
      </c>
      <c r="N1767" s="210"/>
      <c r="O1767" s="210"/>
      <c r="P1767" s="210"/>
      <c r="Q1767" s="211"/>
      <c r="BR1767" s="7"/>
      <c r="BV1767" s="7"/>
    </row>
    <row r="1768" spans="1:74" ht="22.8" x14ac:dyDescent="0.3">
      <c r="N1768" s="210"/>
      <c r="O1768" s="210"/>
      <c r="P1768" s="210"/>
      <c r="Q1768" s="211"/>
      <c r="AL1768" s="7" t="s">
        <v>5</v>
      </c>
      <c r="AM1768" s="7" t="s">
        <v>9864</v>
      </c>
      <c r="AN1768" s="7" t="s">
        <v>9968</v>
      </c>
      <c r="AO1768" s="7" t="s">
        <v>9969</v>
      </c>
      <c r="AP1768" s="7" t="s">
        <v>9867</v>
      </c>
      <c r="AQ1768" s="7" t="s">
        <v>9862</v>
      </c>
      <c r="AR1768" s="7" t="s">
        <v>9970</v>
      </c>
      <c r="AS1768" s="7" t="s">
        <v>9971</v>
      </c>
      <c r="AT1768" s="117" t="s">
        <v>9972</v>
      </c>
      <c r="AU1768" s="117" t="s">
        <v>9870</v>
      </c>
      <c r="AV1768" s="7" t="s">
        <v>9871</v>
      </c>
      <c r="AW1768" s="7" t="s">
        <v>9866</v>
      </c>
      <c r="AX1768" s="7" t="s">
        <v>9973</v>
      </c>
      <c r="AY1768" s="7" t="s">
        <v>9974</v>
      </c>
      <c r="AZ1768" s="7" t="s">
        <v>9975</v>
      </c>
      <c r="BA1768" s="7" t="s">
        <v>9869</v>
      </c>
      <c r="BB1768" s="7" t="s">
        <v>9911</v>
      </c>
      <c r="BC1768" s="7" t="s">
        <v>9875</v>
      </c>
      <c r="BD1768" s="7" t="s">
        <v>9976</v>
      </c>
      <c r="BE1768" s="7" t="s">
        <v>9977</v>
      </c>
      <c r="BF1768" s="7" t="s">
        <v>9874</v>
      </c>
      <c r="BG1768" s="7" t="s">
        <v>9978</v>
      </c>
      <c r="BH1768" s="7" t="s">
        <v>9979</v>
      </c>
      <c r="BI1768" s="7" t="s">
        <v>9986</v>
      </c>
      <c r="BJ1768" s="7" t="s">
        <v>9913</v>
      </c>
      <c r="BR1768" s="7"/>
      <c r="BV1768" s="7"/>
    </row>
    <row r="1769" spans="1:74" ht="14.4" x14ac:dyDescent="0.3">
      <c r="N1769" s="210"/>
      <c r="O1769" s="210"/>
      <c r="P1769" s="210"/>
      <c r="Q1769" s="211"/>
      <c r="S1769" s="11" t="s">
        <v>9788</v>
      </c>
      <c r="T1769" s="11" t="s">
        <v>195</v>
      </c>
      <c r="U1769" s="11" t="s">
        <v>140</v>
      </c>
      <c r="V1769" s="11" t="s">
        <v>157</v>
      </c>
      <c r="W1769" s="11" t="s">
        <v>89</v>
      </c>
      <c r="X1769" s="11" t="s">
        <v>343</v>
      </c>
      <c r="Y1769" s="11" t="s">
        <v>9789</v>
      </c>
      <c r="AL1769" s="7" t="s">
        <v>9982</v>
      </c>
      <c r="AM1769" s="13">
        <v>713</v>
      </c>
      <c r="AN1769" s="13">
        <v>352</v>
      </c>
      <c r="AO1769" s="13">
        <v>266</v>
      </c>
      <c r="AP1769" s="13">
        <v>249</v>
      </c>
      <c r="AQ1769" s="13">
        <v>156</v>
      </c>
      <c r="AR1769" s="13">
        <v>84</v>
      </c>
      <c r="AS1769" s="13">
        <v>62</v>
      </c>
      <c r="AT1769" s="117">
        <v>82</v>
      </c>
      <c r="AU1769" s="117">
        <v>42</v>
      </c>
      <c r="AV1769" s="13">
        <v>52</v>
      </c>
      <c r="AW1769" s="13">
        <v>37</v>
      </c>
      <c r="AX1769" s="13">
        <v>17</v>
      </c>
      <c r="AY1769" s="13">
        <v>19</v>
      </c>
      <c r="AZ1769" s="13">
        <v>37</v>
      </c>
      <c r="BA1769" s="13">
        <v>13</v>
      </c>
      <c r="BB1769" s="13">
        <v>19</v>
      </c>
      <c r="BC1769" s="13">
        <v>16</v>
      </c>
      <c r="BD1769" s="187">
        <v>11</v>
      </c>
      <c r="BE1769" s="13">
        <v>3</v>
      </c>
      <c r="BF1769" s="13">
        <v>6</v>
      </c>
      <c r="BG1769" s="13">
        <v>2</v>
      </c>
      <c r="BH1769" s="13">
        <v>3</v>
      </c>
      <c r="BI1769" s="13">
        <v>5</v>
      </c>
      <c r="BJ1769" s="13">
        <v>3</v>
      </c>
      <c r="BK1769" s="7" t="s">
        <v>9982</v>
      </c>
      <c r="BR1769" s="7"/>
      <c r="BV1769" s="7"/>
    </row>
    <row r="1770" spans="1:74" ht="14.4" x14ac:dyDescent="0.3">
      <c r="N1770" s="210"/>
      <c r="O1770" s="210"/>
      <c r="P1770" s="210"/>
      <c r="Q1770" s="211"/>
      <c r="S1770" s="11" t="s">
        <v>8756</v>
      </c>
      <c r="T1770" s="16">
        <v>0</v>
      </c>
      <c r="U1770" s="16">
        <v>0</v>
      </c>
      <c r="V1770" s="16">
        <v>0</v>
      </c>
      <c r="W1770" s="16">
        <v>3</v>
      </c>
      <c r="X1770" s="16">
        <v>0</v>
      </c>
      <c r="Y1770" s="11">
        <f t="shared" ref="Y1770:Y1776" si="271">SUM(T1770:W1770)</f>
        <v>3</v>
      </c>
      <c r="Z1770" s="11" t="s">
        <v>8756</v>
      </c>
      <c r="AL1770" s="7" t="s">
        <v>9983</v>
      </c>
      <c r="AM1770" s="13">
        <v>1</v>
      </c>
      <c r="AN1770" s="13">
        <v>28</v>
      </c>
      <c r="AO1770" s="13">
        <v>72</v>
      </c>
      <c r="AP1770" s="13">
        <v>273</v>
      </c>
      <c r="AQ1770" s="13">
        <v>355</v>
      </c>
      <c r="AR1770" s="13">
        <v>161</v>
      </c>
      <c r="AS1770" s="13">
        <v>145</v>
      </c>
      <c r="AT1770" s="117">
        <v>92</v>
      </c>
      <c r="AU1770" s="117">
        <v>72</v>
      </c>
      <c r="AV1770" s="13">
        <v>60</v>
      </c>
      <c r="AW1770" s="13">
        <v>43</v>
      </c>
      <c r="AX1770" s="13">
        <v>40</v>
      </c>
      <c r="AY1770" s="13">
        <v>31</v>
      </c>
      <c r="AZ1770" s="13">
        <v>39</v>
      </c>
      <c r="BA1770" s="13">
        <v>28</v>
      </c>
      <c r="BB1770" s="13">
        <v>32</v>
      </c>
      <c r="BC1770" s="13">
        <v>17</v>
      </c>
      <c r="BD1770" s="187">
        <v>29</v>
      </c>
      <c r="BE1770" s="13">
        <v>10</v>
      </c>
      <c r="BF1770" s="13">
        <v>15</v>
      </c>
      <c r="BG1770" s="13">
        <v>6</v>
      </c>
      <c r="BH1770" s="13">
        <v>14</v>
      </c>
      <c r="BI1770" s="13">
        <v>7</v>
      </c>
      <c r="BJ1770" s="13">
        <v>4</v>
      </c>
      <c r="BK1770" s="7" t="s">
        <v>9983</v>
      </c>
      <c r="BR1770" s="7"/>
      <c r="BV1770" s="7"/>
    </row>
    <row r="1771" spans="1:74" ht="14.4" x14ac:dyDescent="0.3">
      <c r="N1771" s="210"/>
      <c r="O1771" s="210"/>
      <c r="P1771" s="210"/>
      <c r="Q1771" s="211"/>
      <c r="S1771" s="88" t="s">
        <v>8757</v>
      </c>
      <c r="T1771" s="89">
        <v>0</v>
      </c>
      <c r="U1771" s="89">
        <v>0</v>
      </c>
      <c r="V1771" s="89">
        <v>0</v>
      </c>
      <c r="W1771" s="90">
        <v>4</v>
      </c>
      <c r="X1771" s="89">
        <v>0</v>
      </c>
      <c r="Y1771" s="11">
        <f t="shared" si="271"/>
        <v>4</v>
      </c>
      <c r="Z1771" s="88" t="s">
        <v>8757</v>
      </c>
      <c r="AL1771" s="7" t="s">
        <v>9984</v>
      </c>
      <c r="AM1771" s="13">
        <v>0</v>
      </c>
      <c r="AN1771" s="13">
        <v>0</v>
      </c>
      <c r="AO1771" s="13">
        <v>0</v>
      </c>
      <c r="AP1771" s="13">
        <v>0</v>
      </c>
      <c r="AQ1771" s="13">
        <v>2</v>
      </c>
      <c r="AR1771" s="13">
        <v>15</v>
      </c>
      <c r="AS1771" s="13">
        <v>39</v>
      </c>
      <c r="AT1771" s="117">
        <v>174</v>
      </c>
      <c r="AU1771" s="117">
        <v>257</v>
      </c>
      <c r="AV1771" s="13">
        <v>409</v>
      </c>
      <c r="AW1771" s="13">
        <v>233</v>
      </c>
      <c r="AX1771" s="13">
        <v>203</v>
      </c>
      <c r="AY1771" s="13">
        <v>114</v>
      </c>
      <c r="AZ1771" s="13">
        <v>154</v>
      </c>
      <c r="BA1771" s="13">
        <v>112</v>
      </c>
      <c r="BB1771" s="13">
        <v>124</v>
      </c>
      <c r="BC1771" s="13">
        <v>60</v>
      </c>
      <c r="BD1771" s="187">
        <v>87</v>
      </c>
      <c r="BE1771" s="13">
        <v>39</v>
      </c>
      <c r="BF1771" s="13">
        <v>57</v>
      </c>
      <c r="BG1771" s="13">
        <v>29</v>
      </c>
      <c r="BH1771" s="13">
        <v>50</v>
      </c>
      <c r="BI1771" s="13">
        <v>34</v>
      </c>
      <c r="BJ1771" s="13">
        <v>35</v>
      </c>
      <c r="BK1771" s="7" t="s">
        <v>9984</v>
      </c>
      <c r="BR1771" s="7"/>
      <c r="BV1771" s="7"/>
    </row>
    <row r="1772" spans="1:74" ht="14.4" x14ac:dyDescent="0.3">
      <c r="M1772" s="9"/>
      <c r="N1772" s="210"/>
      <c r="O1772" s="210"/>
      <c r="P1772" s="210"/>
      <c r="Q1772" s="211"/>
      <c r="S1772" s="11" t="s">
        <v>8758</v>
      </c>
      <c r="T1772" s="16">
        <v>0</v>
      </c>
      <c r="U1772" s="16">
        <v>4</v>
      </c>
      <c r="V1772" s="16">
        <v>0</v>
      </c>
      <c r="W1772" s="16">
        <v>31</v>
      </c>
      <c r="X1772" s="16">
        <v>45</v>
      </c>
      <c r="Y1772" s="11">
        <f t="shared" si="271"/>
        <v>35</v>
      </c>
      <c r="Z1772" s="11" t="s">
        <v>8758</v>
      </c>
      <c r="AL1772" s="188" t="s">
        <v>9868</v>
      </c>
      <c r="AM1772" s="189">
        <v>0</v>
      </c>
      <c r="AN1772" s="189">
        <v>0</v>
      </c>
      <c r="AO1772" s="189">
        <v>0</v>
      </c>
      <c r="AP1772" s="189">
        <v>0</v>
      </c>
      <c r="AQ1772" s="189">
        <v>0</v>
      </c>
      <c r="AR1772" s="189">
        <v>0</v>
      </c>
      <c r="AS1772" s="189">
        <v>0</v>
      </c>
      <c r="AT1772" s="189">
        <v>0</v>
      </c>
      <c r="AU1772" s="189">
        <v>0</v>
      </c>
      <c r="AV1772" s="189">
        <v>2</v>
      </c>
      <c r="AW1772" s="189">
        <v>10</v>
      </c>
      <c r="AX1772" s="189">
        <v>51</v>
      </c>
      <c r="AY1772" s="189">
        <v>115</v>
      </c>
      <c r="AZ1772" s="189">
        <v>428</v>
      </c>
      <c r="BA1772" s="189">
        <v>525</v>
      </c>
      <c r="BB1772" s="189">
        <v>467</v>
      </c>
      <c r="BC1772" s="189">
        <v>379</v>
      </c>
      <c r="BD1772" s="190">
        <v>320</v>
      </c>
      <c r="BE1772" s="190">
        <v>115</v>
      </c>
      <c r="BF1772" s="189">
        <v>91</v>
      </c>
      <c r="BG1772" s="189">
        <v>54</v>
      </c>
      <c r="BH1772" s="191">
        <v>62</v>
      </c>
      <c r="BI1772" s="192">
        <v>37</v>
      </c>
      <c r="BJ1772" s="192">
        <v>45</v>
      </c>
      <c r="BK1772" s="188" t="s">
        <v>9868</v>
      </c>
      <c r="BR1772" s="7"/>
      <c r="BV1772" s="7"/>
    </row>
    <row r="1773" spans="1:74" ht="14.4" x14ac:dyDescent="0.3">
      <c r="M1773" s="9"/>
      <c r="N1773" s="210"/>
      <c r="O1773" s="210"/>
      <c r="P1773" s="210"/>
      <c r="Q1773" s="211"/>
      <c r="S1773" s="88" t="s">
        <v>8759</v>
      </c>
      <c r="T1773" s="89">
        <v>3</v>
      </c>
      <c r="U1773" s="89">
        <v>7</v>
      </c>
      <c r="V1773" s="89">
        <v>1</v>
      </c>
      <c r="W1773" s="90">
        <v>53</v>
      </c>
      <c r="X1773" s="89">
        <v>326</v>
      </c>
      <c r="Y1773" s="11">
        <f t="shared" si="271"/>
        <v>64</v>
      </c>
      <c r="Z1773" s="88" t="s">
        <v>8759</v>
      </c>
      <c r="AL1773" s="7" t="s">
        <v>9993</v>
      </c>
      <c r="AM1773" s="13">
        <v>0</v>
      </c>
      <c r="AN1773" s="13">
        <v>0</v>
      </c>
      <c r="AO1773" s="13">
        <v>0</v>
      </c>
      <c r="AP1773" s="13">
        <v>0</v>
      </c>
      <c r="AQ1773" s="13">
        <v>0</v>
      </c>
      <c r="AR1773" s="13">
        <v>0</v>
      </c>
      <c r="AS1773" s="13">
        <v>0</v>
      </c>
      <c r="AT1773" s="13">
        <v>0</v>
      </c>
      <c r="AU1773" s="13">
        <v>0</v>
      </c>
      <c r="AV1773" s="13">
        <v>1</v>
      </c>
      <c r="AW1773" s="13">
        <v>7</v>
      </c>
      <c r="AX1773" s="13">
        <v>40</v>
      </c>
      <c r="AY1773" s="13">
        <v>42</v>
      </c>
      <c r="AZ1773" s="13">
        <v>161</v>
      </c>
      <c r="BA1773" s="13">
        <v>182</v>
      </c>
      <c r="BB1773" s="13">
        <v>349</v>
      </c>
      <c r="BC1773" s="13">
        <v>202</v>
      </c>
      <c r="BD1773" s="187">
        <v>211</v>
      </c>
      <c r="BE1773" s="13">
        <v>120</v>
      </c>
      <c r="BF1773" s="13">
        <v>162</v>
      </c>
      <c r="BG1773" s="13">
        <v>71</v>
      </c>
      <c r="BH1773" s="13">
        <v>109</v>
      </c>
      <c r="BI1773" s="13">
        <v>69</v>
      </c>
      <c r="BJ1773" s="13">
        <v>64</v>
      </c>
      <c r="BK1773" s="7" t="s">
        <v>9993</v>
      </c>
      <c r="BR1773" s="7"/>
      <c r="BV1773" s="7"/>
    </row>
    <row r="1774" spans="1:74" ht="14.4" x14ac:dyDescent="0.3">
      <c r="D1774" s="206"/>
      <c r="E1774" s="206"/>
      <c r="F1774" s="209"/>
      <c r="H1774" s="206"/>
      <c r="I1774" s="206"/>
      <c r="J1774" s="206"/>
      <c r="K1774" s="209"/>
      <c r="N1774" s="210"/>
      <c r="O1774" s="210"/>
      <c r="P1774" s="210"/>
      <c r="Q1774" s="211"/>
      <c r="S1774" s="11" t="s">
        <v>8760</v>
      </c>
      <c r="T1774" s="16">
        <v>18</v>
      </c>
      <c r="U1774" s="16">
        <v>111</v>
      </c>
      <c r="V1774" s="16">
        <v>57</v>
      </c>
      <c r="W1774" s="16">
        <v>134</v>
      </c>
      <c r="X1774" s="16">
        <v>385</v>
      </c>
      <c r="Y1774" s="11">
        <f t="shared" si="271"/>
        <v>320</v>
      </c>
      <c r="Z1774" s="11" t="s">
        <v>8760</v>
      </c>
      <c r="AL1774" s="188" t="s">
        <v>9873</v>
      </c>
      <c r="AM1774" s="189">
        <v>0</v>
      </c>
      <c r="AN1774" s="189">
        <v>0</v>
      </c>
      <c r="AO1774" s="189">
        <v>0</v>
      </c>
      <c r="AP1774" s="189">
        <v>0</v>
      </c>
      <c r="AQ1774" s="189">
        <v>0</v>
      </c>
      <c r="AR1774" s="189">
        <v>0</v>
      </c>
      <c r="AS1774" s="189">
        <v>0</v>
      </c>
      <c r="AT1774" s="189">
        <v>0</v>
      </c>
      <c r="AU1774" s="189">
        <v>0</v>
      </c>
      <c r="AV1774" s="189">
        <v>0</v>
      </c>
      <c r="AW1774" s="189">
        <v>0</v>
      </c>
      <c r="AX1774" s="189">
        <v>13</v>
      </c>
      <c r="AY1774" s="189">
        <v>33</v>
      </c>
      <c r="AZ1774" s="189">
        <v>51</v>
      </c>
      <c r="BA1774" s="189">
        <v>28</v>
      </c>
      <c r="BB1774" s="189">
        <v>181</v>
      </c>
      <c r="BC1774" s="189">
        <v>177</v>
      </c>
      <c r="BD1774" s="190">
        <v>386</v>
      </c>
      <c r="BE1774" s="190">
        <v>395</v>
      </c>
      <c r="BF1774" s="189">
        <v>522</v>
      </c>
      <c r="BG1774" s="189">
        <v>271</v>
      </c>
      <c r="BH1774" s="191">
        <v>333</v>
      </c>
      <c r="BI1774" s="192">
        <v>316</v>
      </c>
      <c r="BJ1774" s="192">
        <v>325</v>
      </c>
      <c r="BK1774" s="188" t="s">
        <v>9873</v>
      </c>
      <c r="BR1774" s="7"/>
      <c r="BV1774" s="7"/>
    </row>
    <row r="1775" spans="1:74" ht="14.4" x14ac:dyDescent="0.3">
      <c r="D1775" s="206"/>
      <c r="E1775" s="206"/>
      <c r="F1775" s="209"/>
      <c r="H1775" s="206"/>
      <c r="I1775" s="206"/>
      <c r="J1775" s="206"/>
      <c r="K1775" s="209"/>
      <c r="N1775" s="210"/>
      <c r="O1775" s="210"/>
      <c r="P1775" s="210"/>
      <c r="Q1775" s="211"/>
      <c r="S1775" s="88" t="s">
        <v>8761</v>
      </c>
      <c r="T1775" s="89">
        <v>0</v>
      </c>
      <c r="U1775" s="89">
        <v>0</v>
      </c>
      <c r="V1775" s="89">
        <v>0</v>
      </c>
      <c r="W1775" s="89">
        <v>4</v>
      </c>
      <c r="X1775" s="89">
        <v>0</v>
      </c>
      <c r="Y1775" s="11">
        <f t="shared" si="271"/>
        <v>4</v>
      </c>
      <c r="Z1775" s="88" t="s">
        <v>8761</v>
      </c>
      <c r="AL1775" s="7" t="s">
        <v>9994</v>
      </c>
      <c r="AM1775" s="13">
        <v>0</v>
      </c>
      <c r="AN1775" s="13">
        <v>0</v>
      </c>
      <c r="AO1775" s="13">
        <v>0</v>
      </c>
      <c r="AP1775" s="13">
        <v>0</v>
      </c>
      <c r="AQ1775" s="13">
        <v>0</v>
      </c>
      <c r="AR1775" s="13">
        <v>0</v>
      </c>
      <c r="AS1775" s="13">
        <v>0</v>
      </c>
      <c r="AT1775" s="13">
        <v>0</v>
      </c>
      <c r="AU1775" s="13">
        <v>0</v>
      </c>
      <c r="AV1775" s="13">
        <v>0</v>
      </c>
      <c r="AW1775" s="13">
        <v>0</v>
      </c>
      <c r="AX1775" s="13">
        <v>0</v>
      </c>
      <c r="AY1775" s="13">
        <v>0</v>
      </c>
      <c r="AZ1775" s="13">
        <v>0</v>
      </c>
      <c r="BA1775" s="13">
        <v>0</v>
      </c>
      <c r="BB1775" s="13">
        <v>0</v>
      </c>
      <c r="BC1775" s="13">
        <v>0</v>
      </c>
      <c r="BD1775" s="187">
        <v>61</v>
      </c>
      <c r="BE1775" s="13">
        <v>57</v>
      </c>
      <c r="BF1775" s="13">
        <v>152</v>
      </c>
      <c r="BG1775" s="13">
        <v>72</v>
      </c>
      <c r="BH1775" s="13">
        <v>204</v>
      </c>
      <c r="BI1775" s="13">
        <v>229</v>
      </c>
      <c r="BJ1775" s="13">
        <v>320</v>
      </c>
      <c r="BK1775" s="7" t="s">
        <v>9994</v>
      </c>
      <c r="BR1775" s="7"/>
      <c r="BV1775" s="7"/>
    </row>
    <row r="1776" spans="1:74" ht="14.4" x14ac:dyDescent="0.3">
      <c r="N1776" s="210"/>
      <c r="O1776" s="210"/>
      <c r="P1776" s="210"/>
      <c r="Q1776" s="211"/>
      <c r="T1776" s="7">
        <f>SUM(T1770:T1775)</f>
        <v>21</v>
      </c>
      <c r="U1776" s="7">
        <f>SUM(U1770:U1775)</f>
        <v>122</v>
      </c>
      <c r="V1776" s="7">
        <f>SUM(V1770:V1775)</f>
        <v>58</v>
      </c>
      <c r="W1776" s="7">
        <f>SUM(W1770:W1775)</f>
        <v>229</v>
      </c>
      <c r="X1776" s="7">
        <f>SUM(X1770:X1775)</f>
        <v>756</v>
      </c>
      <c r="Y1776" s="11">
        <f t="shared" si="271"/>
        <v>430</v>
      </c>
      <c r="AL1776" s="188" t="s">
        <v>9877</v>
      </c>
      <c r="AM1776" s="189">
        <v>0</v>
      </c>
      <c r="AN1776" s="189">
        <v>0</v>
      </c>
      <c r="AO1776" s="189">
        <v>0</v>
      </c>
      <c r="AP1776" s="189">
        <v>0</v>
      </c>
      <c r="AQ1776" s="189">
        <v>0</v>
      </c>
      <c r="AR1776" s="189">
        <v>0</v>
      </c>
      <c r="AS1776" s="189">
        <v>0</v>
      </c>
      <c r="AT1776" s="189">
        <v>0</v>
      </c>
      <c r="AU1776" s="189">
        <v>0</v>
      </c>
      <c r="AV1776" s="189">
        <v>0</v>
      </c>
      <c r="AW1776" s="189">
        <v>0</v>
      </c>
      <c r="AX1776" s="189">
        <v>0</v>
      </c>
      <c r="AY1776" s="189">
        <v>0</v>
      </c>
      <c r="AZ1776" s="189">
        <v>0</v>
      </c>
      <c r="BA1776" s="189">
        <v>0</v>
      </c>
      <c r="BB1776" s="189">
        <v>0</v>
      </c>
      <c r="BC1776" s="189">
        <v>0</v>
      </c>
      <c r="BD1776" s="190">
        <v>0</v>
      </c>
      <c r="BE1776" s="190">
        <v>0</v>
      </c>
      <c r="BF1776" s="189">
        <v>76</v>
      </c>
      <c r="BG1776" s="189">
        <v>315</v>
      </c>
      <c r="BH1776" s="191">
        <v>456</v>
      </c>
      <c r="BI1776" s="192">
        <v>337</v>
      </c>
      <c r="BJ1776" s="192">
        <v>386</v>
      </c>
      <c r="BK1776" s="188" t="s">
        <v>9877</v>
      </c>
      <c r="BR1776" s="7"/>
      <c r="BV1776" s="7"/>
    </row>
    <row r="1777" spans="1:74" ht="14.4" x14ac:dyDescent="0.3">
      <c r="N1777" s="210"/>
      <c r="O1777" s="210"/>
      <c r="P1777" s="210"/>
      <c r="Q1777" s="211"/>
      <c r="AL1777" s="7" t="s">
        <v>9995</v>
      </c>
      <c r="AM1777" s="13">
        <v>0</v>
      </c>
      <c r="AN1777" s="13">
        <v>0</v>
      </c>
      <c r="AO1777" s="13">
        <v>0</v>
      </c>
      <c r="AP1777" s="13">
        <v>0</v>
      </c>
      <c r="AQ1777" s="13">
        <v>0</v>
      </c>
      <c r="AR1777" s="13">
        <v>0</v>
      </c>
      <c r="AS1777" s="13">
        <v>0</v>
      </c>
      <c r="AT1777" s="13">
        <v>0</v>
      </c>
      <c r="AU1777" s="13">
        <v>0</v>
      </c>
      <c r="AV1777" s="13">
        <v>0</v>
      </c>
      <c r="AW1777" s="13">
        <v>0</v>
      </c>
      <c r="AX1777" s="13">
        <v>0</v>
      </c>
      <c r="AY1777" s="13">
        <v>0</v>
      </c>
      <c r="AZ1777" s="13">
        <v>0</v>
      </c>
      <c r="BA1777" s="13">
        <v>0</v>
      </c>
      <c r="BB1777" s="13">
        <v>0</v>
      </c>
      <c r="BC1777" s="13">
        <v>0</v>
      </c>
      <c r="BD1777" s="13">
        <v>0</v>
      </c>
      <c r="BE1777" s="13">
        <v>0</v>
      </c>
      <c r="BF1777" s="13">
        <v>0</v>
      </c>
      <c r="BG1777" s="13">
        <v>0</v>
      </c>
      <c r="BH1777" s="13">
        <v>0</v>
      </c>
      <c r="BI1777" s="13">
        <v>0</v>
      </c>
      <c r="BJ1777" s="13">
        <v>4</v>
      </c>
      <c r="BK1777" s="7" t="s">
        <v>9995</v>
      </c>
      <c r="BR1777" s="7"/>
      <c r="BV1777" s="7"/>
    </row>
    <row r="1778" spans="1:74" ht="14.4" x14ac:dyDescent="0.3">
      <c r="N1778" s="210"/>
      <c r="O1778" s="210"/>
      <c r="P1778" s="210"/>
      <c r="Q1778" s="211"/>
    </row>
    <row r="1779" spans="1:74" ht="14.4" x14ac:dyDescent="0.3">
      <c r="N1779" s="210"/>
      <c r="O1779" s="210"/>
      <c r="P1779" s="210"/>
      <c r="Q1779" s="211"/>
    </row>
    <row r="1780" spans="1:74" ht="14.4" x14ac:dyDescent="0.3">
      <c r="N1780" s="210"/>
      <c r="O1780" s="210"/>
      <c r="P1780" s="210"/>
      <c r="Q1780" s="211"/>
    </row>
    <row r="1781" spans="1:74" ht="39.6" x14ac:dyDescent="0.3">
      <c r="A1781" s="75" t="s">
        <v>9879</v>
      </c>
      <c r="B1781" s="75" t="s">
        <v>8893</v>
      </c>
      <c r="C1781" s="75" t="s">
        <v>8743</v>
      </c>
      <c r="D1781" s="75" t="s">
        <v>9775</v>
      </c>
      <c r="E1781" s="75" t="s">
        <v>9776</v>
      </c>
      <c r="F1781" s="75" t="s">
        <v>9777</v>
      </c>
      <c r="G1781" s="75" t="s">
        <v>9778</v>
      </c>
      <c r="H1781" s="75" t="s">
        <v>9779</v>
      </c>
      <c r="I1781" s="75" t="s">
        <v>9780</v>
      </c>
      <c r="J1781" s="77" t="s">
        <v>9781</v>
      </c>
      <c r="K1781" s="14" t="s">
        <v>9782</v>
      </c>
      <c r="M1781" s="13" t="s">
        <v>10001</v>
      </c>
      <c r="N1781" s="210"/>
      <c r="O1781" s="210"/>
      <c r="P1781" s="210"/>
      <c r="Q1781" s="211"/>
      <c r="S1781" s="7" t="s">
        <v>9879</v>
      </c>
      <c r="AL1781" s="13" t="s">
        <v>9838</v>
      </c>
      <c r="AM1781" s="117" t="s">
        <v>9879</v>
      </c>
      <c r="AN1781" s="13"/>
      <c r="AO1781" s="13"/>
      <c r="AP1781" s="13"/>
      <c r="BR1781" s="7"/>
      <c r="BV1781" s="7"/>
    </row>
    <row r="1782" spans="1:74" ht="14.4" x14ac:dyDescent="0.3">
      <c r="A1782" s="85" t="s">
        <v>9819</v>
      </c>
      <c r="B1782" s="85" t="s">
        <v>1728</v>
      </c>
      <c r="C1782" s="113">
        <v>5</v>
      </c>
      <c r="D1782" s="113">
        <v>5</v>
      </c>
      <c r="E1782" s="161">
        <v>0</v>
      </c>
      <c r="F1782" s="161">
        <v>0</v>
      </c>
      <c r="G1782" s="161">
        <v>0</v>
      </c>
      <c r="H1782" s="161">
        <v>5</v>
      </c>
      <c r="I1782" s="161">
        <v>0</v>
      </c>
      <c r="J1782" s="161">
        <v>0</v>
      </c>
      <c r="K1782" s="197">
        <f t="shared" ref="K1782:K1799" si="272">SUM(E1782:J1782)</f>
        <v>5</v>
      </c>
      <c r="M1782" s="9">
        <v>5</v>
      </c>
      <c r="N1782" s="210"/>
      <c r="O1782" s="210"/>
      <c r="P1782" s="210"/>
      <c r="Q1782" s="211"/>
      <c r="S1782" s="11" t="s">
        <v>9784</v>
      </c>
      <c r="T1782" s="11" t="s">
        <v>195</v>
      </c>
      <c r="U1782" s="11" t="s">
        <v>140</v>
      </c>
      <c r="V1782" s="11" t="s">
        <v>157</v>
      </c>
      <c r="W1782" s="11" t="s">
        <v>89</v>
      </c>
      <c r="X1782" s="11" t="s">
        <v>343</v>
      </c>
      <c r="Y1782" s="11" t="s">
        <v>8</v>
      </c>
      <c r="AL1782" s="7" t="s">
        <v>9961</v>
      </c>
      <c r="AM1782" s="13"/>
      <c r="AN1782" s="13"/>
      <c r="AO1782" s="13"/>
      <c r="AP1782" s="13"/>
      <c r="BR1782" s="7"/>
      <c r="BV1782" s="7"/>
    </row>
    <row r="1783" spans="1:74" ht="14.4" x14ac:dyDescent="0.3">
      <c r="A1783" s="198" t="s">
        <v>9820</v>
      </c>
      <c r="B1783" s="198" t="s">
        <v>6281</v>
      </c>
      <c r="C1783" s="185">
        <v>1</v>
      </c>
      <c r="D1783" s="185">
        <v>1</v>
      </c>
      <c r="E1783" s="170">
        <v>0</v>
      </c>
      <c r="F1783" s="170">
        <v>0</v>
      </c>
      <c r="G1783" s="170">
        <v>0</v>
      </c>
      <c r="H1783" s="170">
        <v>1</v>
      </c>
      <c r="I1783" s="170">
        <v>0</v>
      </c>
      <c r="J1783" s="170">
        <v>0</v>
      </c>
      <c r="K1783" s="200">
        <f t="shared" si="272"/>
        <v>1</v>
      </c>
      <c r="M1783" s="182"/>
      <c r="N1783" s="210"/>
      <c r="O1783" s="210"/>
      <c r="P1783" s="210"/>
      <c r="Q1783" s="211"/>
      <c r="S1783" s="11" t="s">
        <v>10002</v>
      </c>
      <c r="T1783" s="16">
        <v>0</v>
      </c>
      <c r="U1783" s="16">
        <v>0</v>
      </c>
      <c r="V1783" s="16">
        <v>0</v>
      </c>
      <c r="W1783" s="16">
        <v>0</v>
      </c>
      <c r="X1783" s="16">
        <v>0</v>
      </c>
      <c r="Y1783" s="11">
        <f t="shared" ref="Y1783:Y1792" si="273">SUM(T1783:X1783)</f>
        <v>0</v>
      </c>
      <c r="AL1783" s="7" t="s">
        <v>9963</v>
      </c>
      <c r="AM1783" s="13"/>
      <c r="AN1783" s="13"/>
      <c r="AO1783" s="13"/>
      <c r="AP1783" s="13"/>
      <c r="BR1783" s="7"/>
      <c r="BV1783" s="7"/>
    </row>
    <row r="1784" spans="1:74" ht="14.4" x14ac:dyDescent="0.3">
      <c r="A1784" s="198" t="s">
        <v>9820</v>
      </c>
      <c r="B1784" s="198" t="s">
        <v>8472</v>
      </c>
      <c r="C1784" s="185">
        <v>1</v>
      </c>
      <c r="D1784" s="185">
        <v>1</v>
      </c>
      <c r="E1784" s="170">
        <v>0</v>
      </c>
      <c r="F1784" s="170">
        <v>1</v>
      </c>
      <c r="G1784" s="170">
        <v>0</v>
      </c>
      <c r="H1784" s="170">
        <v>0</v>
      </c>
      <c r="I1784" s="170">
        <v>0</v>
      </c>
      <c r="J1784" s="170">
        <v>0</v>
      </c>
      <c r="K1784" s="200">
        <f t="shared" si="272"/>
        <v>1</v>
      </c>
      <c r="M1784" s="9"/>
      <c r="N1784" s="210"/>
      <c r="O1784" s="210"/>
      <c r="P1784" s="210"/>
      <c r="Q1784" s="211"/>
      <c r="S1784" s="11" t="s">
        <v>10003</v>
      </c>
      <c r="T1784" s="16">
        <v>0</v>
      </c>
      <c r="U1784" s="16">
        <v>0</v>
      </c>
      <c r="V1784" s="16">
        <v>0</v>
      </c>
      <c r="W1784" s="16">
        <v>0</v>
      </c>
      <c r="X1784" s="16">
        <v>0</v>
      </c>
      <c r="Y1784" s="11">
        <f t="shared" si="273"/>
        <v>0</v>
      </c>
      <c r="AM1784" s="13"/>
      <c r="AN1784" s="13"/>
      <c r="AO1784" s="13"/>
      <c r="AP1784" s="13"/>
      <c r="BR1784" s="7"/>
      <c r="BV1784" s="7"/>
    </row>
    <row r="1785" spans="1:74" ht="22.8" x14ac:dyDescent="0.3">
      <c r="A1785" s="198" t="s">
        <v>9820</v>
      </c>
      <c r="B1785" s="198" t="s">
        <v>1728</v>
      </c>
      <c r="C1785" s="185">
        <v>6</v>
      </c>
      <c r="D1785" s="185">
        <v>6</v>
      </c>
      <c r="E1785" s="170">
        <v>0</v>
      </c>
      <c r="F1785" s="170">
        <v>0</v>
      </c>
      <c r="G1785" s="170">
        <v>1</v>
      </c>
      <c r="H1785" s="170">
        <v>5</v>
      </c>
      <c r="I1785" s="170">
        <v>0</v>
      </c>
      <c r="J1785" s="170">
        <v>0</v>
      </c>
      <c r="K1785" s="200">
        <f t="shared" si="272"/>
        <v>6</v>
      </c>
      <c r="M1785" s="9">
        <v>8</v>
      </c>
      <c r="N1785" s="210"/>
      <c r="O1785" s="210"/>
      <c r="P1785" s="210"/>
      <c r="Q1785" s="211"/>
      <c r="S1785" s="11" t="s">
        <v>10004</v>
      </c>
      <c r="T1785" s="16">
        <v>0</v>
      </c>
      <c r="U1785" s="16">
        <v>0</v>
      </c>
      <c r="V1785" s="16">
        <v>0</v>
      </c>
      <c r="W1785" s="16">
        <v>0</v>
      </c>
      <c r="X1785" s="16">
        <v>0</v>
      </c>
      <c r="Y1785" s="11">
        <f t="shared" si="273"/>
        <v>0</v>
      </c>
      <c r="AL1785" s="7" t="s">
        <v>5</v>
      </c>
      <c r="AM1785" s="7" t="s">
        <v>9967</v>
      </c>
      <c r="AN1785" s="7" t="s">
        <v>9968</v>
      </c>
      <c r="AO1785" s="7" t="s">
        <v>9969</v>
      </c>
      <c r="AP1785" s="7" t="s">
        <v>9867</v>
      </c>
      <c r="AQ1785" s="7" t="s">
        <v>9862</v>
      </c>
      <c r="AR1785" s="7" t="s">
        <v>9970</v>
      </c>
      <c r="AS1785" s="7" t="s">
        <v>9971</v>
      </c>
      <c r="AT1785" s="117" t="s">
        <v>9972</v>
      </c>
      <c r="AU1785" s="117" t="s">
        <v>9870</v>
      </c>
      <c r="AV1785" s="7" t="s">
        <v>9871</v>
      </c>
      <c r="AW1785" s="7" t="s">
        <v>9866</v>
      </c>
      <c r="AX1785" s="7" t="s">
        <v>9973</v>
      </c>
      <c r="AY1785" s="7" t="s">
        <v>9974</v>
      </c>
      <c r="AZ1785" s="7" t="s">
        <v>9975</v>
      </c>
      <c r="BA1785" s="7" t="s">
        <v>9869</v>
      </c>
      <c r="BB1785" s="7" t="s">
        <v>9911</v>
      </c>
      <c r="BC1785" s="7" t="s">
        <v>9875</v>
      </c>
      <c r="BD1785" s="7" t="s">
        <v>9976</v>
      </c>
      <c r="BE1785" s="7" t="s">
        <v>9977</v>
      </c>
      <c r="BF1785" s="7" t="s">
        <v>9874</v>
      </c>
      <c r="BG1785" s="7" t="s">
        <v>9978</v>
      </c>
      <c r="BH1785" s="7" t="s">
        <v>9979</v>
      </c>
      <c r="BI1785" s="7" t="s">
        <v>9879</v>
      </c>
      <c r="BR1785" s="7"/>
      <c r="BV1785" s="7"/>
    </row>
    <row r="1786" spans="1:74" ht="14.4" x14ac:dyDescent="0.3">
      <c r="A1786" s="85" t="s">
        <v>9795</v>
      </c>
      <c r="B1786" s="85" t="s">
        <v>6281</v>
      </c>
      <c r="C1786" s="113">
        <v>4</v>
      </c>
      <c r="D1786" s="113">
        <v>4</v>
      </c>
      <c r="E1786" s="161">
        <v>0</v>
      </c>
      <c r="F1786" s="161">
        <v>1</v>
      </c>
      <c r="G1786" s="161">
        <v>1</v>
      </c>
      <c r="H1786" s="161">
        <v>2</v>
      </c>
      <c r="I1786" s="161">
        <v>0</v>
      </c>
      <c r="J1786" s="161">
        <v>0</v>
      </c>
      <c r="K1786" s="197">
        <f t="shared" si="272"/>
        <v>4</v>
      </c>
      <c r="M1786" s="9"/>
      <c r="N1786" s="210"/>
      <c r="O1786" s="210"/>
      <c r="P1786" s="210"/>
      <c r="Q1786" s="211"/>
      <c r="S1786" s="88" t="s">
        <v>8755</v>
      </c>
      <c r="T1786" s="89">
        <v>0</v>
      </c>
      <c r="U1786" s="89">
        <v>0</v>
      </c>
      <c r="V1786" s="89">
        <v>0</v>
      </c>
      <c r="W1786" s="89">
        <v>0</v>
      </c>
      <c r="X1786" s="89">
        <v>0</v>
      </c>
      <c r="Y1786" s="11">
        <f t="shared" si="273"/>
        <v>0</v>
      </c>
      <c r="AL1786" s="7" t="s">
        <v>9852</v>
      </c>
      <c r="AM1786" s="13">
        <v>0</v>
      </c>
      <c r="AN1786" s="13">
        <v>0</v>
      </c>
      <c r="AO1786" s="13">
        <v>0</v>
      </c>
      <c r="AP1786" s="13">
        <v>0</v>
      </c>
      <c r="AQ1786" s="13">
        <v>0</v>
      </c>
      <c r="AR1786" s="13">
        <v>0</v>
      </c>
      <c r="AS1786" s="13">
        <v>0</v>
      </c>
      <c r="AT1786" s="117">
        <v>0</v>
      </c>
      <c r="AU1786" s="117">
        <v>0</v>
      </c>
      <c r="AV1786" s="13">
        <v>0</v>
      </c>
      <c r="AW1786" s="13">
        <v>0</v>
      </c>
      <c r="AX1786" s="13">
        <v>0</v>
      </c>
      <c r="AY1786" s="13">
        <v>0</v>
      </c>
      <c r="AZ1786" s="13">
        <v>0</v>
      </c>
      <c r="BA1786" s="13">
        <v>0</v>
      </c>
      <c r="BB1786" s="13">
        <v>0</v>
      </c>
      <c r="BC1786" s="13">
        <v>0</v>
      </c>
      <c r="BD1786" s="13">
        <v>0</v>
      </c>
      <c r="BE1786" s="13">
        <v>0</v>
      </c>
      <c r="BF1786" s="13">
        <v>0</v>
      </c>
      <c r="BG1786" s="13">
        <v>0</v>
      </c>
      <c r="BH1786" s="13">
        <v>0</v>
      </c>
      <c r="BI1786" s="13">
        <v>0</v>
      </c>
      <c r="BJ1786" s="7" t="s">
        <v>9852</v>
      </c>
      <c r="BR1786" s="7"/>
      <c r="BV1786" s="7"/>
    </row>
    <row r="1787" spans="1:74" ht="14.4" x14ac:dyDescent="0.3">
      <c r="A1787" s="85" t="s">
        <v>9795</v>
      </c>
      <c r="B1787" s="85" t="s">
        <v>2105</v>
      </c>
      <c r="C1787" s="113">
        <v>17</v>
      </c>
      <c r="D1787" s="113">
        <v>16</v>
      </c>
      <c r="E1787" s="161">
        <v>0</v>
      </c>
      <c r="F1787" s="161">
        <v>0</v>
      </c>
      <c r="G1787" s="161">
        <v>0</v>
      </c>
      <c r="H1787" s="161">
        <v>14</v>
      </c>
      <c r="I1787" s="161">
        <v>2</v>
      </c>
      <c r="J1787" s="161">
        <v>0</v>
      </c>
      <c r="K1787" s="197">
        <f t="shared" si="272"/>
        <v>16</v>
      </c>
      <c r="M1787" s="9"/>
      <c r="N1787" s="210"/>
      <c r="O1787" s="210"/>
      <c r="P1787" s="210"/>
      <c r="Q1787" s="211"/>
      <c r="S1787" s="11" t="s">
        <v>8756</v>
      </c>
      <c r="T1787" s="16">
        <v>0</v>
      </c>
      <c r="U1787" s="16">
        <v>0</v>
      </c>
      <c r="V1787" s="16">
        <v>0</v>
      </c>
      <c r="W1787" s="16">
        <v>5</v>
      </c>
      <c r="X1787" s="16">
        <v>0</v>
      </c>
      <c r="Y1787" s="11">
        <f t="shared" si="273"/>
        <v>5</v>
      </c>
      <c r="AL1787" s="7" t="s">
        <v>9853</v>
      </c>
      <c r="AM1787" s="13">
        <v>0</v>
      </c>
      <c r="AN1787" s="13">
        <v>0</v>
      </c>
      <c r="AO1787" s="13">
        <v>0</v>
      </c>
      <c r="AP1787" s="13">
        <v>0</v>
      </c>
      <c r="AQ1787" s="13">
        <v>0</v>
      </c>
      <c r="AR1787" s="13">
        <v>0</v>
      </c>
      <c r="AS1787" s="13">
        <v>0</v>
      </c>
      <c r="AT1787" s="117">
        <v>0</v>
      </c>
      <c r="AU1787" s="117">
        <v>0</v>
      </c>
      <c r="AV1787" s="13">
        <v>0</v>
      </c>
      <c r="AW1787" s="13">
        <v>0</v>
      </c>
      <c r="AX1787" s="13">
        <v>0</v>
      </c>
      <c r="AY1787" s="13">
        <v>0</v>
      </c>
      <c r="AZ1787" s="13">
        <v>0</v>
      </c>
      <c r="BA1787" s="13">
        <v>0</v>
      </c>
      <c r="BB1787" s="13">
        <v>0</v>
      </c>
      <c r="BC1787" s="13">
        <v>0</v>
      </c>
      <c r="BD1787" s="13">
        <v>0</v>
      </c>
      <c r="BE1787" s="13">
        <v>0</v>
      </c>
      <c r="BF1787" s="13">
        <v>0</v>
      </c>
      <c r="BG1787" s="13">
        <v>0</v>
      </c>
      <c r="BH1787" s="13">
        <v>0</v>
      </c>
      <c r="BI1787" s="13">
        <v>0</v>
      </c>
      <c r="BJ1787" s="7" t="s">
        <v>9853</v>
      </c>
      <c r="BR1787" s="7"/>
      <c r="BV1787" s="7"/>
    </row>
    <row r="1788" spans="1:74" ht="14.4" x14ac:dyDescent="0.3">
      <c r="A1788" s="85" t="s">
        <v>9795</v>
      </c>
      <c r="B1788" s="85" t="s">
        <v>1728</v>
      </c>
      <c r="C1788" s="113">
        <v>55</v>
      </c>
      <c r="D1788" s="113">
        <v>55</v>
      </c>
      <c r="E1788" s="161">
        <v>0</v>
      </c>
      <c r="F1788" s="161">
        <v>3</v>
      </c>
      <c r="G1788" s="161">
        <v>0</v>
      </c>
      <c r="H1788" s="161">
        <v>17</v>
      </c>
      <c r="I1788" s="161">
        <v>35</v>
      </c>
      <c r="J1788" s="161">
        <v>0</v>
      </c>
      <c r="K1788" s="197">
        <f t="shared" si="272"/>
        <v>55</v>
      </c>
      <c r="M1788" s="9">
        <f>SUM(K1786:K1788)</f>
        <v>75</v>
      </c>
      <c r="N1788" s="210"/>
      <c r="O1788" s="210"/>
      <c r="P1788" s="210"/>
      <c r="Q1788" s="211"/>
      <c r="S1788" s="88" t="s">
        <v>8757</v>
      </c>
      <c r="T1788" s="89">
        <v>0</v>
      </c>
      <c r="U1788" s="89">
        <v>1</v>
      </c>
      <c r="V1788" s="89">
        <v>1</v>
      </c>
      <c r="W1788" s="89">
        <v>6</v>
      </c>
      <c r="X1788" s="89">
        <v>0</v>
      </c>
      <c r="Y1788" s="11">
        <f t="shared" si="273"/>
        <v>8</v>
      </c>
      <c r="AL1788" s="7" t="s">
        <v>9854</v>
      </c>
      <c r="AM1788" s="13">
        <v>0</v>
      </c>
      <c r="AN1788" s="13">
        <v>0</v>
      </c>
      <c r="AO1788" s="13">
        <v>0</v>
      </c>
      <c r="AP1788" s="13">
        <v>0</v>
      </c>
      <c r="AQ1788" s="13">
        <v>0</v>
      </c>
      <c r="AR1788" s="13">
        <v>0</v>
      </c>
      <c r="AS1788" s="13">
        <v>0</v>
      </c>
      <c r="AT1788" s="117">
        <v>0</v>
      </c>
      <c r="AU1788" s="117">
        <v>0</v>
      </c>
      <c r="AV1788" s="13">
        <v>0</v>
      </c>
      <c r="AW1788" s="13">
        <v>0</v>
      </c>
      <c r="AX1788" s="13">
        <v>1</v>
      </c>
      <c r="AY1788" s="13">
        <v>0</v>
      </c>
      <c r="AZ1788" s="13">
        <v>0</v>
      </c>
      <c r="BA1788" s="13">
        <v>0</v>
      </c>
      <c r="BB1788" s="13">
        <v>0</v>
      </c>
      <c r="BC1788" s="13">
        <v>0</v>
      </c>
      <c r="BD1788" s="13">
        <v>0</v>
      </c>
      <c r="BE1788" s="13">
        <v>0</v>
      </c>
      <c r="BF1788" s="13">
        <v>0</v>
      </c>
      <c r="BG1788" s="13">
        <v>0</v>
      </c>
      <c r="BH1788" s="13">
        <v>0</v>
      </c>
      <c r="BI1788" s="13">
        <v>0</v>
      </c>
      <c r="BJ1788" s="7" t="s">
        <v>9854</v>
      </c>
      <c r="BR1788" s="7"/>
      <c r="BV1788" s="7"/>
    </row>
    <row r="1789" spans="1:74" x14ac:dyDescent="0.25">
      <c r="A1789" s="198" t="s">
        <v>9815</v>
      </c>
      <c r="B1789" s="198" t="s">
        <v>6281</v>
      </c>
      <c r="C1789" s="170">
        <v>16</v>
      </c>
      <c r="D1789" s="170">
        <v>16</v>
      </c>
      <c r="E1789" s="170">
        <v>0</v>
      </c>
      <c r="F1789" s="170">
        <v>4</v>
      </c>
      <c r="G1789" s="170">
        <v>1</v>
      </c>
      <c r="H1789" s="170">
        <v>11</v>
      </c>
      <c r="I1789" s="170">
        <v>0</v>
      </c>
      <c r="J1789" s="170">
        <v>0</v>
      </c>
      <c r="K1789" s="200">
        <f t="shared" si="272"/>
        <v>16</v>
      </c>
      <c r="M1789" s="182"/>
      <c r="N1789" s="214"/>
      <c r="O1789" s="214"/>
      <c r="P1789" s="214"/>
      <c r="Q1789" s="215"/>
      <c r="S1789" s="11" t="s">
        <v>8758</v>
      </c>
      <c r="T1789" s="16">
        <v>0</v>
      </c>
      <c r="U1789" s="16">
        <v>4</v>
      </c>
      <c r="V1789" s="16">
        <v>1</v>
      </c>
      <c r="W1789" s="16">
        <v>33</v>
      </c>
      <c r="X1789" s="16">
        <v>37</v>
      </c>
      <c r="Y1789" s="11">
        <f t="shared" si="273"/>
        <v>75</v>
      </c>
      <c r="AL1789" s="7" t="s">
        <v>9855</v>
      </c>
      <c r="AM1789" s="13">
        <v>0</v>
      </c>
      <c r="AN1789" s="13">
        <v>0</v>
      </c>
      <c r="AO1789" s="13">
        <v>0</v>
      </c>
      <c r="AP1789" s="13">
        <v>0</v>
      </c>
      <c r="AQ1789" s="13">
        <v>0</v>
      </c>
      <c r="AR1789" s="13">
        <v>0</v>
      </c>
      <c r="AS1789" s="13">
        <v>0</v>
      </c>
      <c r="AT1789" s="117">
        <v>0</v>
      </c>
      <c r="AU1789" s="117">
        <v>0</v>
      </c>
      <c r="AV1789" s="13">
        <v>0</v>
      </c>
      <c r="AW1789" s="13">
        <v>0</v>
      </c>
      <c r="AX1789" s="13">
        <v>1</v>
      </c>
      <c r="AY1789" s="13">
        <v>0</v>
      </c>
      <c r="AZ1789" s="13">
        <v>0</v>
      </c>
      <c r="BA1789" s="13">
        <v>0</v>
      </c>
      <c r="BB1789" s="13">
        <v>0</v>
      </c>
      <c r="BC1789" s="13">
        <v>0</v>
      </c>
      <c r="BD1789" s="13">
        <v>0</v>
      </c>
      <c r="BE1789" s="13">
        <v>0</v>
      </c>
      <c r="BF1789" s="13">
        <v>0</v>
      </c>
      <c r="BG1789" s="13">
        <v>0</v>
      </c>
      <c r="BH1789" s="13">
        <v>0</v>
      </c>
      <c r="BI1789" s="13">
        <v>0</v>
      </c>
      <c r="BJ1789" s="7" t="s">
        <v>9855</v>
      </c>
      <c r="BR1789" s="7"/>
      <c r="BV1789" s="7"/>
    </row>
    <row r="1790" spans="1:74" x14ac:dyDescent="0.25">
      <c r="A1790" s="198" t="s">
        <v>9815</v>
      </c>
      <c r="B1790" s="198" t="s">
        <v>2105</v>
      </c>
      <c r="C1790" s="170">
        <v>69</v>
      </c>
      <c r="D1790" s="170">
        <v>62</v>
      </c>
      <c r="E1790" s="170">
        <v>0</v>
      </c>
      <c r="F1790" s="170">
        <v>0</v>
      </c>
      <c r="G1790" s="170">
        <v>0</v>
      </c>
      <c r="H1790" s="170">
        <v>17</v>
      </c>
      <c r="I1790" s="170">
        <v>45</v>
      </c>
      <c r="J1790" s="170">
        <v>0</v>
      </c>
      <c r="K1790" s="200">
        <f t="shared" si="272"/>
        <v>62</v>
      </c>
      <c r="M1790" s="9"/>
      <c r="N1790" s="214"/>
      <c r="O1790" s="214"/>
      <c r="P1790" s="214"/>
      <c r="Q1790" s="215"/>
      <c r="S1790" s="88" t="s">
        <v>8759</v>
      </c>
      <c r="T1790" s="89">
        <v>4</v>
      </c>
      <c r="U1790" s="89">
        <v>21</v>
      </c>
      <c r="V1790" s="89">
        <v>1</v>
      </c>
      <c r="W1790" s="89">
        <v>59</v>
      </c>
      <c r="X1790" s="89">
        <v>316</v>
      </c>
      <c r="Y1790" s="11">
        <f t="shared" si="273"/>
        <v>401</v>
      </c>
      <c r="AL1790" s="7" t="s">
        <v>9861</v>
      </c>
      <c r="AM1790" s="13">
        <v>364</v>
      </c>
      <c r="AN1790" s="13">
        <v>349</v>
      </c>
      <c r="AO1790" s="13">
        <v>510</v>
      </c>
      <c r="AP1790" s="13">
        <v>535</v>
      </c>
      <c r="AQ1790" s="13">
        <v>579</v>
      </c>
      <c r="AR1790" s="13">
        <v>91</v>
      </c>
      <c r="AS1790" s="13">
        <v>181</v>
      </c>
      <c r="AT1790" s="117">
        <v>166</v>
      </c>
      <c r="AU1790" s="117">
        <v>123</v>
      </c>
      <c r="AV1790" s="13">
        <v>6</v>
      </c>
      <c r="AW1790" s="13">
        <v>0</v>
      </c>
      <c r="AX1790" s="13">
        <v>1</v>
      </c>
      <c r="AY1790" s="13">
        <v>0</v>
      </c>
      <c r="AZ1790" s="13">
        <v>0</v>
      </c>
      <c r="BA1790" s="13">
        <v>0</v>
      </c>
      <c r="BB1790" s="13">
        <v>0</v>
      </c>
      <c r="BC1790" s="13">
        <v>0</v>
      </c>
      <c r="BD1790" s="13">
        <v>0</v>
      </c>
      <c r="BE1790" s="13">
        <v>0</v>
      </c>
      <c r="BF1790" s="13">
        <v>0</v>
      </c>
      <c r="BG1790" s="13">
        <v>0</v>
      </c>
      <c r="BH1790" s="13">
        <v>0</v>
      </c>
      <c r="BI1790" s="13">
        <v>0</v>
      </c>
      <c r="BJ1790" s="7" t="s">
        <v>9861</v>
      </c>
      <c r="BR1790" s="7"/>
      <c r="BV1790" s="7"/>
    </row>
    <row r="1791" spans="1:74" ht="14.4" x14ac:dyDescent="0.3">
      <c r="A1791" s="198" t="s">
        <v>9815</v>
      </c>
      <c r="B1791" s="198" t="s">
        <v>8472</v>
      </c>
      <c r="C1791" s="170">
        <v>1</v>
      </c>
      <c r="D1791" s="170">
        <v>1</v>
      </c>
      <c r="E1791" s="170">
        <v>0</v>
      </c>
      <c r="F1791" s="170">
        <v>1</v>
      </c>
      <c r="G1791" s="170">
        <v>0</v>
      </c>
      <c r="H1791" s="170">
        <v>0</v>
      </c>
      <c r="I1791" s="170">
        <v>0</v>
      </c>
      <c r="J1791" s="170">
        <v>0</v>
      </c>
      <c r="K1791" s="200">
        <f t="shared" si="272"/>
        <v>1</v>
      </c>
      <c r="M1791" s="9"/>
      <c r="N1791" s="210"/>
      <c r="O1791" s="210"/>
      <c r="P1791" s="211"/>
      <c r="Q1791" s="215"/>
      <c r="S1791" s="11" t="s">
        <v>8760</v>
      </c>
      <c r="T1791" s="16">
        <v>27</v>
      </c>
      <c r="U1791" s="16">
        <v>90</v>
      </c>
      <c r="V1791" s="16">
        <v>21</v>
      </c>
      <c r="W1791" s="16">
        <v>141</v>
      </c>
      <c r="X1791" s="16">
        <v>337</v>
      </c>
      <c r="Y1791" s="11">
        <f t="shared" si="273"/>
        <v>616</v>
      </c>
      <c r="AL1791" s="7" t="s">
        <v>9865</v>
      </c>
      <c r="AM1791" s="13">
        <v>0</v>
      </c>
      <c r="AN1791" s="13">
        <v>0</v>
      </c>
      <c r="AO1791" s="13">
        <v>0</v>
      </c>
      <c r="AP1791" s="13">
        <v>0</v>
      </c>
      <c r="AQ1791" s="13">
        <v>0</v>
      </c>
      <c r="AR1791" s="13">
        <v>415</v>
      </c>
      <c r="AS1791" s="13">
        <v>435</v>
      </c>
      <c r="AT1791" s="117">
        <v>345</v>
      </c>
      <c r="AU1791" s="117">
        <v>433</v>
      </c>
      <c r="AV1791" s="13">
        <v>457</v>
      </c>
      <c r="AW1791" s="13">
        <v>568</v>
      </c>
      <c r="AX1791" s="13">
        <v>453</v>
      </c>
      <c r="AY1791" s="13">
        <v>391</v>
      </c>
      <c r="AZ1791" s="13">
        <v>236</v>
      </c>
      <c r="BA1791" s="13">
        <v>35</v>
      </c>
      <c r="BB1791" s="13">
        <v>44</v>
      </c>
      <c r="BC1791" s="13">
        <v>12</v>
      </c>
      <c r="BD1791" s="187">
        <v>15</v>
      </c>
      <c r="BE1791" s="187">
        <v>11</v>
      </c>
      <c r="BF1791" s="187">
        <v>1</v>
      </c>
      <c r="BG1791" s="13">
        <v>0</v>
      </c>
      <c r="BH1791" s="152">
        <v>0</v>
      </c>
      <c r="BI1791" s="13">
        <v>0</v>
      </c>
      <c r="BJ1791" s="7" t="s">
        <v>9865</v>
      </c>
      <c r="BR1791" s="7"/>
      <c r="BV1791" s="7"/>
    </row>
    <row r="1792" spans="1:74" ht="14.4" x14ac:dyDescent="0.3">
      <c r="A1792" s="198" t="s">
        <v>9815</v>
      </c>
      <c r="B1792" s="198" t="s">
        <v>7432</v>
      </c>
      <c r="C1792" s="170">
        <v>1</v>
      </c>
      <c r="D1792" s="170">
        <v>1</v>
      </c>
      <c r="E1792" s="170">
        <v>0</v>
      </c>
      <c r="F1792" s="170">
        <v>0</v>
      </c>
      <c r="G1792" s="170">
        <v>0</v>
      </c>
      <c r="H1792" s="170">
        <v>1</v>
      </c>
      <c r="I1792" s="170">
        <v>0</v>
      </c>
      <c r="J1792" s="170">
        <v>0</v>
      </c>
      <c r="K1792" s="200">
        <f t="shared" si="272"/>
        <v>1</v>
      </c>
      <c r="M1792" s="9"/>
      <c r="N1792" s="210"/>
      <c r="O1792" s="210"/>
      <c r="P1792" s="211"/>
      <c r="Q1792" s="215"/>
      <c r="T1792" s="7">
        <f>SUM(T1783:T1791)</f>
        <v>31</v>
      </c>
      <c r="U1792" s="7">
        <f>SUM(U1783:U1791)</f>
        <v>116</v>
      </c>
      <c r="V1792" s="7">
        <f>SUM(V1783:V1791)</f>
        <v>24</v>
      </c>
      <c r="W1792" s="7">
        <f>SUM(W1783:W1791)</f>
        <v>244</v>
      </c>
      <c r="X1792" s="7">
        <f>SUM(X1783:X1791)</f>
        <v>690</v>
      </c>
      <c r="Y1792" s="11">
        <f t="shared" si="273"/>
        <v>1105</v>
      </c>
      <c r="AL1792" s="7" t="s">
        <v>9902</v>
      </c>
      <c r="AM1792" s="13">
        <v>3</v>
      </c>
      <c r="AN1792" s="13">
        <v>0</v>
      </c>
      <c r="AO1792" s="13">
        <v>1</v>
      </c>
      <c r="AP1792" s="13">
        <v>1</v>
      </c>
      <c r="AQ1792" s="13">
        <v>1</v>
      </c>
      <c r="AR1792" s="13">
        <v>0</v>
      </c>
      <c r="AS1792" s="13">
        <v>0</v>
      </c>
      <c r="AT1792" s="117">
        <v>0</v>
      </c>
      <c r="AU1792" s="117">
        <v>0</v>
      </c>
      <c r="AV1792" s="13">
        <v>1</v>
      </c>
      <c r="AW1792" s="13">
        <v>2</v>
      </c>
      <c r="AX1792" s="13">
        <v>1</v>
      </c>
      <c r="AY1792" s="13">
        <v>1</v>
      </c>
      <c r="AZ1792" s="13">
        <v>0</v>
      </c>
      <c r="BA1792" s="13">
        <v>0</v>
      </c>
      <c r="BB1792" s="13">
        <v>1</v>
      </c>
      <c r="BC1792" s="13">
        <v>0</v>
      </c>
      <c r="BD1792" s="13">
        <v>0</v>
      </c>
      <c r="BE1792" s="13">
        <v>0</v>
      </c>
      <c r="BF1792" s="13">
        <v>1</v>
      </c>
      <c r="BG1792" s="13">
        <v>1</v>
      </c>
      <c r="BH1792" s="13">
        <v>0</v>
      </c>
      <c r="BI1792" s="13">
        <v>0</v>
      </c>
      <c r="BJ1792" s="7" t="s">
        <v>9902</v>
      </c>
      <c r="BR1792" s="7"/>
      <c r="BV1792" s="7"/>
    </row>
    <row r="1793" spans="1:74" ht="14.4" x14ac:dyDescent="0.3">
      <c r="A1793" s="198" t="s">
        <v>9815</v>
      </c>
      <c r="B1793" s="198" t="s">
        <v>1728</v>
      </c>
      <c r="C1793" s="170">
        <v>321</v>
      </c>
      <c r="D1793" s="170">
        <v>321</v>
      </c>
      <c r="E1793" s="170">
        <v>4</v>
      </c>
      <c r="F1793" s="170">
        <v>16</v>
      </c>
      <c r="G1793" s="170">
        <v>0</v>
      </c>
      <c r="H1793" s="170">
        <v>30</v>
      </c>
      <c r="I1793" s="170">
        <v>271</v>
      </c>
      <c r="J1793" s="170">
        <v>0</v>
      </c>
      <c r="K1793" s="200">
        <f t="shared" si="272"/>
        <v>321</v>
      </c>
      <c r="M1793" s="9">
        <f>SUM(K1789:K1793)</f>
        <v>401</v>
      </c>
      <c r="N1793" s="210"/>
      <c r="O1793" s="210"/>
      <c r="P1793" s="211"/>
      <c r="Q1793" s="215"/>
      <c r="AL1793" s="7" t="s">
        <v>9903</v>
      </c>
      <c r="AM1793" s="13">
        <v>3</v>
      </c>
      <c r="AN1793" s="13">
        <v>3</v>
      </c>
      <c r="AO1793" s="13">
        <v>1</v>
      </c>
      <c r="AP1793" s="13">
        <v>1</v>
      </c>
      <c r="AQ1793" s="13">
        <v>1</v>
      </c>
      <c r="AR1793" s="13">
        <v>0</v>
      </c>
      <c r="AS1793" s="13">
        <v>0</v>
      </c>
      <c r="AT1793" s="117">
        <v>0</v>
      </c>
      <c r="AU1793" s="117">
        <v>1</v>
      </c>
      <c r="AV1793" s="13">
        <v>1</v>
      </c>
      <c r="AW1793" s="13">
        <v>0</v>
      </c>
      <c r="AX1793" s="13">
        <v>0</v>
      </c>
      <c r="AY1793" s="13">
        <v>1</v>
      </c>
      <c r="AZ1793" s="13">
        <v>0</v>
      </c>
      <c r="BA1793" s="13">
        <v>0</v>
      </c>
      <c r="BB1793" s="13">
        <v>1</v>
      </c>
      <c r="BC1793" s="13">
        <v>0</v>
      </c>
      <c r="BD1793" s="13">
        <v>0</v>
      </c>
      <c r="BE1793" s="13">
        <v>0</v>
      </c>
      <c r="BF1793" s="13">
        <v>0</v>
      </c>
      <c r="BG1793" s="13">
        <v>1</v>
      </c>
      <c r="BH1793" s="13">
        <v>0</v>
      </c>
      <c r="BI1793" s="13">
        <v>0</v>
      </c>
      <c r="BJ1793" s="7" t="s">
        <v>9903</v>
      </c>
      <c r="BR1793" s="7"/>
      <c r="BV1793" s="7"/>
    </row>
    <row r="1794" spans="1:74" ht="14.4" x14ac:dyDescent="0.3">
      <c r="A1794" s="85" t="s">
        <v>9808</v>
      </c>
      <c r="B1794" s="85" t="s">
        <v>6281</v>
      </c>
      <c r="C1794" s="113">
        <v>55</v>
      </c>
      <c r="D1794" s="113">
        <v>50</v>
      </c>
      <c r="E1794" s="113">
        <v>2</v>
      </c>
      <c r="F1794" s="113">
        <v>19</v>
      </c>
      <c r="G1794" s="113">
        <v>1</v>
      </c>
      <c r="H1794" s="113">
        <v>28</v>
      </c>
      <c r="I1794" s="113">
        <v>0</v>
      </c>
      <c r="J1794" s="113">
        <v>0</v>
      </c>
      <c r="K1794" s="197">
        <f t="shared" si="272"/>
        <v>50</v>
      </c>
      <c r="M1794" s="9"/>
      <c r="N1794" s="210"/>
      <c r="O1794" s="210"/>
      <c r="P1794" s="211"/>
      <c r="Q1794" s="215"/>
      <c r="AL1794" s="7" t="s">
        <v>9904</v>
      </c>
      <c r="AM1794" s="13">
        <v>10</v>
      </c>
      <c r="AN1794" s="13">
        <v>3</v>
      </c>
      <c r="AO1794" s="13">
        <v>5</v>
      </c>
      <c r="AP1794" s="13">
        <v>3</v>
      </c>
      <c r="AQ1794" s="13">
        <v>2</v>
      </c>
      <c r="AR1794" s="13">
        <v>0</v>
      </c>
      <c r="AS1794" s="13">
        <v>0</v>
      </c>
      <c r="AT1794" s="117">
        <v>0</v>
      </c>
      <c r="AU1794" s="117">
        <v>1</v>
      </c>
      <c r="AV1794" s="13">
        <v>1</v>
      </c>
      <c r="AW1794" s="13">
        <v>0</v>
      </c>
      <c r="AX1794" s="13">
        <v>0</v>
      </c>
      <c r="AY1794" s="13">
        <v>1</v>
      </c>
      <c r="AZ1794" s="13">
        <v>0</v>
      </c>
      <c r="BA1794" s="13">
        <v>0</v>
      </c>
      <c r="BB1794" s="13">
        <v>1</v>
      </c>
      <c r="BC1794" s="13">
        <v>0</v>
      </c>
      <c r="BD1794" s="13">
        <v>0</v>
      </c>
      <c r="BE1794" s="13">
        <v>0</v>
      </c>
      <c r="BF1794" s="13">
        <v>0</v>
      </c>
      <c r="BG1794" s="13">
        <v>1</v>
      </c>
      <c r="BH1794" s="13">
        <v>0</v>
      </c>
      <c r="BI1794" s="13">
        <v>0</v>
      </c>
      <c r="BJ1794" s="7" t="s">
        <v>9904</v>
      </c>
      <c r="BR1794" s="7"/>
      <c r="BV1794" s="7"/>
    </row>
    <row r="1795" spans="1:74" ht="14.4" x14ac:dyDescent="0.3">
      <c r="A1795" s="85" t="s">
        <v>9808</v>
      </c>
      <c r="B1795" s="85" t="s">
        <v>2105</v>
      </c>
      <c r="C1795" s="113">
        <v>194</v>
      </c>
      <c r="D1795" s="113">
        <v>164</v>
      </c>
      <c r="E1795" s="113">
        <v>19</v>
      </c>
      <c r="F1795" s="113">
        <v>55</v>
      </c>
      <c r="G1795" s="113">
        <v>14</v>
      </c>
      <c r="H1795" s="113">
        <v>76</v>
      </c>
      <c r="I1795" s="113">
        <v>0</v>
      </c>
      <c r="J1795" s="113">
        <v>0</v>
      </c>
      <c r="K1795" s="197">
        <f t="shared" si="272"/>
        <v>164</v>
      </c>
      <c r="M1795" s="9"/>
      <c r="N1795" s="210"/>
      <c r="O1795" s="210"/>
      <c r="P1795" s="211"/>
      <c r="Q1795" s="215"/>
      <c r="S1795" s="11" t="s">
        <v>9786</v>
      </c>
      <c r="T1795" s="11" t="s">
        <v>195</v>
      </c>
      <c r="U1795" s="11" t="s">
        <v>140</v>
      </c>
      <c r="V1795" s="11" t="s">
        <v>157</v>
      </c>
      <c r="W1795" s="11" t="s">
        <v>89</v>
      </c>
      <c r="X1795" s="11" t="s">
        <v>343</v>
      </c>
      <c r="Y1795" s="11" t="s">
        <v>8</v>
      </c>
      <c r="AL1795" s="7" t="s">
        <v>9905</v>
      </c>
      <c r="AM1795" s="13">
        <v>51</v>
      </c>
      <c r="AN1795" s="13">
        <v>46</v>
      </c>
      <c r="AO1795" s="13">
        <v>37</v>
      </c>
      <c r="AP1795" s="13">
        <v>28</v>
      </c>
      <c r="AQ1795" s="13">
        <v>23</v>
      </c>
      <c r="AR1795" s="13">
        <v>12</v>
      </c>
      <c r="AS1795" s="13">
        <v>18</v>
      </c>
      <c r="AT1795" s="117">
        <v>8</v>
      </c>
      <c r="AU1795" s="117">
        <v>10</v>
      </c>
      <c r="AV1795" s="13">
        <v>4</v>
      </c>
      <c r="AW1795" s="13">
        <v>1</v>
      </c>
      <c r="AX1795" s="13">
        <v>5</v>
      </c>
      <c r="AY1795" s="13">
        <v>3</v>
      </c>
      <c r="AZ1795" s="13">
        <v>0</v>
      </c>
      <c r="BA1795" s="13">
        <v>0</v>
      </c>
      <c r="BB1795" s="13">
        <v>2</v>
      </c>
      <c r="BC1795" s="13">
        <v>0</v>
      </c>
      <c r="BD1795" s="13">
        <v>0</v>
      </c>
      <c r="BE1795" s="13">
        <v>0</v>
      </c>
      <c r="BF1795" s="13">
        <v>4</v>
      </c>
      <c r="BG1795" s="13">
        <v>1</v>
      </c>
      <c r="BH1795" s="13">
        <v>1</v>
      </c>
      <c r="BI1795" s="13">
        <v>0</v>
      </c>
      <c r="BJ1795" s="7" t="s">
        <v>9905</v>
      </c>
      <c r="BR1795" s="7"/>
      <c r="BV1795" s="7"/>
    </row>
    <row r="1796" spans="1:74" ht="14.4" x14ac:dyDescent="0.3">
      <c r="A1796" s="85" t="s">
        <v>9808</v>
      </c>
      <c r="B1796" s="85" t="s">
        <v>8472</v>
      </c>
      <c r="C1796" s="113">
        <v>6</v>
      </c>
      <c r="D1796" s="113">
        <v>3</v>
      </c>
      <c r="E1796" s="113">
        <v>0</v>
      </c>
      <c r="F1796" s="113">
        <v>2</v>
      </c>
      <c r="G1796" s="113">
        <v>0</v>
      </c>
      <c r="H1796" s="113">
        <v>1</v>
      </c>
      <c r="I1796" s="113">
        <v>0</v>
      </c>
      <c r="J1796" s="113">
        <v>0</v>
      </c>
      <c r="K1796" s="212">
        <f t="shared" si="272"/>
        <v>3</v>
      </c>
      <c r="M1796" s="9"/>
      <c r="N1796" s="210"/>
      <c r="O1796" s="210"/>
      <c r="P1796" s="211"/>
      <c r="Q1796" s="215"/>
      <c r="S1796" s="11" t="s">
        <v>10002</v>
      </c>
      <c r="T1796" s="16">
        <v>0</v>
      </c>
      <c r="U1796" s="16">
        <v>0</v>
      </c>
      <c r="V1796" s="16">
        <v>0</v>
      </c>
      <c r="W1796" s="16">
        <v>0</v>
      </c>
      <c r="X1796" s="16">
        <v>0</v>
      </c>
      <c r="Y1796" s="11">
        <f t="shared" ref="Y1796:Y1805" si="274">SUM(T1796:X1796)</f>
        <v>0</v>
      </c>
      <c r="BR1796" s="7"/>
      <c r="BV1796" s="7"/>
    </row>
    <row r="1797" spans="1:74" ht="14.4" x14ac:dyDescent="0.3">
      <c r="A1797" s="85" t="s">
        <v>9808</v>
      </c>
      <c r="B1797" s="85" t="s">
        <v>7432</v>
      </c>
      <c r="C1797" s="113">
        <v>9</v>
      </c>
      <c r="D1797" s="113">
        <v>6</v>
      </c>
      <c r="E1797" s="113">
        <v>0</v>
      </c>
      <c r="F1797" s="113">
        <v>1</v>
      </c>
      <c r="G1797" s="113">
        <v>3</v>
      </c>
      <c r="H1797" s="113">
        <v>2</v>
      </c>
      <c r="I1797" s="113">
        <v>0</v>
      </c>
      <c r="J1797" s="113">
        <v>0</v>
      </c>
      <c r="K1797" s="212">
        <f t="shared" si="272"/>
        <v>6</v>
      </c>
      <c r="L1797" s="213"/>
      <c r="M1797" s="9"/>
      <c r="N1797" s="210"/>
      <c r="O1797" s="210"/>
      <c r="P1797" s="211"/>
      <c r="Q1797" s="215"/>
      <c r="S1797" s="11" t="s">
        <v>10003</v>
      </c>
      <c r="T1797" s="16">
        <v>0</v>
      </c>
      <c r="U1797" s="16">
        <v>0</v>
      </c>
      <c r="V1797" s="16">
        <v>0</v>
      </c>
      <c r="W1797" s="16">
        <v>0</v>
      </c>
      <c r="X1797" s="16">
        <v>0</v>
      </c>
      <c r="Y1797" s="11">
        <f t="shared" si="274"/>
        <v>0</v>
      </c>
      <c r="BR1797" s="7"/>
      <c r="BV1797" s="7"/>
    </row>
    <row r="1798" spans="1:74" ht="14.4" x14ac:dyDescent="0.3">
      <c r="A1798" s="85" t="s">
        <v>9808</v>
      </c>
      <c r="B1798" s="85" t="s">
        <v>1728</v>
      </c>
      <c r="C1798" s="113">
        <v>397</v>
      </c>
      <c r="D1798" s="113">
        <v>393</v>
      </c>
      <c r="E1798" s="113">
        <v>6</v>
      </c>
      <c r="F1798" s="113">
        <v>13</v>
      </c>
      <c r="G1798" s="113">
        <v>3</v>
      </c>
      <c r="H1798" s="113">
        <v>34</v>
      </c>
      <c r="I1798" s="113">
        <v>337</v>
      </c>
      <c r="J1798" s="113">
        <v>0</v>
      </c>
      <c r="K1798" s="197">
        <f t="shared" si="272"/>
        <v>393</v>
      </c>
      <c r="L1798" s="213"/>
      <c r="M1798" s="9">
        <f>SUM(K1794:K1798)</f>
        <v>616</v>
      </c>
      <c r="N1798" s="210"/>
      <c r="O1798" s="210"/>
      <c r="P1798" s="211"/>
      <c r="Q1798" s="215"/>
      <c r="S1798" s="11" t="s">
        <v>10004</v>
      </c>
      <c r="T1798" s="16">
        <v>0</v>
      </c>
      <c r="U1798" s="16">
        <v>0</v>
      </c>
      <c r="V1798" s="16">
        <v>0</v>
      </c>
      <c r="W1798" s="16">
        <v>0</v>
      </c>
      <c r="X1798" s="16">
        <v>0</v>
      </c>
      <c r="Y1798" s="11">
        <f t="shared" si="274"/>
        <v>0</v>
      </c>
      <c r="BR1798" s="7"/>
      <c r="BV1798" s="7"/>
    </row>
    <row r="1799" spans="1:74" ht="14.4" x14ac:dyDescent="0.3">
      <c r="A1799" s="202" t="s">
        <v>9787</v>
      </c>
      <c r="B1799" s="11"/>
      <c r="C1799" s="161">
        <f t="shared" ref="C1799:J1799" si="275">SUM(C1782:C1798)</f>
        <v>1158</v>
      </c>
      <c r="D1799" s="161">
        <f t="shared" si="275"/>
        <v>1105</v>
      </c>
      <c r="E1799" s="161">
        <f t="shared" si="275"/>
        <v>31</v>
      </c>
      <c r="F1799" s="161">
        <f t="shared" si="275"/>
        <v>116</v>
      </c>
      <c r="G1799" s="161">
        <f t="shared" si="275"/>
        <v>24</v>
      </c>
      <c r="H1799" s="161">
        <f t="shared" si="275"/>
        <v>244</v>
      </c>
      <c r="I1799" s="161">
        <f t="shared" si="275"/>
        <v>690</v>
      </c>
      <c r="J1799" s="161">
        <f t="shared" si="275"/>
        <v>0</v>
      </c>
      <c r="K1799" s="197">
        <f t="shared" si="272"/>
        <v>1105</v>
      </c>
      <c r="M1799" s="9">
        <f>SUM(M1782:M1798)</f>
        <v>1105</v>
      </c>
      <c r="N1799" s="210"/>
      <c r="O1799" s="210"/>
      <c r="P1799" s="211"/>
      <c r="Q1799" s="215"/>
      <c r="S1799" s="88" t="s">
        <v>8755</v>
      </c>
      <c r="T1799" s="96">
        <v>0</v>
      </c>
      <c r="U1799" s="96">
        <v>0</v>
      </c>
      <c r="V1799" s="96">
        <v>0</v>
      </c>
      <c r="W1799" s="96">
        <v>0</v>
      </c>
      <c r="X1799" s="96">
        <v>0</v>
      </c>
      <c r="Y1799" s="11">
        <f t="shared" si="274"/>
        <v>0</v>
      </c>
      <c r="BR1799" s="7"/>
      <c r="BV1799" s="7"/>
    </row>
    <row r="1800" spans="1:74" ht="14.4" x14ac:dyDescent="0.3">
      <c r="M1800" s="9"/>
      <c r="N1800" s="210"/>
      <c r="O1800" s="210"/>
      <c r="P1800" s="211"/>
      <c r="Q1800" s="215"/>
      <c r="S1800" s="11" t="s">
        <v>8756</v>
      </c>
      <c r="T1800" s="97">
        <v>0</v>
      </c>
      <c r="U1800" s="97">
        <v>0</v>
      </c>
      <c r="V1800" s="97">
        <v>0</v>
      </c>
      <c r="W1800" s="97">
        <v>0</v>
      </c>
      <c r="X1800" s="97">
        <v>0</v>
      </c>
      <c r="Y1800" s="11">
        <f t="shared" si="274"/>
        <v>0</v>
      </c>
      <c r="BR1800" s="7"/>
      <c r="BV1800" s="7"/>
    </row>
    <row r="1801" spans="1:74" ht="22.8" x14ac:dyDescent="0.3">
      <c r="N1801" s="210"/>
      <c r="O1801" s="210"/>
      <c r="P1801" s="211"/>
      <c r="Q1801" s="215"/>
      <c r="S1801" s="88" t="s">
        <v>8757</v>
      </c>
      <c r="T1801" s="90">
        <v>0</v>
      </c>
      <c r="U1801" s="90">
        <v>0</v>
      </c>
      <c r="V1801" s="90">
        <v>0</v>
      </c>
      <c r="W1801" s="90">
        <v>1</v>
      </c>
      <c r="X1801" s="90">
        <v>0</v>
      </c>
      <c r="Y1801" s="11">
        <f t="shared" si="274"/>
        <v>1</v>
      </c>
      <c r="AL1801" s="7" t="s">
        <v>5</v>
      </c>
      <c r="AM1801" s="7" t="s">
        <v>9864</v>
      </c>
      <c r="AN1801" s="7" t="s">
        <v>9968</v>
      </c>
      <c r="AO1801" s="7" t="s">
        <v>9969</v>
      </c>
      <c r="AP1801" s="7" t="s">
        <v>9867</v>
      </c>
      <c r="AQ1801" s="7" t="s">
        <v>9862</v>
      </c>
      <c r="AR1801" s="7" t="s">
        <v>9970</v>
      </c>
      <c r="AS1801" s="7" t="s">
        <v>9971</v>
      </c>
      <c r="AT1801" s="117" t="s">
        <v>9972</v>
      </c>
      <c r="AU1801" s="117" t="s">
        <v>9870</v>
      </c>
      <c r="AV1801" s="7" t="s">
        <v>9871</v>
      </c>
      <c r="AW1801" s="7" t="s">
        <v>9866</v>
      </c>
      <c r="AX1801" s="7" t="s">
        <v>9973</v>
      </c>
      <c r="AY1801" s="7" t="s">
        <v>9974</v>
      </c>
      <c r="AZ1801" s="7" t="s">
        <v>9975</v>
      </c>
      <c r="BA1801" s="7" t="s">
        <v>9869</v>
      </c>
      <c r="BB1801" s="7" t="s">
        <v>9911</v>
      </c>
      <c r="BC1801" s="7" t="s">
        <v>9875</v>
      </c>
      <c r="BD1801" s="7" t="s">
        <v>9976</v>
      </c>
      <c r="BE1801" s="7" t="s">
        <v>9977</v>
      </c>
      <c r="BF1801" s="7" t="s">
        <v>9874</v>
      </c>
      <c r="BG1801" s="7" t="s">
        <v>9978</v>
      </c>
      <c r="BH1801" s="7" t="s">
        <v>9979</v>
      </c>
      <c r="BI1801" s="7" t="s">
        <v>9986</v>
      </c>
      <c r="BR1801" s="7"/>
      <c r="BV1801" s="7"/>
    </row>
    <row r="1802" spans="1:74" ht="14.4" x14ac:dyDescent="0.3">
      <c r="N1802" s="210"/>
      <c r="O1802" s="210"/>
      <c r="P1802" s="211"/>
      <c r="Q1802" s="215"/>
      <c r="S1802" s="11" t="s">
        <v>8758</v>
      </c>
      <c r="T1802" s="16">
        <v>0</v>
      </c>
      <c r="U1802" s="16">
        <v>1</v>
      </c>
      <c r="V1802" s="16">
        <v>1</v>
      </c>
      <c r="W1802" s="16">
        <v>2</v>
      </c>
      <c r="X1802" s="16">
        <v>0</v>
      </c>
      <c r="Y1802" s="11">
        <f t="shared" si="274"/>
        <v>4</v>
      </c>
      <c r="AL1802" s="7" t="s">
        <v>9982</v>
      </c>
      <c r="AM1802" s="13">
        <v>713</v>
      </c>
      <c r="AN1802" s="13">
        <v>352</v>
      </c>
      <c r="AO1802" s="13">
        <v>266</v>
      </c>
      <c r="AP1802" s="13">
        <v>249</v>
      </c>
      <c r="AQ1802" s="13">
        <v>156</v>
      </c>
      <c r="AR1802" s="13">
        <v>84</v>
      </c>
      <c r="AS1802" s="13">
        <v>62</v>
      </c>
      <c r="AT1802" s="117">
        <v>82</v>
      </c>
      <c r="AU1802" s="117">
        <v>42</v>
      </c>
      <c r="AV1802" s="13">
        <v>52</v>
      </c>
      <c r="AW1802" s="13">
        <v>37</v>
      </c>
      <c r="AX1802" s="13">
        <v>17</v>
      </c>
      <c r="AY1802" s="13">
        <v>19</v>
      </c>
      <c r="AZ1802" s="13">
        <v>37</v>
      </c>
      <c r="BA1802" s="13">
        <v>13</v>
      </c>
      <c r="BB1802" s="13">
        <v>19</v>
      </c>
      <c r="BC1802" s="13">
        <v>16</v>
      </c>
      <c r="BD1802" s="187">
        <v>11</v>
      </c>
      <c r="BE1802" s="13">
        <v>3</v>
      </c>
      <c r="BF1802" s="13">
        <v>6</v>
      </c>
      <c r="BG1802" s="13">
        <v>2</v>
      </c>
      <c r="BH1802" s="13">
        <v>3</v>
      </c>
      <c r="BI1802" s="13">
        <v>5</v>
      </c>
      <c r="BJ1802" s="7" t="s">
        <v>9982</v>
      </c>
      <c r="BR1802" s="7"/>
      <c r="BV1802" s="7"/>
    </row>
    <row r="1803" spans="1:74" ht="14.4" x14ac:dyDescent="0.3">
      <c r="N1803" s="210"/>
      <c r="O1803" s="210"/>
      <c r="P1803" s="211"/>
      <c r="Q1803" s="215"/>
      <c r="S1803" s="88" t="s">
        <v>8759</v>
      </c>
      <c r="T1803" s="90">
        <v>0</v>
      </c>
      <c r="U1803" s="90">
        <v>4</v>
      </c>
      <c r="V1803" s="90">
        <v>1</v>
      </c>
      <c r="W1803" s="90">
        <v>11</v>
      </c>
      <c r="X1803" s="90">
        <v>0</v>
      </c>
      <c r="Y1803" s="11">
        <f t="shared" si="274"/>
        <v>16</v>
      </c>
      <c r="AL1803" s="7" t="s">
        <v>9983</v>
      </c>
      <c r="AM1803" s="13">
        <v>1</v>
      </c>
      <c r="AN1803" s="13">
        <v>28</v>
      </c>
      <c r="AO1803" s="13">
        <v>72</v>
      </c>
      <c r="AP1803" s="13">
        <v>273</v>
      </c>
      <c r="AQ1803" s="13">
        <v>355</v>
      </c>
      <c r="AR1803" s="13">
        <v>161</v>
      </c>
      <c r="AS1803" s="13">
        <v>145</v>
      </c>
      <c r="AT1803" s="117">
        <v>92</v>
      </c>
      <c r="AU1803" s="117">
        <v>72</v>
      </c>
      <c r="AV1803" s="13">
        <v>60</v>
      </c>
      <c r="AW1803" s="13">
        <v>43</v>
      </c>
      <c r="AX1803" s="13">
        <v>40</v>
      </c>
      <c r="AY1803" s="13">
        <v>31</v>
      </c>
      <c r="AZ1803" s="13">
        <v>39</v>
      </c>
      <c r="BA1803" s="13">
        <v>28</v>
      </c>
      <c r="BB1803" s="13">
        <v>32</v>
      </c>
      <c r="BC1803" s="13">
        <v>17</v>
      </c>
      <c r="BD1803" s="187">
        <v>29</v>
      </c>
      <c r="BE1803" s="13">
        <v>10</v>
      </c>
      <c r="BF1803" s="13">
        <v>15</v>
      </c>
      <c r="BG1803" s="13">
        <v>6</v>
      </c>
      <c r="BH1803" s="13">
        <v>14</v>
      </c>
      <c r="BI1803" s="13">
        <v>7</v>
      </c>
      <c r="BJ1803" s="7" t="s">
        <v>9983</v>
      </c>
      <c r="BR1803" s="7"/>
      <c r="BV1803" s="7"/>
    </row>
    <row r="1804" spans="1:74" ht="14.4" x14ac:dyDescent="0.3">
      <c r="A1804" s="7" t="s">
        <v>10005</v>
      </c>
      <c r="N1804" s="210"/>
      <c r="O1804" s="210"/>
      <c r="P1804" s="211"/>
      <c r="Q1804" s="215"/>
      <c r="S1804" s="11" t="s">
        <v>8760</v>
      </c>
      <c r="T1804" s="97">
        <v>2</v>
      </c>
      <c r="U1804" s="97">
        <v>19</v>
      </c>
      <c r="V1804" s="97">
        <v>1</v>
      </c>
      <c r="W1804" s="97">
        <v>28</v>
      </c>
      <c r="X1804" s="97">
        <v>0</v>
      </c>
      <c r="Y1804" s="11">
        <f t="shared" si="274"/>
        <v>50</v>
      </c>
      <c r="AL1804" s="7" t="s">
        <v>9984</v>
      </c>
      <c r="AM1804" s="13">
        <v>0</v>
      </c>
      <c r="AN1804" s="13">
        <v>0</v>
      </c>
      <c r="AO1804" s="13">
        <v>0</v>
      </c>
      <c r="AP1804" s="13">
        <v>0</v>
      </c>
      <c r="AQ1804" s="13">
        <v>2</v>
      </c>
      <c r="AR1804" s="13">
        <v>15</v>
      </c>
      <c r="AS1804" s="13">
        <v>39</v>
      </c>
      <c r="AT1804" s="117">
        <v>174</v>
      </c>
      <c r="AU1804" s="117">
        <v>257</v>
      </c>
      <c r="AV1804" s="13">
        <v>409</v>
      </c>
      <c r="AW1804" s="13">
        <v>233</v>
      </c>
      <c r="AX1804" s="13">
        <v>203</v>
      </c>
      <c r="AY1804" s="13">
        <v>114</v>
      </c>
      <c r="AZ1804" s="13">
        <v>154</v>
      </c>
      <c r="BA1804" s="13">
        <v>112</v>
      </c>
      <c r="BB1804" s="13">
        <v>124</v>
      </c>
      <c r="BC1804" s="13">
        <v>60</v>
      </c>
      <c r="BD1804" s="187">
        <v>87</v>
      </c>
      <c r="BE1804" s="13">
        <v>39</v>
      </c>
      <c r="BF1804" s="13">
        <v>57</v>
      </c>
      <c r="BG1804" s="13">
        <v>29</v>
      </c>
      <c r="BH1804" s="13">
        <v>50</v>
      </c>
      <c r="BI1804" s="13">
        <v>34</v>
      </c>
      <c r="BJ1804" s="7" t="s">
        <v>9984</v>
      </c>
      <c r="BR1804" s="7"/>
      <c r="BV1804" s="7"/>
    </row>
    <row r="1805" spans="1:74" ht="14.4" x14ac:dyDescent="0.3">
      <c r="M1805" s="9"/>
      <c r="N1805" s="210"/>
      <c r="O1805" s="210"/>
      <c r="P1805" s="211"/>
      <c r="Q1805" s="215"/>
      <c r="T1805" s="7">
        <f>SUM(T1796:T1804)</f>
        <v>2</v>
      </c>
      <c r="U1805" s="7">
        <f>SUM(U1796:U1804)</f>
        <v>24</v>
      </c>
      <c r="V1805" s="7">
        <f>SUM(V1796:V1804)</f>
        <v>3</v>
      </c>
      <c r="W1805" s="7">
        <f>SUM(W1796:W1804)</f>
        <v>42</v>
      </c>
      <c r="X1805" s="7">
        <f>SUM(X1796:X1804)</f>
        <v>0</v>
      </c>
      <c r="Y1805" s="11">
        <f t="shared" si="274"/>
        <v>71</v>
      </c>
      <c r="AL1805" s="188" t="s">
        <v>9868</v>
      </c>
      <c r="AM1805" s="189">
        <v>0</v>
      </c>
      <c r="AN1805" s="189">
        <v>0</v>
      </c>
      <c r="AO1805" s="189">
        <v>0</v>
      </c>
      <c r="AP1805" s="189">
        <v>0</v>
      </c>
      <c r="AQ1805" s="189">
        <v>0</v>
      </c>
      <c r="AR1805" s="189">
        <v>0</v>
      </c>
      <c r="AS1805" s="189">
        <v>0</v>
      </c>
      <c r="AT1805" s="189">
        <v>0</v>
      </c>
      <c r="AU1805" s="189">
        <v>0</v>
      </c>
      <c r="AV1805" s="189">
        <v>2</v>
      </c>
      <c r="AW1805" s="189">
        <v>10</v>
      </c>
      <c r="AX1805" s="189">
        <v>51</v>
      </c>
      <c r="AY1805" s="189">
        <v>115</v>
      </c>
      <c r="AZ1805" s="189">
        <v>428</v>
      </c>
      <c r="BA1805" s="189">
        <v>525</v>
      </c>
      <c r="BB1805" s="189">
        <v>467</v>
      </c>
      <c r="BC1805" s="189">
        <v>379</v>
      </c>
      <c r="BD1805" s="190">
        <v>320</v>
      </c>
      <c r="BE1805" s="190">
        <v>115</v>
      </c>
      <c r="BF1805" s="189">
        <v>91</v>
      </c>
      <c r="BG1805" s="189">
        <v>54</v>
      </c>
      <c r="BH1805" s="191">
        <v>62</v>
      </c>
      <c r="BI1805" s="192">
        <v>37</v>
      </c>
      <c r="BJ1805" s="188" t="s">
        <v>9868</v>
      </c>
      <c r="BR1805" s="7"/>
      <c r="BV1805" s="7"/>
    </row>
    <row r="1806" spans="1:74" ht="14.4" x14ac:dyDescent="0.3">
      <c r="M1806" s="9"/>
      <c r="N1806" s="210"/>
      <c r="O1806" s="210"/>
      <c r="P1806" s="211"/>
      <c r="Q1806" s="215"/>
      <c r="T1806" s="9"/>
      <c r="U1806" s="9"/>
      <c r="V1806" s="9"/>
      <c r="W1806" s="9"/>
      <c r="X1806" s="9"/>
      <c r="AL1806" s="7" t="s">
        <v>9993</v>
      </c>
      <c r="AM1806" s="13">
        <v>0</v>
      </c>
      <c r="AN1806" s="13">
        <v>0</v>
      </c>
      <c r="AO1806" s="13">
        <v>0</v>
      </c>
      <c r="AP1806" s="13">
        <v>0</v>
      </c>
      <c r="AQ1806" s="13">
        <v>0</v>
      </c>
      <c r="AR1806" s="13">
        <v>0</v>
      </c>
      <c r="AS1806" s="13">
        <v>0</v>
      </c>
      <c r="AT1806" s="13">
        <v>0</v>
      </c>
      <c r="AU1806" s="13">
        <v>0</v>
      </c>
      <c r="AV1806" s="13">
        <v>1</v>
      </c>
      <c r="AW1806" s="13">
        <v>7</v>
      </c>
      <c r="AX1806" s="13">
        <v>40</v>
      </c>
      <c r="AY1806" s="13">
        <v>42</v>
      </c>
      <c r="AZ1806" s="13">
        <v>161</v>
      </c>
      <c r="BA1806" s="13">
        <v>182</v>
      </c>
      <c r="BB1806" s="13">
        <v>349</v>
      </c>
      <c r="BC1806" s="13">
        <v>202</v>
      </c>
      <c r="BD1806" s="187">
        <v>211</v>
      </c>
      <c r="BE1806" s="13">
        <v>120</v>
      </c>
      <c r="BF1806" s="13">
        <v>162</v>
      </c>
      <c r="BG1806" s="13">
        <v>71</v>
      </c>
      <c r="BH1806" s="13">
        <v>109</v>
      </c>
      <c r="BI1806" s="13">
        <v>69</v>
      </c>
      <c r="BJ1806" s="7" t="s">
        <v>9993</v>
      </c>
      <c r="BR1806" s="7"/>
      <c r="BV1806" s="7"/>
    </row>
    <row r="1807" spans="1:74" ht="14.4" x14ac:dyDescent="0.3">
      <c r="D1807" s="206"/>
      <c r="E1807" s="206"/>
      <c r="F1807" s="209"/>
      <c r="H1807" s="206"/>
      <c r="I1807" s="206"/>
      <c r="J1807" s="206"/>
      <c r="K1807" s="209"/>
      <c r="N1807" s="210"/>
      <c r="O1807" s="210"/>
      <c r="P1807" s="211"/>
      <c r="Q1807" s="215"/>
      <c r="S1807" s="11" t="s">
        <v>9788</v>
      </c>
      <c r="T1807" s="11" t="s">
        <v>195</v>
      </c>
      <c r="U1807" s="11" t="s">
        <v>140</v>
      </c>
      <c r="V1807" s="11" t="s">
        <v>157</v>
      </c>
      <c r="W1807" s="11" t="s">
        <v>89</v>
      </c>
      <c r="X1807" s="11" t="s">
        <v>343</v>
      </c>
      <c r="Y1807" s="11" t="s">
        <v>9789</v>
      </c>
      <c r="AL1807" s="188" t="s">
        <v>9873</v>
      </c>
      <c r="AM1807" s="189">
        <v>0</v>
      </c>
      <c r="AN1807" s="189">
        <v>0</v>
      </c>
      <c r="AO1807" s="189">
        <v>0</v>
      </c>
      <c r="AP1807" s="189">
        <v>0</v>
      </c>
      <c r="AQ1807" s="189">
        <v>0</v>
      </c>
      <c r="AR1807" s="189">
        <v>0</v>
      </c>
      <c r="AS1807" s="189">
        <v>0</v>
      </c>
      <c r="AT1807" s="189">
        <v>0</v>
      </c>
      <c r="AU1807" s="189">
        <v>0</v>
      </c>
      <c r="AV1807" s="189">
        <v>0</v>
      </c>
      <c r="AW1807" s="189">
        <v>0</v>
      </c>
      <c r="AX1807" s="189">
        <v>13</v>
      </c>
      <c r="AY1807" s="189">
        <v>33</v>
      </c>
      <c r="AZ1807" s="189">
        <v>51</v>
      </c>
      <c r="BA1807" s="189">
        <v>28</v>
      </c>
      <c r="BB1807" s="189">
        <v>181</v>
      </c>
      <c r="BC1807" s="189">
        <v>177</v>
      </c>
      <c r="BD1807" s="190">
        <v>386</v>
      </c>
      <c r="BE1807" s="190">
        <v>395</v>
      </c>
      <c r="BF1807" s="189">
        <v>522</v>
      </c>
      <c r="BG1807" s="189">
        <v>271</v>
      </c>
      <c r="BH1807" s="191">
        <v>333</v>
      </c>
      <c r="BI1807" s="192">
        <v>316</v>
      </c>
      <c r="BJ1807" s="188" t="s">
        <v>9873</v>
      </c>
      <c r="BR1807" s="7"/>
      <c r="BV1807" s="7"/>
    </row>
    <row r="1808" spans="1:74" ht="14.4" x14ac:dyDescent="0.3">
      <c r="D1808" s="206"/>
      <c r="E1808" s="206"/>
      <c r="F1808" s="209"/>
      <c r="H1808" s="206"/>
      <c r="I1808" s="206"/>
      <c r="J1808" s="206"/>
      <c r="K1808" s="209"/>
      <c r="N1808" s="210"/>
      <c r="O1808" s="210"/>
      <c r="P1808" s="211"/>
      <c r="Q1808" s="215"/>
      <c r="S1808" s="11" t="s">
        <v>10002</v>
      </c>
      <c r="T1808" s="16">
        <v>0</v>
      </c>
      <c r="U1808" s="16">
        <v>0</v>
      </c>
      <c r="V1808" s="16">
        <v>0</v>
      </c>
      <c r="W1808" s="16">
        <v>0</v>
      </c>
      <c r="X1808" s="16">
        <v>0</v>
      </c>
      <c r="Y1808" s="11">
        <f>SUM(T1808:X1808)</f>
        <v>0</v>
      </c>
      <c r="Z1808" s="11" t="s">
        <v>10002</v>
      </c>
      <c r="AL1808" s="7" t="s">
        <v>9994</v>
      </c>
      <c r="AM1808" s="13">
        <v>0</v>
      </c>
      <c r="AN1808" s="13">
        <v>0</v>
      </c>
      <c r="AO1808" s="13">
        <v>0</v>
      </c>
      <c r="AP1808" s="13">
        <v>0</v>
      </c>
      <c r="AQ1808" s="13">
        <v>0</v>
      </c>
      <c r="AR1808" s="13">
        <v>0</v>
      </c>
      <c r="AS1808" s="13">
        <v>0</v>
      </c>
      <c r="AT1808" s="13">
        <v>0</v>
      </c>
      <c r="AU1808" s="13">
        <v>0</v>
      </c>
      <c r="AV1808" s="13">
        <v>0</v>
      </c>
      <c r="AW1808" s="13">
        <v>0</v>
      </c>
      <c r="AX1808" s="13">
        <v>0</v>
      </c>
      <c r="AY1808" s="13">
        <v>0</v>
      </c>
      <c r="AZ1808" s="13">
        <v>0</v>
      </c>
      <c r="BA1808" s="13">
        <v>0</v>
      </c>
      <c r="BB1808" s="13">
        <v>0</v>
      </c>
      <c r="BC1808" s="13">
        <v>0</v>
      </c>
      <c r="BD1808" s="187">
        <v>61</v>
      </c>
      <c r="BE1808" s="13">
        <v>57</v>
      </c>
      <c r="BF1808" s="13">
        <v>152</v>
      </c>
      <c r="BG1808" s="13">
        <v>72</v>
      </c>
      <c r="BH1808" s="13">
        <v>204</v>
      </c>
      <c r="BI1808" s="13">
        <v>229</v>
      </c>
      <c r="BJ1808" s="7" t="s">
        <v>9994</v>
      </c>
      <c r="BR1808" s="7"/>
      <c r="BV1808" s="7"/>
    </row>
    <row r="1809" spans="14:74" x14ac:dyDescent="0.25">
      <c r="N1809" s="214"/>
      <c r="O1809" s="214"/>
      <c r="P1809" s="214"/>
      <c r="Q1809" s="215"/>
      <c r="S1809" s="11" t="s">
        <v>10003</v>
      </c>
      <c r="T1809" s="16">
        <v>0</v>
      </c>
      <c r="U1809" s="16">
        <v>0</v>
      </c>
      <c r="V1809" s="16">
        <v>0</v>
      </c>
      <c r="W1809" s="16">
        <v>0</v>
      </c>
      <c r="X1809" s="16">
        <v>0</v>
      </c>
      <c r="Y1809" s="11">
        <f>SUM(T1809:X1809)</f>
        <v>0</v>
      </c>
      <c r="Z1809" s="11" t="s">
        <v>10003</v>
      </c>
      <c r="AL1809" s="188" t="s">
        <v>9877</v>
      </c>
      <c r="AM1809" s="189">
        <v>0</v>
      </c>
      <c r="AN1809" s="189">
        <v>0</v>
      </c>
      <c r="AO1809" s="189">
        <v>0</v>
      </c>
      <c r="AP1809" s="189">
        <v>0</v>
      </c>
      <c r="AQ1809" s="189">
        <v>0</v>
      </c>
      <c r="AR1809" s="189">
        <v>0</v>
      </c>
      <c r="AS1809" s="189">
        <v>0</v>
      </c>
      <c r="AT1809" s="189">
        <v>0</v>
      </c>
      <c r="AU1809" s="189">
        <v>0</v>
      </c>
      <c r="AV1809" s="189">
        <v>0</v>
      </c>
      <c r="AW1809" s="189">
        <v>0</v>
      </c>
      <c r="AX1809" s="189">
        <v>0</v>
      </c>
      <c r="AY1809" s="189">
        <v>0</v>
      </c>
      <c r="AZ1809" s="189">
        <v>0</v>
      </c>
      <c r="BA1809" s="189">
        <v>0</v>
      </c>
      <c r="BB1809" s="189">
        <v>0</v>
      </c>
      <c r="BC1809" s="189">
        <v>0</v>
      </c>
      <c r="BD1809" s="190">
        <v>0</v>
      </c>
      <c r="BE1809" s="190">
        <v>0</v>
      </c>
      <c r="BF1809" s="189">
        <v>76</v>
      </c>
      <c r="BG1809" s="189">
        <v>315</v>
      </c>
      <c r="BH1809" s="191">
        <v>456</v>
      </c>
      <c r="BI1809" s="192">
        <v>337</v>
      </c>
      <c r="BJ1809" s="188" t="s">
        <v>9877</v>
      </c>
      <c r="BR1809" s="7"/>
      <c r="BV1809" s="7"/>
    </row>
    <row r="1810" spans="14:74" x14ac:dyDescent="0.25">
      <c r="N1810" s="214"/>
      <c r="O1810" s="214"/>
      <c r="P1810" s="214"/>
      <c r="Q1810" s="215"/>
      <c r="S1810" s="11" t="s">
        <v>10004</v>
      </c>
      <c r="T1810" s="16">
        <v>0</v>
      </c>
      <c r="U1810" s="16">
        <v>0</v>
      </c>
      <c r="V1810" s="16">
        <v>0</v>
      </c>
      <c r="W1810" s="16">
        <v>0</v>
      </c>
      <c r="X1810" s="16">
        <v>0</v>
      </c>
      <c r="Y1810" s="11">
        <f>SUM(T1810:X1810)</f>
        <v>0</v>
      </c>
      <c r="Z1810" s="11" t="s">
        <v>10004</v>
      </c>
      <c r="BR1810" s="7"/>
      <c r="BV1810" s="7"/>
    </row>
    <row r="1811" spans="14:74" x14ac:dyDescent="0.25">
      <c r="N1811" s="214"/>
      <c r="O1811" s="214"/>
      <c r="P1811" s="214"/>
      <c r="Q1811" s="215"/>
      <c r="S1811" s="88" t="s">
        <v>8755</v>
      </c>
      <c r="T1811" s="89">
        <v>0</v>
      </c>
      <c r="U1811" s="89">
        <v>0</v>
      </c>
      <c r="V1811" s="89">
        <v>0</v>
      </c>
      <c r="W1811" s="89">
        <v>0</v>
      </c>
      <c r="X1811" s="89">
        <v>0</v>
      </c>
      <c r="Y1811" s="11">
        <f>SUM(T1811:X1811)</f>
        <v>0</v>
      </c>
      <c r="Z1811" s="88" t="s">
        <v>8755</v>
      </c>
      <c r="BR1811" s="7"/>
      <c r="BV1811" s="7"/>
    </row>
    <row r="1812" spans="14:74" x14ac:dyDescent="0.25">
      <c r="N1812" s="214"/>
      <c r="O1812" s="214"/>
      <c r="P1812" s="214"/>
      <c r="Q1812" s="215"/>
      <c r="S1812" s="11" t="s">
        <v>8756</v>
      </c>
      <c r="T1812" s="16">
        <v>0</v>
      </c>
      <c r="U1812" s="16">
        <v>0</v>
      </c>
      <c r="V1812" s="16">
        <v>0</v>
      </c>
      <c r="W1812" s="16">
        <v>5</v>
      </c>
      <c r="X1812" s="16">
        <v>0</v>
      </c>
      <c r="Y1812" s="11">
        <f t="shared" ref="Y1812:Y1817" si="276">SUM(T1812:W1812)</f>
        <v>5</v>
      </c>
      <c r="Z1812" s="11" t="s">
        <v>8756</v>
      </c>
      <c r="BR1812" s="7"/>
      <c r="BV1812" s="7"/>
    </row>
    <row r="1813" spans="14:74" x14ac:dyDescent="0.25">
      <c r="N1813" s="214"/>
      <c r="O1813" s="214"/>
      <c r="P1813" s="214"/>
      <c r="Q1813" s="215"/>
      <c r="S1813" s="88" t="s">
        <v>8757</v>
      </c>
      <c r="T1813" s="89">
        <v>0</v>
      </c>
      <c r="U1813" s="89">
        <v>1</v>
      </c>
      <c r="V1813" s="89">
        <v>1</v>
      </c>
      <c r="W1813" s="90">
        <v>5</v>
      </c>
      <c r="X1813" s="89">
        <v>0</v>
      </c>
      <c r="Y1813" s="11">
        <f t="shared" si="276"/>
        <v>7</v>
      </c>
      <c r="Z1813" s="88" t="s">
        <v>8757</v>
      </c>
      <c r="BR1813" s="7"/>
      <c r="BV1813" s="7"/>
    </row>
    <row r="1814" spans="14:74" x14ac:dyDescent="0.25">
      <c r="N1814" s="214"/>
      <c r="O1814" s="214"/>
      <c r="P1814" s="214"/>
      <c r="Q1814" s="215"/>
      <c r="S1814" s="11" t="s">
        <v>8758</v>
      </c>
      <c r="T1814" s="16">
        <v>0</v>
      </c>
      <c r="U1814" s="16">
        <v>3</v>
      </c>
      <c r="V1814" s="16">
        <v>0</v>
      </c>
      <c r="W1814" s="16">
        <v>31</v>
      </c>
      <c r="X1814" s="16">
        <v>37</v>
      </c>
      <c r="Y1814" s="11">
        <f t="shared" si="276"/>
        <v>34</v>
      </c>
      <c r="Z1814" s="11" t="s">
        <v>8758</v>
      </c>
      <c r="BR1814" s="7"/>
      <c r="BV1814" s="7"/>
    </row>
    <row r="1815" spans="14:74" x14ac:dyDescent="0.25">
      <c r="N1815" s="214"/>
      <c r="O1815" s="214"/>
      <c r="P1815" s="214"/>
      <c r="Q1815" s="215"/>
      <c r="S1815" s="88" t="s">
        <v>8759</v>
      </c>
      <c r="T1815" s="89">
        <v>4</v>
      </c>
      <c r="U1815" s="89">
        <v>17</v>
      </c>
      <c r="V1815" s="89">
        <v>0</v>
      </c>
      <c r="W1815" s="90">
        <v>48</v>
      </c>
      <c r="X1815" s="89">
        <v>316</v>
      </c>
      <c r="Y1815" s="11">
        <f t="shared" si="276"/>
        <v>69</v>
      </c>
      <c r="Z1815" s="88" t="s">
        <v>8759</v>
      </c>
      <c r="BR1815" s="7"/>
      <c r="BV1815" s="7"/>
    </row>
    <row r="1816" spans="14:74" x14ac:dyDescent="0.25">
      <c r="N1816" s="214"/>
      <c r="O1816" s="214"/>
      <c r="P1816" s="214"/>
      <c r="Q1816" s="215"/>
      <c r="S1816" s="11" t="s">
        <v>8760</v>
      </c>
      <c r="T1816" s="16">
        <v>25</v>
      </c>
      <c r="U1816" s="16">
        <v>71</v>
      </c>
      <c r="V1816" s="16">
        <v>20</v>
      </c>
      <c r="W1816" s="16">
        <v>113</v>
      </c>
      <c r="X1816" s="16">
        <v>337</v>
      </c>
      <c r="Y1816" s="11">
        <f t="shared" si="276"/>
        <v>229</v>
      </c>
      <c r="Z1816" s="11" t="s">
        <v>8760</v>
      </c>
      <c r="BR1816" s="7"/>
      <c r="BV1816" s="7"/>
    </row>
    <row r="1817" spans="14:74" x14ac:dyDescent="0.25">
      <c r="N1817" s="214"/>
      <c r="O1817" s="214"/>
      <c r="P1817" s="214"/>
      <c r="Q1817" s="215"/>
      <c r="T1817" s="7">
        <f>SUM(T1808:T1816)</f>
        <v>29</v>
      </c>
      <c r="U1817" s="7">
        <f>SUM(U1808:U1816)</f>
        <v>92</v>
      </c>
      <c r="V1817" s="7">
        <f>SUM(V1808:V1816)</f>
        <v>21</v>
      </c>
      <c r="W1817" s="7">
        <f>SUM(W1808:W1816)</f>
        <v>202</v>
      </c>
      <c r="X1817" s="7">
        <f>SUM(X1808:X1816)</f>
        <v>690</v>
      </c>
      <c r="Y1817" s="11">
        <f t="shared" si="276"/>
        <v>344</v>
      </c>
      <c r="BR1817" s="7"/>
      <c r="BV1817" s="7"/>
    </row>
    <row r="1818" spans="14:74" x14ac:dyDescent="0.25">
      <c r="N1818" s="214"/>
      <c r="O1818" s="214"/>
      <c r="P1818" s="214"/>
      <c r="Q1818" s="215"/>
      <c r="BR1818" s="7"/>
      <c r="BV1818" s="7"/>
    </row>
    <row r="1819" spans="14:74" x14ac:dyDescent="0.25">
      <c r="N1819" s="214"/>
      <c r="O1819" s="214"/>
      <c r="P1819" s="214"/>
      <c r="Q1819" s="215"/>
      <c r="BR1819" s="7"/>
      <c r="BV1819" s="7"/>
    </row>
    <row r="1820" spans="14:74" x14ac:dyDescent="0.25">
      <c r="N1820" s="214"/>
      <c r="O1820" s="214"/>
      <c r="P1820" s="214"/>
      <c r="Q1820" s="215"/>
      <c r="BR1820" s="7"/>
      <c r="BV1820" s="7"/>
    </row>
    <row r="1821" spans="14:74" x14ac:dyDescent="0.25">
      <c r="N1821" s="214"/>
      <c r="O1821" s="214"/>
      <c r="P1821" s="214"/>
      <c r="Q1821" s="215"/>
      <c r="BR1821" s="7"/>
      <c r="BV1821" s="7"/>
    </row>
    <row r="1822" spans="14:74" x14ac:dyDescent="0.25">
      <c r="N1822" s="214"/>
      <c r="O1822" s="214"/>
      <c r="P1822" s="214"/>
      <c r="Q1822" s="215"/>
      <c r="BR1822" s="7"/>
      <c r="BV1822" s="7"/>
    </row>
    <row r="1823" spans="14:74" x14ac:dyDescent="0.25">
      <c r="N1823" s="214"/>
      <c r="O1823" s="214"/>
      <c r="P1823" s="214"/>
      <c r="Q1823" s="215"/>
      <c r="BR1823" s="7"/>
      <c r="BV1823" s="7"/>
    </row>
    <row r="1825" spans="1:74" ht="39.6" x14ac:dyDescent="0.25">
      <c r="A1825" s="75" t="s">
        <v>9979</v>
      </c>
      <c r="B1825" s="75" t="s">
        <v>8893</v>
      </c>
      <c r="C1825" s="75" t="s">
        <v>8743</v>
      </c>
      <c r="D1825" s="75" t="s">
        <v>9775</v>
      </c>
      <c r="E1825" s="75" t="s">
        <v>9776</v>
      </c>
      <c r="F1825" s="75" t="s">
        <v>9777</v>
      </c>
      <c r="G1825" s="75" t="s">
        <v>9778</v>
      </c>
      <c r="H1825" s="75" t="s">
        <v>9779</v>
      </c>
      <c r="I1825" s="75" t="s">
        <v>9780</v>
      </c>
      <c r="J1825" s="77" t="s">
        <v>9781</v>
      </c>
      <c r="K1825" s="14" t="s">
        <v>9782</v>
      </c>
      <c r="M1825" s="13" t="s">
        <v>10006</v>
      </c>
      <c r="S1825" s="7" t="s">
        <v>9979</v>
      </c>
      <c r="AL1825" s="13" t="s">
        <v>9838</v>
      </c>
      <c r="AM1825" s="117" t="s">
        <v>9979</v>
      </c>
      <c r="AN1825" s="13"/>
      <c r="AO1825" s="13"/>
      <c r="AP1825" s="13"/>
      <c r="BR1825" s="7"/>
      <c r="BV1825" s="7"/>
    </row>
    <row r="1826" spans="1:74" x14ac:dyDescent="0.25">
      <c r="A1826" s="198" t="s">
        <v>10007</v>
      </c>
      <c r="B1826" s="198" t="s">
        <v>1728</v>
      </c>
      <c r="C1826" s="185">
        <v>1</v>
      </c>
      <c r="D1826" s="185">
        <v>1</v>
      </c>
      <c r="E1826" s="185">
        <v>0</v>
      </c>
      <c r="F1826" s="185">
        <v>1</v>
      </c>
      <c r="G1826" s="185">
        <v>0</v>
      </c>
      <c r="H1826" s="185">
        <v>0</v>
      </c>
      <c r="I1826" s="185">
        <v>0</v>
      </c>
      <c r="J1826" s="185">
        <v>0</v>
      </c>
      <c r="K1826" s="216">
        <f t="shared" ref="K1826:K1846" si="277">SUM(E1826:J1826)</f>
        <v>1</v>
      </c>
      <c r="L1826" s="182"/>
      <c r="M1826" s="182">
        <v>1</v>
      </c>
      <c r="O1826" s="214"/>
      <c r="P1826" s="214"/>
      <c r="Q1826" s="215"/>
      <c r="S1826" s="11" t="s">
        <v>9784</v>
      </c>
      <c r="T1826" s="11" t="s">
        <v>195</v>
      </c>
      <c r="U1826" s="11" t="s">
        <v>140</v>
      </c>
      <c r="V1826" s="11" t="s">
        <v>157</v>
      </c>
      <c r="W1826" s="11" t="s">
        <v>89</v>
      </c>
      <c r="X1826" s="11" t="s">
        <v>343</v>
      </c>
      <c r="Y1826" s="11" t="s">
        <v>8</v>
      </c>
      <c r="AL1826" s="7" t="s">
        <v>9961</v>
      </c>
      <c r="AM1826" s="13"/>
      <c r="AN1826" s="13"/>
      <c r="AO1826" s="13"/>
      <c r="AP1826" s="13"/>
      <c r="BR1826" s="7"/>
      <c r="BV1826" s="7"/>
    </row>
    <row r="1827" spans="1:74" x14ac:dyDescent="0.25">
      <c r="A1827" s="85" t="s">
        <v>9819</v>
      </c>
      <c r="B1827" s="217" t="s">
        <v>6281</v>
      </c>
      <c r="C1827" s="113">
        <v>1</v>
      </c>
      <c r="D1827" s="113">
        <v>1</v>
      </c>
      <c r="E1827" s="113">
        <v>0</v>
      </c>
      <c r="F1827" s="113">
        <v>1</v>
      </c>
      <c r="G1827" s="113">
        <v>0</v>
      </c>
      <c r="H1827" s="113">
        <v>0</v>
      </c>
      <c r="I1827" s="113">
        <v>0</v>
      </c>
      <c r="J1827" s="113">
        <v>0</v>
      </c>
      <c r="K1827" s="218">
        <f t="shared" si="277"/>
        <v>1</v>
      </c>
      <c r="L1827" s="182"/>
      <c r="M1827" s="182"/>
      <c r="O1827" s="214"/>
      <c r="P1827" s="214"/>
      <c r="Q1827" s="215"/>
      <c r="S1827" s="11" t="s">
        <v>10002</v>
      </c>
      <c r="T1827" s="16">
        <v>0</v>
      </c>
      <c r="U1827" s="16">
        <v>0</v>
      </c>
      <c r="V1827" s="16">
        <v>0</v>
      </c>
      <c r="W1827" s="16">
        <v>0</v>
      </c>
      <c r="X1827" s="16">
        <v>0</v>
      </c>
      <c r="Y1827" s="11">
        <f t="shared" ref="Y1827:Y1836" si="278">SUM(T1827:X1827)</f>
        <v>0</v>
      </c>
      <c r="AL1827" s="7" t="s">
        <v>9963</v>
      </c>
      <c r="AM1827" s="13"/>
      <c r="AN1827" s="13"/>
      <c r="AO1827" s="13"/>
      <c r="AP1827" s="13"/>
      <c r="BR1827" s="7"/>
      <c r="BV1827" s="7"/>
    </row>
    <row r="1828" spans="1:74" x14ac:dyDescent="0.25">
      <c r="A1828" s="85" t="s">
        <v>9819</v>
      </c>
      <c r="B1828" s="85" t="s">
        <v>1728</v>
      </c>
      <c r="C1828" s="113">
        <v>3</v>
      </c>
      <c r="D1828" s="113">
        <v>3</v>
      </c>
      <c r="E1828" s="161">
        <v>0</v>
      </c>
      <c r="F1828" s="161">
        <v>1</v>
      </c>
      <c r="G1828" s="161">
        <v>0</v>
      </c>
      <c r="H1828" s="161">
        <v>2</v>
      </c>
      <c r="I1828" s="161">
        <v>0</v>
      </c>
      <c r="J1828" s="161">
        <v>0</v>
      </c>
      <c r="K1828" s="218">
        <f t="shared" si="277"/>
        <v>3</v>
      </c>
      <c r="L1828" s="182"/>
      <c r="M1828" s="182">
        <v>4</v>
      </c>
      <c r="O1828" s="214"/>
      <c r="P1828" s="214"/>
      <c r="Q1828" s="215"/>
      <c r="S1828" s="11" t="s">
        <v>10003</v>
      </c>
      <c r="T1828" s="16">
        <v>0</v>
      </c>
      <c r="U1828" s="16">
        <v>0</v>
      </c>
      <c r="V1828" s="16">
        <v>0</v>
      </c>
      <c r="W1828" s="16">
        <v>0</v>
      </c>
      <c r="X1828" s="16">
        <v>0</v>
      </c>
      <c r="Y1828" s="11">
        <f t="shared" si="278"/>
        <v>0</v>
      </c>
      <c r="AM1828" s="13"/>
      <c r="AN1828" s="13"/>
      <c r="AO1828" s="13"/>
      <c r="AP1828" s="13"/>
      <c r="BR1828" s="7"/>
      <c r="BV1828" s="7"/>
    </row>
    <row r="1829" spans="1:74" ht="22.8" x14ac:dyDescent="0.25">
      <c r="A1829" s="198" t="s">
        <v>9820</v>
      </c>
      <c r="B1829" s="198" t="s">
        <v>6281</v>
      </c>
      <c r="C1829" s="185">
        <v>1</v>
      </c>
      <c r="D1829" s="185">
        <v>1</v>
      </c>
      <c r="E1829" s="170">
        <v>0</v>
      </c>
      <c r="F1829" s="170">
        <v>1</v>
      </c>
      <c r="G1829" s="170">
        <v>0</v>
      </c>
      <c r="H1829" s="170">
        <v>0</v>
      </c>
      <c r="I1829" s="170">
        <v>0</v>
      </c>
      <c r="J1829" s="170">
        <v>0</v>
      </c>
      <c r="K1829" s="216">
        <f t="shared" si="277"/>
        <v>1</v>
      </c>
      <c r="L1829" s="182"/>
      <c r="M1829" s="182"/>
      <c r="O1829" s="214"/>
      <c r="P1829" s="214"/>
      <c r="Q1829" s="215"/>
      <c r="S1829" s="11" t="s">
        <v>10004</v>
      </c>
      <c r="T1829" s="16">
        <v>0</v>
      </c>
      <c r="U1829" s="16">
        <v>0</v>
      </c>
      <c r="V1829" s="16">
        <v>0</v>
      </c>
      <c r="W1829" s="16">
        <v>0</v>
      </c>
      <c r="X1829" s="16">
        <v>0</v>
      </c>
      <c r="Y1829" s="11">
        <f t="shared" si="278"/>
        <v>0</v>
      </c>
      <c r="AL1829" s="7" t="s">
        <v>5</v>
      </c>
      <c r="AM1829" s="7" t="s">
        <v>9967</v>
      </c>
      <c r="AN1829" s="7" t="s">
        <v>9968</v>
      </c>
      <c r="AO1829" s="7" t="s">
        <v>9969</v>
      </c>
      <c r="AP1829" s="7" t="s">
        <v>9867</v>
      </c>
      <c r="AQ1829" s="7" t="s">
        <v>9862</v>
      </c>
      <c r="AR1829" s="7" t="s">
        <v>9970</v>
      </c>
      <c r="AS1829" s="7" t="s">
        <v>9971</v>
      </c>
      <c r="AT1829" s="117" t="s">
        <v>9972</v>
      </c>
      <c r="AU1829" s="117" t="s">
        <v>9870</v>
      </c>
      <c r="AV1829" s="7" t="s">
        <v>9871</v>
      </c>
      <c r="AW1829" s="7" t="s">
        <v>9866</v>
      </c>
      <c r="AX1829" s="7" t="s">
        <v>9973</v>
      </c>
      <c r="AY1829" s="7" t="s">
        <v>9974</v>
      </c>
      <c r="AZ1829" s="7" t="s">
        <v>9975</v>
      </c>
      <c r="BA1829" s="7" t="s">
        <v>9869</v>
      </c>
      <c r="BB1829" s="7" t="s">
        <v>9911</v>
      </c>
      <c r="BC1829" s="7" t="s">
        <v>9875</v>
      </c>
      <c r="BD1829" s="7" t="s">
        <v>9976</v>
      </c>
      <c r="BE1829" s="7" t="s">
        <v>9977</v>
      </c>
      <c r="BF1829" s="7" t="s">
        <v>9874</v>
      </c>
      <c r="BG1829" s="7" t="s">
        <v>9978</v>
      </c>
      <c r="BH1829" s="7" t="s">
        <v>9979</v>
      </c>
      <c r="BR1829" s="7"/>
      <c r="BV1829" s="7"/>
    </row>
    <row r="1830" spans="1:74" x14ac:dyDescent="0.25">
      <c r="A1830" s="198" t="s">
        <v>9820</v>
      </c>
      <c r="B1830" s="198" t="s">
        <v>2105</v>
      </c>
      <c r="C1830" s="185">
        <v>1</v>
      </c>
      <c r="D1830" s="185">
        <v>1</v>
      </c>
      <c r="E1830" s="170">
        <v>0</v>
      </c>
      <c r="F1830" s="170">
        <v>1</v>
      </c>
      <c r="G1830" s="170">
        <v>0</v>
      </c>
      <c r="H1830" s="170">
        <v>0</v>
      </c>
      <c r="I1830" s="170">
        <v>0</v>
      </c>
      <c r="J1830" s="170">
        <v>0</v>
      </c>
      <c r="K1830" s="216">
        <f t="shared" si="277"/>
        <v>1</v>
      </c>
      <c r="L1830" s="182"/>
      <c r="M1830" s="182"/>
      <c r="Q1830" s="215"/>
      <c r="S1830" s="88" t="s">
        <v>8755</v>
      </c>
      <c r="T1830" s="89">
        <v>0</v>
      </c>
      <c r="U1830" s="89">
        <v>1</v>
      </c>
      <c r="V1830" s="89">
        <v>0</v>
      </c>
      <c r="W1830" s="89">
        <v>0</v>
      </c>
      <c r="X1830" s="89">
        <v>0</v>
      </c>
      <c r="Y1830" s="11">
        <f t="shared" si="278"/>
        <v>1</v>
      </c>
      <c r="AL1830" s="7" t="s">
        <v>9852</v>
      </c>
      <c r="AM1830" s="13">
        <v>0</v>
      </c>
      <c r="AN1830" s="13">
        <v>0</v>
      </c>
      <c r="AO1830" s="13">
        <v>0</v>
      </c>
      <c r="AP1830" s="13">
        <v>0</v>
      </c>
      <c r="AQ1830" s="13">
        <v>0</v>
      </c>
      <c r="AR1830" s="13">
        <v>0</v>
      </c>
      <c r="AS1830" s="13">
        <v>0</v>
      </c>
      <c r="AT1830" s="117">
        <v>0</v>
      </c>
      <c r="AU1830" s="117">
        <v>0</v>
      </c>
      <c r="AV1830" s="13">
        <v>0</v>
      </c>
      <c r="AW1830" s="13">
        <v>0</v>
      </c>
      <c r="AX1830" s="13">
        <v>0</v>
      </c>
      <c r="AY1830" s="13">
        <v>0</v>
      </c>
      <c r="AZ1830" s="13">
        <v>0</v>
      </c>
      <c r="BA1830" s="13">
        <v>0</v>
      </c>
      <c r="BB1830" s="13">
        <v>0</v>
      </c>
      <c r="BC1830" s="13">
        <v>0</v>
      </c>
      <c r="BD1830" s="13">
        <v>0</v>
      </c>
      <c r="BE1830" s="13">
        <v>0</v>
      </c>
      <c r="BF1830" s="13">
        <v>0</v>
      </c>
      <c r="BG1830" s="13">
        <v>0</v>
      </c>
      <c r="BH1830" s="13">
        <v>0</v>
      </c>
      <c r="BJ1830" s="7" t="s">
        <v>9852</v>
      </c>
      <c r="BR1830" s="7"/>
      <c r="BV1830" s="7"/>
    </row>
    <row r="1831" spans="1:74" x14ac:dyDescent="0.25">
      <c r="A1831" s="198" t="s">
        <v>9820</v>
      </c>
      <c r="B1831" s="198" t="s">
        <v>8472</v>
      </c>
      <c r="C1831" s="185">
        <v>1</v>
      </c>
      <c r="D1831" s="185">
        <v>1</v>
      </c>
      <c r="E1831" s="170">
        <v>0</v>
      </c>
      <c r="F1831" s="170">
        <v>1</v>
      </c>
      <c r="G1831" s="170">
        <v>0</v>
      </c>
      <c r="H1831" s="170">
        <v>0</v>
      </c>
      <c r="I1831" s="170">
        <v>0</v>
      </c>
      <c r="J1831" s="170">
        <v>0</v>
      </c>
      <c r="K1831" s="216">
        <f t="shared" si="277"/>
        <v>1</v>
      </c>
      <c r="L1831" s="182"/>
      <c r="M1831" s="182"/>
      <c r="Q1831" s="215"/>
      <c r="S1831" s="11" t="s">
        <v>8756</v>
      </c>
      <c r="T1831" s="16">
        <v>0</v>
      </c>
      <c r="U1831" s="16">
        <v>2</v>
      </c>
      <c r="V1831" s="16">
        <v>0</v>
      </c>
      <c r="W1831" s="16">
        <v>2</v>
      </c>
      <c r="X1831" s="16">
        <v>0</v>
      </c>
      <c r="Y1831" s="11">
        <f t="shared" si="278"/>
        <v>4</v>
      </c>
      <c r="AL1831" s="7" t="s">
        <v>9853</v>
      </c>
      <c r="AM1831" s="13">
        <v>0</v>
      </c>
      <c r="AN1831" s="13">
        <v>0</v>
      </c>
      <c r="AO1831" s="13">
        <v>0</v>
      </c>
      <c r="AP1831" s="13">
        <v>0</v>
      </c>
      <c r="AQ1831" s="13">
        <v>0</v>
      </c>
      <c r="AR1831" s="13">
        <v>0</v>
      </c>
      <c r="AS1831" s="13">
        <v>0</v>
      </c>
      <c r="AT1831" s="117">
        <v>0</v>
      </c>
      <c r="AU1831" s="117">
        <v>0</v>
      </c>
      <c r="AV1831" s="13">
        <v>0</v>
      </c>
      <c r="AW1831" s="13">
        <v>0</v>
      </c>
      <c r="AX1831" s="13">
        <v>0</v>
      </c>
      <c r="AY1831" s="13">
        <v>0</v>
      </c>
      <c r="AZ1831" s="13">
        <v>0</v>
      </c>
      <c r="BA1831" s="13">
        <v>0</v>
      </c>
      <c r="BB1831" s="13">
        <v>0</v>
      </c>
      <c r="BC1831" s="13">
        <v>0</v>
      </c>
      <c r="BD1831" s="13">
        <v>0</v>
      </c>
      <c r="BE1831" s="13">
        <v>0</v>
      </c>
      <c r="BF1831" s="13">
        <v>0</v>
      </c>
      <c r="BG1831" s="13">
        <v>0</v>
      </c>
      <c r="BH1831" s="13">
        <v>0</v>
      </c>
      <c r="BJ1831" s="7" t="s">
        <v>9853</v>
      </c>
      <c r="BR1831" s="7"/>
      <c r="BV1831" s="7"/>
    </row>
    <row r="1832" spans="1:74" x14ac:dyDescent="0.25">
      <c r="A1832" s="198" t="s">
        <v>9820</v>
      </c>
      <c r="B1832" s="198" t="s">
        <v>1728</v>
      </c>
      <c r="C1832" s="185">
        <v>12</v>
      </c>
      <c r="D1832" s="185">
        <v>12</v>
      </c>
      <c r="E1832" s="170">
        <v>0</v>
      </c>
      <c r="F1832" s="170">
        <v>6</v>
      </c>
      <c r="G1832" s="170">
        <v>1</v>
      </c>
      <c r="H1832" s="170">
        <v>5</v>
      </c>
      <c r="I1832" s="170">
        <v>0</v>
      </c>
      <c r="J1832" s="170">
        <v>0</v>
      </c>
      <c r="K1832" s="216">
        <f t="shared" si="277"/>
        <v>12</v>
      </c>
      <c r="L1832" s="182"/>
      <c r="M1832" s="182">
        <v>15</v>
      </c>
      <c r="Q1832" s="215"/>
      <c r="S1832" s="88" t="s">
        <v>8757</v>
      </c>
      <c r="T1832" s="89">
        <v>0</v>
      </c>
      <c r="U1832" s="89">
        <v>9</v>
      </c>
      <c r="V1832" s="89">
        <v>1</v>
      </c>
      <c r="W1832" s="89">
        <v>5</v>
      </c>
      <c r="X1832" s="89">
        <v>0</v>
      </c>
      <c r="Y1832" s="11">
        <f t="shared" si="278"/>
        <v>15</v>
      </c>
      <c r="AL1832" s="7" t="s">
        <v>9854</v>
      </c>
      <c r="AM1832" s="13">
        <v>0</v>
      </c>
      <c r="AN1832" s="13">
        <v>0</v>
      </c>
      <c r="AO1832" s="13">
        <v>0</v>
      </c>
      <c r="AP1832" s="13">
        <v>0</v>
      </c>
      <c r="AQ1832" s="13">
        <v>0</v>
      </c>
      <c r="AR1832" s="13">
        <v>0</v>
      </c>
      <c r="AS1832" s="13">
        <v>0</v>
      </c>
      <c r="AT1832" s="117">
        <v>0</v>
      </c>
      <c r="AU1832" s="117">
        <v>0</v>
      </c>
      <c r="AV1832" s="13">
        <v>0</v>
      </c>
      <c r="AW1832" s="13">
        <v>0</v>
      </c>
      <c r="AX1832" s="13">
        <v>1</v>
      </c>
      <c r="AY1832" s="13">
        <v>0</v>
      </c>
      <c r="AZ1832" s="13">
        <v>0</v>
      </c>
      <c r="BA1832" s="13">
        <v>0</v>
      </c>
      <c r="BB1832" s="13">
        <v>0</v>
      </c>
      <c r="BC1832" s="13">
        <v>0</v>
      </c>
      <c r="BD1832" s="13">
        <v>0</v>
      </c>
      <c r="BE1832" s="13">
        <v>0</v>
      </c>
      <c r="BF1832" s="13">
        <v>0</v>
      </c>
      <c r="BG1832" s="13">
        <v>0</v>
      </c>
      <c r="BH1832" s="13">
        <v>0</v>
      </c>
      <c r="BJ1832" s="7" t="s">
        <v>9854</v>
      </c>
      <c r="BR1832" s="7"/>
      <c r="BV1832" s="7"/>
    </row>
    <row r="1833" spans="1:74" x14ac:dyDescent="0.25">
      <c r="A1833" s="85" t="s">
        <v>9795</v>
      </c>
      <c r="B1833" s="85" t="s">
        <v>6281</v>
      </c>
      <c r="C1833" s="113">
        <v>9</v>
      </c>
      <c r="D1833" s="113">
        <v>9</v>
      </c>
      <c r="E1833" s="161">
        <v>0</v>
      </c>
      <c r="F1833" s="161">
        <v>7</v>
      </c>
      <c r="G1833" s="161">
        <v>1</v>
      </c>
      <c r="H1833" s="161">
        <v>1</v>
      </c>
      <c r="I1833" s="161">
        <v>0</v>
      </c>
      <c r="J1833" s="161">
        <v>0</v>
      </c>
      <c r="K1833" s="218">
        <f t="shared" si="277"/>
        <v>9</v>
      </c>
      <c r="L1833" s="182"/>
      <c r="M1833" s="182"/>
      <c r="Q1833" s="215"/>
      <c r="S1833" s="11" t="s">
        <v>8758</v>
      </c>
      <c r="T1833" s="16">
        <v>0</v>
      </c>
      <c r="U1833" s="16">
        <v>14</v>
      </c>
      <c r="V1833" s="16">
        <v>2</v>
      </c>
      <c r="W1833" s="16">
        <v>43</v>
      </c>
      <c r="X1833" s="16">
        <v>62</v>
      </c>
      <c r="Y1833" s="11">
        <f t="shared" si="278"/>
        <v>121</v>
      </c>
      <c r="AL1833" s="7" t="s">
        <v>9855</v>
      </c>
      <c r="AM1833" s="13">
        <v>0</v>
      </c>
      <c r="AN1833" s="13">
        <v>0</v>
      </c>
      <c r="AO1833" s="13">
        <v>0</v>
      </c>
      <c r="AP1833" s="13">
        <v>0</v>
      </c>
      <c r="AQ1833" s="13">
        <v>0</v>
      </c>
      <c r="AR1833" s="13">
        <v>0</v>
      </c>
      <c r="AS1833" s="13">
        <v>0</v>
      </c>
      <c r="AT1833" s="117">
        <v>0</v>
      </c>
      <c r="AU1833" s="117">
        <v>0</v>
      </c>
      <c r="AV1833" s="13">
        <v>0</v>
      </c>
      <c r="AW1833" s="13">
        <v>0</v>
      </c>
      <c r="AX1833" s="13">
        <v>1</v>
      </c>
      <c r="AY1833" s="13">
        <v>0</v>
      </c>
      <c r="AZ1833" s="13">
        <v>0</v>
      </c>
      <c r="BA1833" s="13">
        <v>0</v>
      </c>
      <c r="BB1833" s="13">
        <v>0</v>
      </c>
      <c r="BC1833" s="13">
        <v>0</v>
      </c>
      <c r="BD1833" s="13">
        <v>0</v>
      </c>
      <c r="BE1833" s="13">
        <v>0</v>
      </c>
      <c r="BF1833" s="13">
        <v>0</v>
      </c>
      <c r="BG1833" s="13">
        <v>0</v>
      </c>
      <c r="BH1833" s="13">
        <v>0</v>
      </c>
      <c r="BJ1833" s="7" t="s">
        <v>9855</v>
      </c>
      <c r="BR1833" s="7"/>
      <c r="BV1833" s="7"/>
    </row>
    <row r="1834" spans="1:74" x14ac:dyDescent="0.25">
      <c r="A1834" s="85" t="s">
        <v>9795</v>
      </c>
      <c r="B1834" s="85" t="s">
        <v>2105</v>
      </c>
      <c r="C1834" s="113">
        <v>31</v>
      </c>
      <c r="D1834" s="113">
        <v>28</v>
      </c>
      <c r="E1834" s="161">
        <v>0</v>
      </c>
      <c r="F1834" s="161">
        <v>1</v>
      </c>
      <c r="G1834" s="161">
        <v>0</v>
      </c>
      <c r="H1834" s="161">
        <v>10</v>
      </c>
      <c r="I1834" s="161">
        <v>17</v>
      </c>
      <c r="J1834" s="161">
        <v>0</v>
      </c>
      <c r="K1834" s="218">
        <f t="shared" si="277"/>
        <v>28</v>
      </c>
      <c r="L1834" s="182"/>
      <c r="M1834" s="182"/>
      <c r="Q1834" s="215"/>
      <c r="S1834" s="88" t="s">
        <v>8759</v>
      </c>
      <c r="T1834" s="89">
        <v>7</v>
      </c>
      <c r="U1834" s="89">
        <v>29</v>
      </c>
      <c r="V1834" s="89">
        <v>5</v>
      </c>
      <c r="W1834" s="89">
        <v>100</v>
      </c>
      <c r="X1834" s="89">
        <v>333</v>
      </c>
      <c r="Y1834" s="11">
        <f t="shared" si="278"/>
        <v>474</v>
      </c>
      <c r="AL1834" s="7" t="s">
        <v>9861</v>
      </c>
      <c r="AM1834" s="13">
        <v>364</v>
      </c>
      <c r="AN1834" s="13">
        <v>349</v>
      </c>
      <c r="AO1834" s="13">
        <v>510</v>
      </c>
      <c r="AP1834" s="13">
        <v>535</v>
      </c>
      <c r="AQ1834" s="13">
        <v>579</v>
      </c>
      <c r="AR1834" s="13">
        <v>91</v>
      </c>
      <c r="AS1834" s="13">
        <v>181</v>
      </c>
      <c r="AT1834" s="117">
        <v>166</v>
      </c>
      <c r="AU1834" s="117">
        <v>123</v>
      </c>
      <c r="AV1834" s="13">
        <v>6</v>
      </c>
      <c r="AW1834" s="13">
        <v>0</v>
      </c>
      <c r="AX1834" s="13">
        <v>1</v>
      </c>
      <c r="AY1834" s="13">
        <v>0</v>
      </c>
      <c r="AZ1834" s="13">
        <v>0</v>
      </c>
      <c r="BA1834" s="13">
        <v>0</v>
      </c>
      <c r="BB1834" s="13">
        <v>0</v>
      </c>
      <c r="BC1834" s="13">
        <v>0</v>
      </c>
      <c r="BD1834" s="13">
        <v>0</v>
      </c>
      <c r="BE1834" s="13">
        <v>0</v>
      </c>
      <c r="BF1834" s="13">
        <v>0</v>
      </c>
      <c r="BG1834" s="13">
        <v>0</v>
      </c>
      <c r="BH1834" s="13">
        <v>0</v>
      </c>
      <c r="BJ1834" s="7" t="s">
        <v>9861</v>
      </c>
      <c r="BR1834" s="7"/>
      <c r="BV1834" s="7"/>
    </row>
    <row r="1835" spans="1:74" x14ac:dyDescent="0.25">
      <c r="A1835" s="85" t="s">
        <v>9795</v>
      </c>
      <c r="B1835" s="85" t="s">
        <v>7432</v>
      </c>
      <c r="C1835" s="113">
        <v>1</v>
      </c>
      <c r="D1835" s="113">
        <v>1</v>
      </c>
      <c r="E1835" s="161">
        <v>0</v>
      </c>
      <c r="F1835" s="161">
        <v>0</v>
      </c>
      <c r="G1835" s="161">
        <v>0</v>
      </c>
      <c r="H1835" s="161">
        <v>1</v>
      </c>
      <c r="I1835" s="161">
        <v>0</v>
      </c>
      <c r="J1835" s="161">
        <v>0</v>
      </c>
      <c r="K1835" s="218">
        <f t="shared" si="277"/>
        <v>1</v>
      </c>
      <c r="L1835" s="182"/>
      <c r="M1835" s="182"/>
      <c r="Q1835" s="215"/>
      <c r="S1835" s="11" t="s">
        <v>8760</v>
      </c>
      <c r="T1835" s="16">
        <v>12</v>
      </c>
      <c r="U1835" s="16">
        <v>72</v>
      </c>
      <c r="V1835" s="16">
        <v>32</v>
      </c>
      <c r="W1835" s="16">
        <v>196</v>
      </c>
      <c r="X1835" s="16">
        <v>456</v>
      </c>
      <c r="Y1835" s="11">
        <f t="shared" si="278"/>
        <v>768</v>
      </c>
      <c r="AL1835" s="7" t="s">
        <v>9865</v>
      </c>
      <c r="AM1835" s="13">
        <v>0</v>
      </c>
      <c r="AN1835" s="13">
        <v>0</v>
      </c>
      <c r="AO1835" s="13">
        <v>0</v>
      </c>
      <c r="AP1835" s="13">
        <v>0</v>
      </c>
      <c r="AQ1835" s="13">
        <v>0</v>
      </c>
      <c r="AR1835" s="13">
        <v>415</v>
      </c>
      <c r="AS1835" s="13">
        <v>435</v>
      </c>
      <c r="AT1835" s="117">
        <v>345</v>
      </c>
      <c r="AU1835" s="117">
        <v>433</v>
      </c>
      <c r="AV1835" s="13">
        <v>457</v>
      </c>
      <c r="AW1835" s="13">
        <v>568</v>
      </c>
      <c r="AX1835" s="13">
        <v>453</v>
      </c>
      <c r="AY1835" s="13">
        <v>391</v>
      </c>
      <c r="AZ1835" s="13">
        <v>236</v>
      </c>
      <c r="BA1835" s="13">
        <v>35</v>
      </c>
      <c r="BB1835" s="13">
        <v>44</v>
      </c>
      <c r="BC1835" s="13">
        <v>12</v>
      </c>
      <c r="BD1835" s="187">
        <v>15</v>
      </c>
      <c r="BE1835" s="187">
        <v>11</v>
      </c>
      <c r="BF1835" s="187">
        <v>1</v>
      </c>
      <c r="BG1835" s="13">
        <v>0</v>
      </c>
      <c r="BH1835" s="152">
        <v>0</v>
      </c>
      <c r="BJ1835" s="7" t="s">
        <v>9865</v>
      </c>
      <c r="BR1835" s="7"/>
      <c r="BV1835" s="7"/>
    </row>
    <row r="1836" spans="1:74" x14ac:dyDescent="0.25">
      <c r="A1836" s="85" t="s">
        <v>9795</v>
      </c>
      <c r="B1836" s="85" t="s">
        <v>1728</v>
      </c>
      <c r="C1836" s="113">
        <v>85</v>
      </c>
      <c r="D1836" s="113">
        <v>83</v>
      </c>
      <c r="E1836" s="161">
        <v>0</v>
      </c>
      <c r="F1836" s="161">
        <v>6</v>
      </c>
      <c r="G1836" s="161">
        <v>1</v>
      </c>
      <c r="H1836" s="161">
        <v>31</v>
      </c>
      <c r="I1836" s="161">
        <v>45</v>
      </c>
      <c r="J1836" s="161">
        <v>0</v>
      </c>
      <c r="K1836" s="218">
        <f t="shared" si="277"/>
        <v>83</v>
      </c>
      <c r="L1836" s="182"/>
      <c r="M1836" s="182">
        <v>121</v>
      </c>
      <c r="Q1836" s="215"/>
      <c r="T1836" s="7">
        <f>SUM(T1827:T1835)</f>
        <v>19</v>
      </c>
      <c r="U1836" s="7">
        <f>SUM(U1827:U1835)</f>
        <v>127</v>
      </c>
      <c r="V1836" s="7">
        <f>SUM(V1827:V1835)</f>
        <v>40</v>
      </c>
      <c r="W1836" s="7">
        <f>SUM(W1827:W1835)</f>
        <v>346</v>
      </c>
      <c r="X1836" s="7">
        <f>SUM(X1827:X1835)</f>
        <v>851</v>
      </c>
      <c r="Y1836" s="11">
        <f t="shared" si="278"/>
        <v>1383</v>
      </c>
      <c r="AL1836" s="7" t="s">
        <v>9902</v>
      </c>
      <c r="AM1836" s="13">
        <v>3</v>
      </c>
      <c r="AN1836" s="13">
        <v>0</v>
      </c>
      <c r="AO1836" s="13">
        <v>1</v>
      </c>
      <c r="AP1836" s="13">
        <v>1</v>
      </c>
      <c r="AQ1836" s="13">
        <v>1</v>
      </c>
      <c r="AR1836" s="13">
        <v>0</v>
      </c>
      <c r="AS1836" s="13">
        <v>0</v>
      </c>
      <c r="AT1836" s="117">
        <v>0</v>
      </c>
      <c r="AU1836" s="117">
        <v>0</v>
      </c>
      <c r="AV1836" s="13">
        <v>1</v>
      </c>
      <c r="AW1836" s="13">
        <v>2</v>
      </c>
      <c r="AX1836" s="13">
        <v>1</v>
      </c>
      <c r="AY1836" s="13">
        <v>1</v>
      </c>
      <c r="AZ1836" s="13">
        <v>0</v>
      </c>
      <c r="BA1836" s="13">
        <v>0</v>
      </c>
      <c r="BB1836" s="13">
        <v>1</v>
      </c>
      <c r="BC1836" s="13">
        <v>0</v>
      </c>
      <c r="BD1836" s="13">
        <v>0</v>
      </c>
      <c r="BE1836" s="13">
        <v>0</v>
      </c>
      <c r="BF1836" s="13">
        <v>1</v>
      </c>
      <c r="BG1836" s="13">
        <v>1</v>
      </c>
      <c r="BH1836" s="13">
        <v>0</v>
      </c>
      <c r="BJ1836" s="7" t="s">
        <v>9902</v>
      </c>
      <c r="BR1836" s="7"/>
      <c r="BV1836" s="7"/>
    </row>
    <row r="1837" spans="1:74" x14ac:dyDescent="0.25">
      <c r="A1837" s="198" t="s">
        <v>9815</v>
      </c>
      <c r="B1837" s="198" t="s">
        <v>6281</v>
      </c>
      <c r="C1837" s="170">
        <v>35</v>
      </c>
      <c r="D1837" s="170">
        <v>32</v>
      </c>
      <c r="E1837" s="170">
        <v>0</v>
      </c>
      <c r="F1837" s="170">
        <v>11</v>
      </c>
      <c r="G1837" s="170">
        <v>2</v>
      </c>
      <c r="H1837" s="170">
        <v>19</v>
      </c>
      <c r="I1837" s="170">
        <v>0</v>
      </c>
      <c r="J1837" s="170">
        <v>0</v>
      </c>
      <c r="K1837" s="216">
        <f t="shared" si="277"/>
        <v>32</v>
      </c>
      <c r="L1837" s="182"/>
      <c r="M1837" s="182"/>
      <c r="Q1837" s="215"/>
      <c r="AL1837" s="7" t="s">
        <v>9903</v>
      </c>
      <c r="AM1837" s="13">
        <v>3</v>
      </c>
      <c r="AN1837" s="13">
        <v>3</v>
      </c>
      <c r="AO1837" s="13">
        <v>1</v>
      </c>
      <c r="AP1837" s="13">
        <v>1</v>
      </c>
      <c r="AQ1837" s="13">
        <v>1</v>
      </c>
      <c r="AR1837" s="13">
        <v>0</v>
      </c>
      <c r="AS1837" s="13">
        <v>0</v>
      </c>
      <c r="AT1837" s="117">
        <v>0</v>
      </c>
      <c r="AU1837" s="117">
        <v>1</v>
      </c>
      <c r="AV1837" s="13">
        <v>1</v>
      </c>
      <c r="AW1837" s="13">
        <v>0</v>
      </c>
      <c r="AX1837" s="13">
        <v>0</v>
      </c>
      <c r="AY1837" s="13">
        <v>1</v>
      </c>
      <c r="AZ1837" s="13">
        <v>0</v>
      </c>
      <c r="BA1837" s="13">
        <v>0</v>
      </c>
      <c r="BB1837" s="13">
        <v>1</v>
      </c>
      <c r="BC1837" s="13">
        <v>0</v>
      </c>
      <c r="BD1837" s="13">
        <v>0</v>
      </c>
      <c r="BE1837" s="13">
        <v>0</v>
      </c>
      <c r="BF1837" s="13">
        <v>0</v>
      </c>
      <c r="BG1837" s="13">
        <v>1</v>
      </c>
      <c r="BH1837" s="13">
        <v>0</v>
      </c>
      <c r="BJ1837" s="7" t="s">
        <v>9903</v>
      </c>
      <c r="BR1837" s="7"/>
      <c r="BV1837" s="7"/>
    </row>
    <row r="1838" spans="1:74" x14ac:dyDescent="0.25">
      <c r="A1838" s="198" t="s">
        <v>9815</v>
      </c>
      <c r="B1838" s="198" t="s">
        <v>2105</v>
      </c>
      <c r="C1838" s="170">
        <v>99</v>
      </c>
      <c r="D1838" s="170">
        <v>98</v>
      </c>
      <c r="E1838" s="170">
        <v>0</v>
      </c>
      <c r="F1838" s="170">
        <v>1</v>
      </c>
      <c r="G1838" s="170">
        <v>0</v>
      </c>
      <c r="H1838" s="170">
        <v>14</v>
      </c>
      <c r="I1838" s="170">
        <v>83</v>
      </c>
      <c r="J1838" s="170">
        <v>0</v>
      </c>
      <c r="K1838" s="216">
        <f t="shared" si="277"/>
        <v>98</v>
      </c>
      <c r="L1838" s="182"/>
      <c r="M1838" s="182"/>
      <c r="O1838" s="214"/>
      <c r="P1838" s="214"/>
      <c r="Q1838" s="215"/>
      <c r="AL1838" s="7" t="s">
        <v>9904</v>
      </c>
      <c r="AM1838" s="13">
        <v>10</v>
      </c>
      <c r="AN1838" s="13">
        <v>3</v>
      </c>
      <c r="AO1838" s="13">
        <v>5</v>
      </c>
      <c r="AP1838" s="13">
        <v>3</v>
      </c>
      <c r="AQ1838" s="13">
        <v>2</v>
      </c>
      <c r="AR1838" s="13">
        <v>0</v>
      </c>
      <c r="AS1838" s="13">
        <v>0</v>
      </c>
      <c r="AT1838" s="117">
        <v>0</v>
      </c>
      <c r="AU1838" s="117">
        <v>1</v>
      </c>
      <c r="AV1838" s="13">
        <v>1</v>
      </c>
      <c r="AW1838" s="13">
        <v>0</v>
      </c>
      <c r="AX1838" s="13">
        <v>0</v>
      </c>
      <c r="AY1838" s="13">
        <v>1</v>
      </c>
      <c r="AZ1838" s="13">
        <v>0</v>
      </c>
      <c r="BA1838" s="13">
        <v>0</v>
      </c>
      <c r="BB1838" s="13">
        <v>1</v>
      </c>
      <c r="BC1838" s="13">
        <v>0</v>
      </c>
      <c r="BD1838" s="13">
        <v>0</v>
      </c>
      <c r="BE1838" s="13">
        <v>0</v>
      </c>
      <c r="BF1838" s="13">
        <v>0</v>
      </c>
      <c r="BG1838" s="13">
        <v>1</v>
      </c>
      <c r="BH1838" s="13">
        <v>0</v>
      </c>
      <c r="BJ1838" s="7" t="s">
        <v>9904</v>
      </c>
      <c r="BR1838" s="7"/>
      <c r="BV1838" s="7"/>
    </row>
    <row r="1839" spans="1:74" x14ac:dyDescent="0.25">
      <c r="A1839" s="198" t="s">
        <v>9815</v>
      </c>
      <c r="B1839" s="198" t="s">
        <v>8472</v>
      </c>
      <c r="C1839" s="170">
        <v>2</v>
      </c>
      <c r="D1839" s="170">
        <v>2</v>
      </c>
      <c r="E1839" s="170">
        <v>0</v>
      </c>
      <c r="F1839" s="170">
        <v>1</v>
      </c>
      <c r="G1839" s="170">
        <v>0</v>
      </c>
      <c r="H1839" s="170">
        <v>1</v>
      </c>
      <c r="I1839" s="170">
        <v>0</v>
      </c>
      <c r="J1839" s="170">
        <v>0</v>
      </c>
      <c r="K1839" s="216">
        <f t="shared" si="277"/>
        <v>2</v>
      </c>
      <c r="L1839" s="182"/>
      <c r="M1839" s="182"/>
      <c r="O1839" s="214"/>
      <c r="P1839" s="214"/>
      <c r="Q1839" s="215"/>
      <c r="S1839" s="11" t="s">
        <v>9786</v>
      </c>
      <c r="T1839" s="11" t="s">
        <v>195</v>
      </c>
      <c r="U1839" s="11" t="s">
        <v>140</v>
      </c>
      <c r="V1839" s="11" t="s">
        <v>157</v>
      </c>
      <c r="W1839" s="11" t="s">
        <v>89</v>
      </c>
      <c r="X1839" s="11" t="s">
        <v>343</v>
      </c>
      <c r="Y1839" s="11" t="s">
        <v>8</v>
      </c>
      <c r="AL1839" s="7" t="s">
        <v>9905</v>
      </c>
      <c r="AM1839" s="13">
        <v>51</v>
      </c>
      <c r="AN1839" s="13">
        <v>46</v>
      </c>
      <c r="AO1839" s="13">
        <v>37</v>
      </c>
      <c r="AP1839" s="13">
        <v>28</v>
      </c>
      <c r="AQ1839" s="13">
        <v>23</v>
      </c>
      <c r="AR1839" s="13">
        <v>12</v>
      </c>
      <c r="AS1839" s="13">
        <v>18</v>
      </c>
      <c r="AT1839" s="117">
        <v>8</v>
      </c>
      <c r="AU1839" s="117">
        <v>10</v>
      </c>
      <c r="AV1839" s="13">
        <v>4</v>
      </c>
      <c r="AW1839" s="13">
        <v>1</v>
      </c>
      <c r="AX1839" s="13">
        <v>5</v>
      </c>
      <c r="AY1839" s="13">
        <v>3</v>
      </c>
      <c r="AZ1839" s="13">
        <v>0</v>
      </c>
      <c r="BA1839" s="13">
        <v>0</v>
      </c>
      <c r="BB1839" s="13">
        <v>2</v>
      </c>
      <c r="BC1839" s="13">
        <v>0</v>
      </c>
      <c r="BD1839" s="13">
        <v>0</v>
      </c>
      <c r="BE1839" s="13">
        <v>0</v>
      </c>
      <c r="BF1839" s="13">
        <v>4</v>
      </c>
      <c r="BG1839" s="13">
        <v>1</v>
      </c>
      <c r="BH1839" s="13">
        <v>1</v>
      </c>
      <c r="BJ1839" s="7" t="s">
        <v>9905</v>
      </c>
      <c r="BR1839" s="7"/>
      <c r="BV1839" s="7"/>
    </row>
    <row r="1840" spans="1:74" x14ac:dyDescent="0.25">
      <c r="A1840" s="198" t="s">
        <v>9815</v>
      </c>
      <c r="B1840" s="198" t="s">
        <v>7432</v>
      </c>
      <c r="C1840" s="170">
        <v>2</v>
      </c>
      <c r="D1840" s="170">
        <v>2</v>
      </c>
      <c r="E1840" s="170">
        <v>1</v>
      </c>
      <c r="F1840" s="170">
        <v>1</v>
      </c>
      <c r="G1840" s="170">
        <v>0</v>
      </c>
      <c r="H1840" s="170">
        <v>0</v>
      </c>
      <c r="I1840" s="170">
        <v>0</v>
      </c>
      <c r="J1840" s="170">
        <v>0</v>
      </c>
      <c r="K1840" s="216">
        <f t="shared" si="277"/>
        <v>2</v>
      </c>
      <c r="L1840" s="182"/>
      <c r="M1840" s="182"/>
      <c r="O1840" s="214"/>
      <c r="P1840" s="214"/>
      <c r="Q1840" s="215"/>
      <c r="S1840" s="11" t="s">
        <v>10002</v>
      </c>
      <c r="T1840" s="16">
        <v>0</v>
      </c>
      <c r="U1840" s="16">
        <v>0</v>
      </c>
      <c r="V1840" s="16">
        <v>0</v>
      </c>
      <c r="W1840" s="16">
        <v>0</v>
      </c>
      <c r="X1840" s="16">
        <v>0</v>
      </c>
      <c r="Y1840" s="11">
        <f t="shared" ref="Y1840:Y1849" si="279">SUM(T1840:X1840)</f>
        <v>0</v>
      </c>
      <c r="BR1840" s="7"/>
      <c r="BV1840" s="7"/>
    </row>
    <row r="1841" spans="1:74" x14ac:dyDescent="0.25">
      <c r="A1841" s="198" t="s">
        <v>9815</v>
      </c>
      <c r="B1841" s="198" t="s">
        <v>1728</v>
      </c>
      <c r="C1841" s="170">
        <v>342</v>
      </c>
      <c r="D1841" s="170">
        <v>340</v>
      </c>
      <c r="E1841" s="170">
        <v>6</v>
      </c>
      <c r="F1841" s="170">
        <v>15</v>
      </c>
      <c r="G1841" s="170">
        <v>3</v>
      </c>
      <c r="H1841" s="170">
        <v>66</v>
      </c>
      <c r="I1841" s="170">
        <v>250</v>
      </c>
      <c r="J1841" s="170">
        <v>0</v>
      </c>
      <c r="K1841" s="216">
        <f t="shared" si="277"/>
        <v>340</v>
      </c>
      <c r="L1841" s="219"/>
      <c r="M1841" s="182">
        <f>SUM(K1837:K1841)</f>
        <v>474</v>
      </c>
      <c r="O1841" s="214"/>
      <c r="P1841" s="214"/>
      <c r="Q1841" s="215"/>
      <c r="S1841" s="11" t="s">
        <v>10003</v>
      </c>
      <c r="T1841" s="16">
        <v>0</v>
      </c>
      <c r="U1841" s="16">
        <v>0</v>
      </c>
      <c r="V1841" s="16">
        <v>0</v>
      </c>
      <c r="W1841" s="16">
        <v>0</v>
      </c>
      <c r="X1841" s="16">
        <v>0</v>
      </c>
      <c r="Y1841" s="11">
        <f t="shared" si="279"/>
        <v>0</v>
      </c>
      <c r="BR1841" s="7"/>
      <c r="BV1841" s="7"/>
    </row>
    <row r="1842" spans="1:74" x14ac:dyDescent="0.25">
      <c r="A1842" s="85" t="s">
        <v>9808</v>
      </c>
      <c r="B1842" s="85" t="s">
        <v>6281</v>
      </c>
      <c r="C1842" s="113">
        <v>114</v>
      </c>
      <c r="D1842" s="113">
        <v>108</v>
      </c>
      <c r="E1842" s="113">
        <v>1</v>
      </c>
      <c r="F1842" s="113">
        <v>23</v>
      </c>
      <c r="G1842" s="113">
        <v>5</v>
      </c>
      <c r="H1842" s="113">
        <v>79</v>
      </c>
      <c r="I1842" s="113">
        <v>0</v>
      </c>
      <c r="J1842" s="113">
        <v>0</v>
      </c>
      <c r="K1842" s="218">
        <f t="shared" si="277"/>
        <v>108</v>
      </c>
      <c r="L1842" s="219"/>
      <c r="M1842" s="182"/>
      <c r="O1842" s="214"/>
      <c r="P1842" s="214"/>
      <c r="Q1842" s="215"/>
      <c r="S1842" s="11" t="s">
        <v>10004</v>
      </c>
      <c r="T1842" s="16">
        <v>0</v>
      </c>
      <c r="U1842" s="16">
        <v>0</v>
      </c>
      <c r="V1842" s="16">
        <v>0</v>
      </c>
      <c r="W1842" s="16">
        <v>0</v>
      </c>
      <c r="X1842" s="16">
        <v>0</v>
      </c>
      <c r="Y1842" s="11">
        <f t="shared" si="279"/>
        <v>0</v>
      </c>
      <c r="BR1842" s="7"/>
      <c r="BV1842" s="7"/>
    </row>
    <row r="1843" spans="1:74" x14ac:dyDescent="0.25">
      <c r="A1843" s="85" t="s">
        <v>9808</v>
      </c>
      <c r="B1843" s="85" t="s">
        <v>2105</v>
      </c>
      <c r="C1843" s="113">
        <v>165</v>
      </c>
      <c r="D1843" s="113">
        <v>148</v>
      </c>
      <c r="E1843" s="113">
        <v>4</v>
      </c>
      <c r="F1843" s="113">
        <v>39</v>
      </c>
      <c r="G1843" s="113">
        <v>16</v>
      </c>
      <c r="H1843" s="113">
        <v>89</v>
      </c>
      <c r="I1843" s="113">
        <v>0</v>
      </c>
      <c r="J1843" s="113">
        <v>0</v>
      </c>
      <c r="K1843" s="218">
        <f t="shared" si="277"/>
        <v>148</v>
      </c>
      <c r="L1843" s="182"/>
      <c r="M1843" s="182"/>
      <c r="O1843" s="214"/>
      <c r="P1843" s="214"/>
      <c r="Q1843" s="215"/>
      <c r="S1843" s="88" t="s">
        <v>8755</v>
      </c>
      <c r="T1843" s="96">
        <v>0</v>
      </c>
      <c r="U1843" s="96">
        <v>0</v>
      </c>
      <c r="V1843" s="96">
        <v>0</v>
      </c>
      <c r="W1843" s="96">
        <v>0</v>
      </c>
      <c r="X1843" s="96">
        <v>0</v>
      </c>
      <c r="Y1843" s="11">
        <f t="shared" si="279"/>
        <v>0</v>
      </c>
      <c r="BR1843" s="7"/>
      <c r="BV1843" s="7"/>
    </row>
    <row r="1844" spans="1:74" x14ac:dyDescent="0.25">
      <c r="A1844" s="85" t="s">
        <v>9808</v>
      </c>
      <c r="B1844" s="85" t="s">
        <v>8472</v>
      </c>
      <c r="C1844" s="113">
        <v>4</v>
      </c>
      <c r="D1844" s="113">
        <v>4</v>
      </c>
      <c r="E1844" s="113">
        <v>0</v>
      </c>
      <c r="F1844" s="113">
        <v>1</v>
      </c>
      <c r="G1844" s="113">
        <v>1</v>
      </c>
      <c r="H1844" s="113">
        <v>2</v>
      </c>
      <c r="I1844" s="113">
        <v>0</v>
      </c>
      <c r="J1844" s="113">
        <v>0</v>
      </c>
      <c r="K1844" s="161">
        <f t="shared" si="277"/>
        <v>4</v>
      </c>
      <c r="L1844" s="182"/>
      <c r="M1844" s="182"/>
      <c r="O1844" s="214"/>
      <c r="P1844" s="214"/>
      <c r="Q1844" s="215"/>
      <c r="S1844" s="11" t="s">
        <v>8756</v>
      </c>
      <c r="T1844" s="97">
        <v>0</v>
      </c>
      <c r="U1844" s="97">
        <v>1</v>
      </c>
      <c r="V1844" s="97">
        <v>0</v>
      </c>
      <c r="W1844" s="97">
        <v>0</v>
      </c>
      <c r="X1844" s="97">
        <v>0</v>
      </c>
      <c r="Y1844" s="11">
        <f t="shared" si="279"/>
        <v>1</v>
      </c>
      <c r="BR1844" s="7"/>
      <c r="BV1844" s="7"/>
    </row>
    <row r="1845" spans="1:74" ht="22.8" x14ac:dyDescent="0.25">
      <c r="A1845" s="85" t="s">
        <v>9808</v>
      </c>
      <c r="B1845" s="85" t="s">
        <v>7432</v>
      </c>
      <c r="C1845" s="113">
        <v>2</v>
      </c>
      <c r="D1845" s="113">
        <v>2</v>
      </c>
      <c r="E1845" s="113">
        <v>0</v>
      </c>
      <c r="F1845" s="113">
        <v>0</v>
      </c>
      <c r="G1845" s="113">
        <v>0</v>
      </c>
      <c r="H1845" s="113">
        <v>2</v>
      </c>
      <c r="I1845" s="113">
        <v>0</v>
      </c>
      <c r="J1845" s="113">
        <v>0</v>
      </c>
      <c r="K1845" s="161">
        <f t="shared" si="277"/>
        <v>2</v>
      </c>
      <c r="L1845" s="182"/>
      <c r="M1845" s="182"/>
      <c r="O1845" s="214"/>
      <c r="P1845" s="214"/>
      <c r="Q1845" s="215"/>
      <c r="S1845" s="88" t="s">
        <v>8757</v>
      </c>
      <c r="T1845" s="90">
        <v>0</v>
      </c>
      <c r="U1845" s="90">
        <v>1</v>
      </c>
      <c r="V1845" s="90">
        <v>0</v>
      </c>
      <c r="W1845" s="90">
        <v>0</v>
      </c>
      <c r="X1845" s="90">
        <v>0</v>
      </c>
      <c r="Y1845" s="11">
        <f t="shared" si="279"/>
        <v>1</v>
      </c>
      <c r="AL1845" s="7" t="s">
        <v>5</v>
      </c>
      <c r="AM1845" s="7" t="s">
        <v>9864</v>
      </c>
      <c r="AN1845" s="7" t="s">
        <v>9968</v>
      </c>
      <c r="AO1845" s="7" t="s">
        <v>9969</v>
      </c>
      <c r="AP1845" s="7" t="s">
        <v>9867</v>
      </c>
      <c r="AQ1845" s="7" t="s">
        <v>9862</v>
      </c>
      <c r="AR1845" s="7" t="s">
        <v>9970</v>
      </c>
      <c r="AS1845" s="7" t="s">
        <v>9971</v>
      </c>
      <c r="AT1845" s="117" t="s">
        <v>9972</v>
      </c>
      <c r="AU1845" s="117" t="s">
        <v>9870</v>
      </c>
      <c r="AV1845" s="7" t="s">
        <v>9871</v>
      </c>
      <c r="AW1845" s="7" t="s">
        <v>9866</v>
      </c>
      <c r="AX1845" s="7" t="s">
        <v>9973</v>
      </c>
      <c r="AY1845" s="7" t="s">
        <v>9974</v>
      </c>
      <c r="AZ1845" s="7" t="s">
        <v>9975</v>
      </c>
      <c r="BA1845" s="7" t="s">
        <v>9869</v>
      </c>
      <c r="BB1845" s="7" t="s">
        <v>9911</v>
      </c>
      <c r="BC1845" s="7" t="s">
        <v>9875</v>
      </c>
      <c r="BD1845" s="7" t="s">
        <v>9976</v>
      </c>
      <c r="BE1845" s="7" t="s">
        <v>9977</v>
      </c>
      <c r="BF1845" s="7" t="s">
        <v>9874</v>
      </c>
      <c r="BG1845" s="7" t="s">
        <v>9978</v>
      </c>
      <c r="BH1845" s="7" t="s">
        <v>9979</v>
      </c>
      <c r="BR1845" s="7"/>
      <c r="BV1845" s="7"/>
    </row>
    <row r="1846" spans="1:74" x14ac:dyDescent="0.25">
      <c r="A1846" s="85" t="s">
        <v>9808</v>
      </c>
      <c r="B1846" s="85" t="s">
        <v>1728</v>
      </c>
      <c r="C1846" s="113">
        <v>509</v>
      </c>
      <c r="D1846" s="113">
        <v>506</v>
      </c>
      <c r="E1846" s="113">
        <v>7</v>
      </c>
      <c r="F1846" s="113">
        <v>9</v>
      </c>
      <c r="G1846" s="113">
        <v>10</v>
      </c>
      <c r="H1846" s="113">
        <v>24</v>
      </c>
      <c r="I1846" s="113">
        <v>456</v>
      </c>
      <c r="J1846" s="113">
        <v>0</v>
      </c>
      <c r="K1846" s="218">
        <f t="shared" si="277"/>
        <v>506</v>
      </c>
      <c r="L1846" s="182"/>
      <c r="M1846" s="182">
        <f>SUM(K1842:K1846)</f>
        <v>768</v>
      </c>
      <c r="O1846" s="214"/>
      <c r="P1846" s="214"/>
      <c r="Q1846" s="215"/>
      <c r="S1846" s="11" t="s">
        <v>8758</v>
      </c>
      <c r="T1846" s="16">
        <v>0</v>
      </c>
      <c r="U1846" s="16">
        <v>7</v>
      </c>
      <c r="V1846" s="16">
        <v>1</v>
      </c>
      <c r="W1846" s="16">
        <v>1</v>
      </c>
      <c r="X1846" s="16">
        <v>0</v>
      </c>
      <c r="Y1846" s="11">
        <f t="shared" si="279"/>
        <v>9</v>
      </c>
      <c r="AL1846" s="7" t="s">
        <v>9982</v>
      </c>
      <c r="AM1846" s="13">
        <v>713</v>
      </c>
      <c r="AN1846" s="13">
        <v>352</v>
      </c>
      <c r="AO1846" s="13">
        <v>266</v>
      </c>
      <c r="AP1846" s="13">
        <v>249</v>
      </c>
      <c r="AQ1846" s="13">
        <v>156</v>
      </c>
      <c r="AR1846" s="13">
        <v>84</v>
      </c>
      <c r="AS1846" s="13">
        <v>62</v>
      </c>
      <c r="AT1846" s="117">
        <v>82</v>
      </c>
      <c r="AU1846" s="117">
        <v>42</v>
      </c>
      <c r="AV1846" s="13">
        <v>52</v>
      </c>
      <c r="AW1846" s="13">
        <v>37</v>
      </c>
      <c r="AX1846" s="13">
        <v>17</v>
      </c>
      <c r="AY1846" s="13">
        <v>19</v>
      </c>
      <c r="AZ1846" s="13">
        <v>37</v>
      </c>
      <c r="BA1846" s="13">
        <v>13</v>
      </c>
      <c r="BB1846" s="13">
        <v>19</v>
      </c>
      <c r="BC1846" s="13">
        <v>16</v>
      </c>
      <c r="BD1846" s="187">
        <v>11</v>
      </c>
      <c r="BE1846" s="13">
        <v>3</v>
      </c>
      <c r="BF1846" s="13">
        <v>6</v>
      </c>
      <c r="BG1846" s="13">
        <v>2</v>
      </c>
      <c r="BH1846" s="13">
        <v>3</v>
      </c>
      <c r="BJ1846" s="7" t="s">
        <v>9982</v>
      </c>
      <c r="BR1846" s="7"/>
      <c r="BV1846" s="7"/>
    </row>
    <row r="1847" spans="1:74" x14ac:dyDescent="0.25">
      <c r="A1847" s="202" t="s">
        <v>9787</v>
      </c>
      <c r="B1847" s="11"/>
      <c r="C1847" s="161">
        <f t="shared" ref="C1847:K1847" si="280">SUM(C1826:C1846)</f>
        <v>1420</v>
      </c>
      <c r="D1847" s="161">
        <f t="shared" si="280"/>
        <v>1383</v>
      </c>
      <c r="E1847" s="161">
        <f t="shared" si="280"/>
        <v>19</v>
      </c>
      <c r="F1847" s="161">
        <f t="shared" si="280"/>
        <v>127</v>
      </c>
      <c r="G1847" s="161">
        <f t="shared" si="280"/>
        <v>40</v>
      </c>
      <c r="H1847" s="161">
        <f t="shared" si="280"/>
        <v>346</v>
      </c>
      <c r="I1847" s="161">
        <f t="shared" si="280"/>
        <v>851</v>
      </c>
      <c r="J1847" s="161">
        <f t="shared" si="280"/>
        <v>0</v>
      </c>
      <c r="K1847" s="161">
        <f t="shared" si="280"/>
        <v>1383</v>
      </c>
      <c r="L1847" s="182"/>
      <c r="M1847" s="182">
        <f>SUM(M1826:M1846)</f>
        <v>1383</v>
      </c>
      <c r="O1847" s="214"/>
      <c r="P1847" s="214"/>
      <c r="Q1847" s="215"/>
      <c r="S1847" s="88" t="s">
        <v>8759</v>
      </c>
      <c r="T1847" s="90">
        <v>0</v>
      </c>
      <c r="U1847" s="90">
        <v>11</v>
      </c>
      <c r="V1847" s="90">
        <v>2</v>
      </c>
      <c r="W1847" s="90">
        <v>19</v>
      </c>
      <c r="X1847" s="90">
        <v>0</v>
      </c>
      <c r="Y1847" s="11">
        <f t="shared" si="279"/>
        <v>32</v>
      </c>
      <c r="AL1847" s="7" t="s">
        <v>9983</v>
      </c>
      <c r="AM1847" s="13">
        <v>1</v>
      </c>
      <c r="AN1847" s="13">
        <v>28</v>
      </c>
      <c r="AO1847" s="13">
        <v>72</v>
      </c>
      <c r="AP1847" s="13">
        <v>273</v>
      </c>
      <c r="AQ1847" s="13">
        <v>355</v>
      </c>
      <c r="AR1847" s="13">
        <v>161</v>
      </c>
      <c r="AS1847" s="13">
        <v>145</v>
      </c>
      <c r="AT1847" s="117">
        <v>92</v>
      </c>
      <c r="AU1847" s="117">
        <v>72</v>
      </c>
      <c r="AV1847" s="13">
        <v>60</v>
      </c>
      <c r="AW1847" s="13">
        <v>43</v>
      </c>
      <c r="AX1847" s="13">
        <v>40</v>
      </c>
      <c r="AY1847" s="13">
        <v>31</v>
      </c>
      <c r="AZ1847" s="13">
        <v>39</v>
      </c>
      <c r="BA1847" s="13">
        <v>28</v>
      </c>
      <c r="BB1847" s="13">
        <v>32</v>
      </c>
      <c r="BC1847" s="13">
        <v>17</v>
      </c>
      <c r="BD1847" s="187">
        <v>29</v>
      </c>
      <c r="BE1847" s="13">
        <v>10</v>
      </c>
      <c r="BF1847" s="13">
        <v>15</v>
      </c>
      <c r="BG1847" s="13">
        <v>6</v>
      </c>
      <c r="BH1847" s="13">
        <v>14</v>
      </c>
      <c r="BJ1847" s="7" t="s">
        <v>9983</v>
      </c>
      <c r="BR1847" s="7"/>
      <c r="BV1847" s="7"/>
    </row>
    <row r="1848" spans="1:74" x14ac:dyDescent="0.25">
      <c r="A1848" s="184"/>
      <c r="B1848" s="184"/>
      <c r="C1848" s="181"/>
      <c r="D1848" s="181"/>
      <c r="E1848" s="181"/>
      <c r="F1848" s="181"/>
      <c r="G1848" s="181"/>
      <c r="H1848" s="181"/>
      <c r="I1848" s="181"/>
      <c r="J1848" s="181"/>
      <c r="K1848" s="220"/>
      <c r="O1848" s="214"/>
      <c r="P1848" s="214"/>
      <c r="Q1848" s="215"/>
      <c r="S1848" s="11" t="s">
        <v>8760</v>
      </c>
      <c r="T1848" s="97">
        <v>1</v>
      </c>
      <c r="U1848" s="97">
        <v>23</v>
      </c>
      <c r="V1848" s="97">
        <v>5</v>
      </c>
      <c r="W1848" s="97">
        <v>79</v>
      </c>
      <c r="X1848" s="97">
        <v>0</v>
      </c>
      <c r="Y1848" s="11">
        <f t="shared" si="279"/>
        <v>108</v>
      </c>
      <c r="AL1848" s="7" t="s">
        <v>9984</v>
      </c>
      <c r="AM1848" s="13">
        <v>0</v>
      </c>
      <c r="AN1848" s="13">
        <v>0</v>
      </c>
      <c r="AO1848" s="13">
        <v>0</v>
      </c>
      <c r="AP1848" s="13">
        <v>0</v>
      </c>
      <c r="AQ1848" s="13">
        <v>2</v>
      </c>
      <c r="AR1848" s="13">
        <v>15</v>
      </c>
      <c r="AS1848" s="13">
        <v>39</v>
      </c>
      <c r="AT1848" s="117">
        <v>174</v>
      </c>
      <c r="AU1848" s="117">
        <v>257</v>
      </c>
      <c r="AV1848" s="13">
        <v>409</v>
      </c>
      <c r="AW1848" s="13">
        <v>233</v>
      </c>
      <c r="AX1848" s="13">
        <v>203</v>
      </c>
      <c r="AY1848" s="13">
        <v>114</v>
      </c>
      <c r="AZ1848" s="13">
        <v>154</v>
      </c>
      <c r="BA1848" s="13">
        <v>112</v>
      </c>
      <c r="BB1848" s="13">
        <v>124</v>
      </c>
      <c r="BC1848" s="13">
        <v>60</v>
      </c>
      <c r="BD1848" s="187">
        <v>87</v>
      </c>
      <c r="BE1848" s="13">
        <v>39</v>
      </c>
      <c r="BF1848" s="13">
        <v>57</v>
      </c>
      <c r="BG1848" s="13">
        <v>29</v>
      </c>
      <c r="BH1848" s="13">
        <v>50</v>
      </c>
      <c r="BJ1848" s="7" t="s">
        <v>9984</v>
      </c>
      <c r="BR1848" s="7"/>
      <c r="BV1848" s="7"/>
    </row>
    <row r="1849" spans="1:74" x14ac:dyDescent="0.25">
      <c r="A1849" s="184"/>
      <c r="B1849" s="184"/>
      <c r="C1849" s="181"/>
      <c r="D1849" s="181"/>
      <c r="E1849" s="181"/>
      <c r="F1849" s="181"/>
      <c r="G1849" s="181"/>
      <c r="H1849" s="181"/>
      <c r="I1849" s="181"/>
      <c r="J1849" s="181"/>
      <c r="K1849" s="220"/>
      <c r="M1849" s="9"/>
      <c r="O1849" s="214"/>
      <c r="P1849" s="214"/>
      <c r="Q1849" s="215"/>
      <c r="T1849" s="7">
        <f>SUM(T1840:T1848)</f>
        <v>1</v>
      </c>
      <c r="U1849" s="7">
        <f>SUM(U1840:U1848)</f>
        <v>43</v>
      </c>
      <c r="V1849" s="7">
        <f>SUM(V1840:V1848)</f>
        <v>8</v>
      </c>
      <c r="W1849" s="7">
        <f>SUM(W1840:W1848)</f>
        <v>99</v>
      </c>
      <c r="X1849" s="7">
        <f>SUM(X1840:X1848)</f>
        <v>0</v>
      </c>
      <c r="Y1849" s="11">
        <f t="shared" si="279"/>
        <v>151</v>
      </c>
      <c r="AL1849" s="188" t="s">
        <v>9868</v>
      </c>
      <c r="AM1849" s="189">
        <v>0</v>
      </c>
      <c r="AN1849" s="189">
        <v>0</v>
      </c>
      <c r="AO1849" s="189">
        <v>0</v>
      </c>
      <c r="AP1849" s="189">
        <v>0</v>
      </c>
      <c r="AQ1849" s="189">
        <v>0</v>
      </c>
      <c r="AR1849" s="189">
        <v>0</v>
      </c>
      <c r="AS1849" s="189">
        <v>0</v>
      </c>
      <c r="AT1849" s="189">
        <v>0</v>
      </c>
      <c r="AU1849" s="189">
        <v>0</v>
      </c>
      <c r="AV1849" s="189">
        <v>2</v>
      </c>
      <c r="AW1849" s="189">
        <v>10</v>
      </c>
      <c r="AX1849" s="189">
        <v>51</v>
      </c>
      <c r="AY1849" s="189">
        <v>115</v>
      </c>
      <c r="AZ1849" s="189">
        <v>428</v>
      </c>
      <c r="BA1849" s="189">
        <v>525</v>
      </c>
      <c r="BB1849" s="189">
        <v>467</v>
      </c>
      <c r="BC1849" s="189">
        <v>379</v>
      </c>
      <c r="BD1849" s="190">
        <v>320</v>
      </c>
      <c r="BE1849" s="190">
        <v>115</v>
      </c>
      <c r="BF1849" s="189">
        <v>91</v>
      </c>
      <c r="BG1849" s="189">
        <v>54</v>
      </c>
      <c r="BH1849" s="191">
        <v>62</v>
      </c>
      <c r="BJ1849" s="188" t="s">
        <v>9868</v>
      </c>
      <c r="BR1849" s="7"/>
      <c r="BV1849" s="7"/>
    </row>
    <row r="1850" spans="1:74" x14ac:dyDescent="0.25">
      <c r="A1850" s="184"/>
      <c r="B1850" s="184"/>
      <c r="C1850" s="181"/>
      <c r="D1850" s="181"/>
      <c r="E1850" s="181"/>
      <c r="F1850" s="181"/>
      <c r="G1850" s="181"/>
      <c r="H1850" s="181"/>
      <c r="I1850" s="181"/>
      <c r="J1850" s="181"/>
      <c r="K1850" s="220"/>
      <c r="M1850" s="9"/>
      <c r="O1850" s="214"/>
      <c r="P1850" s="214"/>
      <c r="Q1850" s="215"/>
      <c r="T1850" s="9"/>
      <c r="U1850" s="9"/>
      <c r="V1850" s="9"/>
      <c r="W1850" s="9"/>
      <c r="X1850" s="9"/>
      <c r="AL1850" s="7" t="s">
        <v>9993</v>
      </c>
      <c r="AM1850" s="13">
        <v>0</v>
      </c>
      <c r="AN1850" s="13">
        <v>0</v>
      </c>
      <c r="AO1850" s="13">
        <v>0</v>
      </c>
      <c r="AP1850" s="13">
        <v>0</v>
      </c>
      <c r="AQ1850" s="13">
        <v>0</v>
      </c>
      <c r="AR1850" s="13">
        <v>0</v>
      </c>
      <c r="AS1850" s="13">
        <v>0</v>
      </c>
      <c r="AT1850" s="13">
        <v>0</v>
      </c>
      <c r="AU1850" s="13">
        <v>0</v>
      </c>
      <c r="AV1850" s="13">
        <v>1</v>
      </c>
      <c r="AW1850" s="13">
        <v>7</v>
      </c>
      <c r="AX1850" s="13">
        <v>40</v>
      </c>
      <c r="AY1850" s="13">
        <v>42</v>
      </c>
      <c r="AZ1850" s="13">
        <v>161</v>
      </c>
      <c r="BA1850" s="13">
        <v>182</v>
      </c>
      <c r="BB1850" s="13">
        <v>349</v>
      </c>
      <c r="BC1850" s="13">
        <v>202</v>
      </c>
      <c r="BD1850" s="187">
        <v>211</v>
      </c>
      <c r="BE1850" s="13">
        <v>120</v>
      </c>
      <c r="BF1850" s="13">
        <v>162</v>
      </c>
      <c r="BG1850" s="13">
        <v>71</v>
      </c>
      <c r="BH1850" s="13">
        <v>109</v>
      </c>
      <c r="BJ1850" s="7" t="s">
        <v>9993</v>
      </c>
      <c r="BR1850" s="7"/>
      <c r="BV1850" s="7"/>
    </row>
    <row r="1851" spans="1:74" x14ac:dyDescent="0.25">
      <c r="A1851" s="221"/>
      <c r="C1851" s="182"/>
      <c r="D1851" s="182"/>
      <c r="E1851" s="182"/>
      <c r="F1851" s="182"/>
      <c r="G1851" s="182"/>
      <c r="H1851" s="182"/>
      <c r="I1851" s="182"/>
      <c r="J1851" s="182"/>
      <c r="K1851" s="220"/>
      <c r="O1851" s="214"/>
      <c r="P1851" s="214"/>
      <c r="Q1851" s="215"/>
      <c r="S1851" s="11" t="s">
        <v>9788</v>
      </c>
      <c r="T1851" s="11" t="s">
        <v>195</v>
      </c>
      <c r="U1851" s="11" t="s">
        <v>140</v>
      </c>
      <c r="V1851" s="11" t="s">
        <v>157</v>
      </c>
      <c r="W1851" s="11" t="s">
        <v>89</v>
      </c>
      <c r="X1851" s="11" t="s">
        <v>343</v>
      </c>
      <c r="Y1851" s="11" t="s">
        <v>9789</v>
      </c>
      <c r="AL1851" s="188" t="s">
        <v>9873</v>
      </c>
      <c r="AM1851" s="189">
        <v>0</v>
      </c>
      <c r="AN1851" s="189">
        <v>0</v>
      </c>
      <c r="AO1851" s="189">
        <v>0</v>
      </c>
      <c r="AP1851" s="189">
        <v>0</v>
      </c>
      <c r="AQ1851" s="189">
        <v>0</v>
      </c>
      <c r="AR1851" s="189">
        <v>0</v>
      </c>
      <c r="AS1851" s="189">
        <v>0</v>
      </c>
      <c r="AT1851" s="189">
        <v>0</v>
      </c>
      <c r="AU1851" s="189">
        <v>0</v>
      </c>
      <c r="AV1851" s="189">
        <v>0</v>
      </c>
      <c r="AW1851" s="189">
        <v>0</v>
      </c>
      <c r="AX1851" s="189">
        <v>13</v>
      </c>
      <c r="AY1851" s="189">
        <v>33</v>
      </c>
      <c r="AZ1851" s="189">
        <v>51</v>
      </c>
      <c r="BA1851" s="189">
        <v>28</v>
      </c>
      <c r="BB1851" s="189">
        <v>181</v>
      </c>
      <c r="BC1851" s="189">
        <v>177</v>
      </c>
      <c r="BD1851" s="190">
        <v>386</v>
      </c>
      <c r="BE1851" s="190">
        <v>395</v>
      </c>
      <c r="BF1851" s="189">
        <v>522</v>
      </c>
      <c r="BG1851" s="189">
        <v>271</v>
      </c>
      <c r="BH1851" s="191">
        <v>333</v>
      </c>
      <c r="BJ1851" s="188" t="s">
        <v>9873</v>
      </c>
      <c r="BR1851" s="7"/>
      <c r="BV1851" s="7"/>
    </row>
    <row r="1852" spans="1:74" x14ac:dyDescent="0.25">
      <c r="D1852" s="206"/>
      <c r="E1852" s="206"/>
      <c r="F1852" s="209"/>
      <c r="H1852" s="206"/>
      <c r="I1852" s="206"/>
      <c r="J1852" s="206"/>
      <c r="K1852" s="209"/>
      <c r="O1852" s="214"/>
      <c r="P1852" s="214"/>
      <c r="Q1852" s="215"/>
      <c r="S1852" s="11" t="s">
        <v>10002</v>
      </c>
      <c r="T1852" s="16">
        <v>0</v>
      </c>
      <c r="U1852" s="16">
        <v>0</v>
      </c>
      <c r="V1852" s="16">
        <v>0</v>
      </c>
      <c r="W1852" s="16">
        <v>0</v>
      </c>
      <c r="X1852" s="16">
        <v>0</v>
      </c>
      <c r="Y1852" s="11">
        <f>SUM(T1852:X1852)</f>
        <v>0</v>
      </c>
      <c r="Z1852" s="11" t="s">
        <v>10002</v>
      </c>
      <c r="AL1852" s="7" t="s">
        <v>9994</v>
      </c>
      <c r="AM1852" s="13">
        <v>0</v>
      </c>
      <c r="AN1852" s="13">
        <v>0</v>
      </c>
      <c r="AO1852" s="13">
        <v>0</v>
      </c>
      <c r="AP1852" s="13">
        <v>0</v>
      </c>
      <c r="AQ1852" s="13">
        <v>0</v>
      </c>
      <c r="AR1852" s="13">
        <v>0</v>
      </c>
      <c r="AS1852" s="13">
        <v>0</v>
      </c>
      <c r="AT1852" s="13">
        <v>0</v>
      </c>
      <c r="AU1852" s="13">
        <v>0</v>
      </c>
      <c r="AV1852" s="13">
        <v>0</v>
      </c>
      <c r="AW1852" s="13">
        <v>0</v>
      </c>
      <c r="AX1852" s="13">
        <v>0</v>
      </c>
      <c r="AY1852" s="13">
        <v>0</v>
      </c>
      <c r="AZ1852" s="13">
        <v>0</v>
      </c>
      <c r="BA1852" s="13">
        <v>0</v>
      </c>
      <c r="BB1852" s="13">
        <v>0</v>
      </c>
      <c r="BC1852" s="13">
        <v>0</v>
      </c>
      <c r="BD1852" s="187">
        <v>61</v>
      </c>
      <c r="BE1852" s="13">
        <v>57</v>
      </c>
      <c r="BF1852" s="13">
        <v>152</v>
      </c>
      <c r="BG1852" s="13">
        <v>72</v>
      </c>
      <c r="BH1852" s="13">
        <v>204</v>
      </c>
      <c r="BJ1852" s="7" t="s">
        <v>9994</v>
      </c>
      <c r="BR1852" s="7"/>
      <c r="BV1852" s="7"/>
    </row>
    <row r="1853" spans="1:74" x14ac:dyDescent="0.25">
      <c r="S1853" s="11" t="s">
        <v>10003</v>
      </c>
      <c r="T1853" s="16">
        <v>0</v>
      </c>
      <c r="U1853" s="16">
        <v>0</v>
      </c>
      <c r="V1853" s="16">
        <v>0</v>
      </c>
      <c r="W1853" s="16">
        <v>0</v>
      </c>
      <c r="X1853" s="16">
        <v>0</v>
      </c>
      <c r="Y1853" s="11">
        <f>SUM(T1853:X1853)</f>
        <v>0</v>
      </c>
      <c r="Z1853" s="11" t="s">
        <v>10003</v>
      </c>
      <c r="AL1853" s="188" t="s">
        <v>9877</v>
      </c>
      <c r="AM1853" s="189">
        <v>0</v>
      </c>
      <c r="AN1853" s="189">
        <v>0</v>
      </c>
      <c r="AO1853" s="189">
        <v>0</v>
      </c>
      <c r="AP1853" s="189">
        <v>0</v>
      </c>
      <c r="AQ1853" s="189">
        <v>0</v>
      </c>
      <c r="AR1853" s="189">
        <v>0</v>
      </c>
      <c r="AS1853" s="189">
        <v>0</v>
      </c>
      <c r="AT1853" s="189">
        <v>0</v>
      </c>
      <c r="AU1853" s="189">
        <v>0</v>
      </c>
      <c r="AV1853" s="189">
        <v>0</v>
      </c>
      <c r="AW1853" s="189">
        <v>0</v>
      </c>
      <c r="AX1853" s="189">
        <v>0</v>
      </c>
      <c r="AY1853" s="189">
        <v>0</v>
      </c>
      <c r="AZ1853" s="189">
        <v>0</v>
      </c>
      <c r="BA1853" s="189">
        <v>0</v>
      </c>
      <c r="BB1853" s="189">
        <v>0</v>
      </c>
      <c r="BC1853" s="189">
        <v>0</v>
      </c>
      <c r="BD1853" s="190">
        <v>0</v>
      </c>
      <c r="BE1853" s="190">
        <v>0</v>
      </c>
      <c r="BF1853" s="189">
        <v>76</v>
      </c>
      <c r="BG1853" s="189">
        <v>315</v>
      </c>
      <c r="BH1853" s="191">
        <v>456</v>
      </c>
      <c r="BJ1853" s="188" t="s">
        <v>9877</v>
      </c>
      <c r="BR1853" s="7"/>
      <c r="BV1853" s="7"/>
    </row>
    <row r="1854" spans="1:74" x14ac:dyDescent="0.25">
      <c r="S1854" s="11" t="s">
        <v>10004</v>
      </c>
      <c r="T1854" s="16">
        <v>0</v>
      </c>
      <c r="U1854" s="16">
        <v>0</v>
      </c>
      <c r="V1854" s="16">
        <v>0</v>
      </c>
      <c r="W1854" s="16">
        <v>0</v>
      </c>
      <c r="X1854" s="16">
        <v>0</v>
      </c>
      <c r="Y1854" s="11">
        <f>SUM(T1854:X1854)</f>
        <v>0</v>
      </c>
      <c r="Z1854" s="11" t="s">
        <v>10004</v>
      </c>
      <c r="BR1854" s="7"/>
      <c r="BV1854" s="7"/>
    </row>
    <row r="1855" spans="1:74" x14ac:dyDescent="0.25">
      <c r="C1855" s="214"/>
      <c r="D1855" s="214"/>
      <c r="E1855" s="214"/>
      <c r="F1855" s="215"/>
      <c r="S1855" s="88" t="s">
        <v>8755</v>
      </c>
      <c r="T1855" s="89">
        <v>0</v>
      </c>
      <c r="U1855" s="89">
        <v>1</v>
      </c>
      <c r="V1855" s="89">
        <v>0</v>
      </c>
      <c r="W1855" s="89">
        <v>0</v>
      </c>
      <c r="X1855" s="89">
        <v>0</v>
      </c>
      <c r="Y1855" s="11">
        <f t="shared" ref="Y1855:Y1861" si="281">SUM(T1855:W1855)</f>
        <v>1</v>
      </c>
      <c r="Z1855" s="88" t="s">
        <v>8755</v>
      </c>
      <c r="BR1855" s="7"/>
      <c r="BV1855" s="7"/>
    </row>
    <row r="1856" spans="1:74" x14ac:dyDescent="0.25">
      <c r="C1856" s="214"/>
      <c r="D1856" s="214"/>
      <c r="E1856" s="214"/>
      <c r="F1856" s="215"/>
      <c r="S1856" s="11" t="s">
        <v>8756</v>
      </c>
      <c r="T1856" s="16">
        <v>0</v>
      </c>
      <c r="U1856" s="16">
        <v>1</v>
      </c>
      <c r="V1856" s="16">
        <v>0</v>
      </c>
      <c r="W1856" s="16">
        <v>2</v>
      </c>
      <c r="X1856" s="16">
        <v>0</v>
      </c>
      <c r="Y1856" s="11">
        <f t="shared" si="281"/>
        <v>3</v>
      </c>
      <c r="Z1856" s="11" t="s">
        <v>8756</v>
      </c>
      <c r="BR1856" s="7"/>
      <c r="BV1856" s="7"/>
    </row>
    <row r="1857" spans="1:74" x14ac:dyDescent="0.25">
      <c r="C1857" s="214"/>
      <c r="D1857" s="214"/>
      <c r="E1857" s="214"/>
      <c r="F1857" s="215"/>
      <c r="S1857" s="88" t="s">
        <v>8757</v>
      </c>
      <c r="T1857" s="89">
        <v>0</v>
      </c>
      <c r="U1857" s="89">
        <v>8</v>
      </c>
      <c r="V1857" s="89">
        <v>1</v>
      </c>
      <c r="W1857" s="90">
        <v>5</v>
      </c>
      <c r="X1857" s="89">
        <v>0</v>
      </c>
      <c r="Y1857" s="11">
        <f t="shared" si="281"/>
        <v>14</v>
      </c>
      <c r="Z1857" s="88" t="s">
        <v>8757</v>
      </c>
      <c r="BR1857" s="7"/>
      <c r="BV1857" s="7"/>
    </row>
    <row r="1858" spans="1:74" x14ac:dyDescent="0.25">
      <c r="C1858" s="214"/>
      <c r="D1858" s="214"/>
      <c r="E1858" s="214"/>
      <c r="F1858" s="215"/>
      <c r="S1858" s="11" t="s">
        <v>8758</v>
      </c>
      <c r="T1858" s="16">
        <v>0</v>
      </c>
      <c r="U1858" s="16">
        <v>7</v>
      </c>
      <c r="V1858" s="16">
        <v>1</v>
      </c>
      <c r="W1858" s="16">
        <v>42</v>
      </c>
      <c r="X1858" s="16">
        <v>62</v>
      </c>
      <c r="Y1858" s="11">
        <f t="shared" si="281"/>
        <v>50</v>
      </c>
      <c r="Z1858" s="11" t="s">
        <v>8758</v>
      </c>
      <c r="BR1858" s="7"/>
      <c r="BV1858" s="7"/>
    </row>
    <row r="1859" spans="1:74" x14ac:dyDescent="0.25">
      <c r="C1859" s="214"/>
      <c r="D1859" s="214"/>
      <c r="E1859" s="214"/>
      <c r="F1859" s="215"/>
      <c r="S1859" s="88" t="s">
        <v>8759</v>
      </c>
      <c r="T1859" s="89">
        <v>7</v>
      </c>
      <c r="U1859" s="89">
        <v>18</v>
      </c>
      <c r="V1859" s="89">
        <v>3</v>
      </c>
      <c r="W1859" s="90">
        <v>81</v>
      </c>
      <c r="X1859" s="89">
        <v>333</v>
      </c>
      <c r="Y1859" s="11">
        <f t="shared" si="281"/>
        <v>109</v>
      </c>
      <c r="Z1859" s="88" t="s">
        <v>8759</v>
      </c>
      <c r="BR1859" s="7"/>
      <c r="BV1859" s="7"/>
    </row>
    <row r="1860" spans="1:74" x14ac:dyDescent="0.25">
      <c r="S1860" s="11" t="s">
        <v>8760</v>
      </c>
      <c r="T1860" s="16">
        <v>11</v>
      </c>
      <c r="U1860" s="16">
        <v>49</v>
      </c>
      <c r="V1860" s="16">
        <v>27</v>
      </c>
      <c r="W1860" s="16">
        <v>117</v>
      </c>
      <c r="X1860" s="16">
        <v>456</v>
      </c>
      <c r="Y1860" s="11">
        <f t="shared" si="281"/>
        <v>204</v>
      </c>
      <c r="Z1860" s="11" t="s">
        <v>8760</v>
      </c>
      <c r="BR1860" s="7"/>
      <c r="BV1860" s="7"/>
    </row>
    <row r="1861" spans="1:74" x14ac:dyDescent="0.25">
      <c r="T1861" s="7">
        <f>SUM(T1852:T1860)</f>
        <v>18</v>
      </c>
      <c r="U1861" s="7">
        <f>SUM(U1852:U1860)</f>
        <v>84</v>
      </c>
      <c r="V1861" s="7">
        <f>SUM(V1852:V1860)</f>
        <v>32</v>
      </c>
      <c r="W1861" s="7">
        <f>SUM(W1852:W1860)</f>
        <v>247</v>
      </c>
      <c r="X1861" s="7">
        <f>SUM(X1852:X1860)</f>
        <v>851</v>
      </c>
      <c r="Y1861" s="11">
        <f t="shared" si="281"/>
        <v>381</v>
      </c>
      <c r="BR1861" s="7"/>
      <c r="BV1861" s="7"/>
    </row>
    <row r="1862" spans="1:74" x14ac:dyDescent="0.25">
      <c r="BR1862" s="7"/>
      <c r="BV1862" s="7"/>
    </row>
    <row r="1865" spans="1:74" ht="39.6" x14ac:dyDescent="0.25">
      <c r="A1865" s="75" t="s">
        <v>9978</v>
      </c>
      <c r="B1865" s="75" t="s">
        <v>8893</v>
      </c>
      <c r="C1865" s="75" t="s">
        <v>8743</v>
      </c>
      <c r="D1865" s="75" t="s">
        <v>9775</v>
      </c>
      <c r="E1865" s="75" t="s">
        <v>9776</v>
      </c>
      <c r="F1865" s="75" t="s">
        <v>9777</v>
      </c>
      <c r="G1865" s="75" t="s">
        <v>9778</v>
      </c>
      <c r="H1865" s="75" t="s">
        <v>9779</v>
      </c>
      <c r="I1865" s="75" t="s">
        <v>9780</v>
      </c>
      <c r="J1865" s="77" t="s">
        <v>9781</v>
      </c>
      <c r="K1865" s="14" t="s">
        <v>9782</v>
      </c>
      <c r="M1865" s="13" t="s">
        <v>10008</v>
      </c>
      <c r="N1865" s="222"/>
      <c r="O1865" s="222"/>
      <c r="P1865" s="222"/>
      <c r="Q1865" s="223"/>
      <c r="S1865" s="7" t="s">
        <v>9978</v>
      </c>
      <c r="AL1865" s="13" t="s">
        <v>9838</v>
      </c>
      <c r="AM1865" s="117" t="s">
        <v>9978</v>
      </c>
      <c r="AN1865" s="13"/>
      <c r="AO1865" s="13"/>
      <c r="AP1865" s="13"/>
      <c r="BR1865" s="7"/>
      <c r="BV1865" s="7"/>
    </row>
    <row r="1866" spans="1:74" x14ac:dyDescent="0.25">
      <c r="A1866" s="85" t="s">
        <v>10009</v>
      </c>
      <c r="B1866" s="85" t="s">
        <v>1728</v>
      </c>
      <c r="C1866" s="113">
        <v>1</v>
      </c>
      <c r="D1866" s="113">
        <v>1</v>
      </c>
      <c r="E1866" s="113">
        <v>0</v>
      </c>
      <c r="F1866" s="113">
        <v>1</v>
      </c>
      <c r="G1866" s="113">
        <v>0</v>
      </c>
      <c r="H1866" s="113">
        <v>0</v>
      </c>
      <c r="I1866" s="113">
        <v>0</v>
      </c>
      <c r="J1866" s="113">
        <v>0</v>
      </c>
      <c r="K1866" s="224">
        <f t="shared" ref="K1866:K1890" si="282">SUM(E1866:J1866)</f>
        <v>1</v>
      </c>
      <c r="M1866" s="9">
        <v>1</v>
      </c>
      <c r="N1866" s="222"/>
      <c r="O1866" s="222"/>
      <c r="P1866" s="222"/>
      <c r="Q1866" s="223"/>
      <c r="S1866" s="11" t="s">
        <v>9784</v>
      </c>
      <c r="T1866" s="11" t="s">
        <v>195</v>
      </c>
      <c r="U1866" s="11" t="s">
        <v>140</v>
      </c>
      <c r="V1866" s="11" t="s">
        <v>157</v>
      </c>
      <c r="W1866" s="11" t="s">
        <v>89</v>
      </c>
      <c r="X1866" s="11" t="s">
        <v>343</v>
      </c>
      <c r="Y1866" s="11" t="s">
        <v>8</v>
      </c>
      <c r="AL1866" s="7" t="s">
        <v>9961</v>
      </c>
      <c r="AM1866" s="13"/>
      <c r="AN1866" s="13"/>
      <c r="AO1866" s="13"/>
      <c r="AP1866" s="13"/>
      <c r="BR1866" s="7"/>
      <c r="BV1866" s="7"/>
    </row>
    <row r="1867" spans="1:74" x14ac:dyDescent="0.25">
      <c r="A1867" s="198" t="s">
        <v>10010</v>
      </c>
      <c r="B1867" s="198" t="s">
        <v>1728</v>
      </c>
      <c r="C1867" s="185">
        <v>1</v>
      </c>
      <c r="D1867" s="185">
        <v>1</v>
      </c>
      <c r="E1867" s="185">
        <v>0</v>
      </c>
      <c r="F1867" s="185">
        <v>1</v>
      </c>
      <c r="G1867" s="185">
        <v>0</v>
      </c>
      <c r="H1867" s="185">
        <v>0</v>
      </c>
      <c r="I1867" s="185">
        <v>0</v>
      </c>
      <c r="J1867" s="185">
        <v>0</v>
      </c>
      <c r="K1867" s="225">
        <f t="shared" si="282"/>
        <v>1</v>
      </c>
      <c r="M1867" s="182">
        <v>1</v>
      </c>
      <c r="N1867" s="222"/>
      <c r="O1867" s="222"/>
      <c r="P1867" s="222"/>
      <c r="Q1867" s="223"/>
      <c r="S1867" s="11" t="s">
        <v>10002</v>
      </c>
      <c r="T1867" s="16">
        <v>0</v>
      </c>
      <c r="U1867" s="16">
        <v>1</v>
      </c>
      <c r="V1867" s="16">
        <v>0</v>
      </c>
      <c r="W1867" s="16">
        <v>0</v>
      </c>
      <c r="X1867" s="16">
        <v>0</v>
      </c>
      <c r="Y1867" s="11">
        <f t="shared" ref="Y1867:Y1876" si="283">SUM(T1867:X1867)</f>
        <v>1</v>
      </c>
      <c r="AL1867" s="7" t="s">
        <v>9963</v>
      </c>
      <c r="AM1867" s="13"/>
      <c r="AN1867" s="13"/>
      <c r="AO1867" s="13"/>
      <c r="AP1867" s="13"/>
      <c r="BR1867" s="7"/>
      <c r="BV1867" s="7"/>
    </row>
    <row r="1868" spans="1:74" x14ac:dyDescent="0.25">
      <c r="A1868" s="85" t="s">
        <v>10011</v>
      </c>
      <c r="B1868" s="85" t="s">
        <v>1728</v>
      </c>
      <c r="C1868" s="113">
        <v>1</v>
      </c>
      <c r="D1868" s="113">
        <v>1</v>
      </c>
      <c r="E1868" s="113">
        <v>0</v>
      </c>
      <c r="F1868" s="113">
        <v>1</v>
      </c>
      <c r="G1868" s="113">
        <v>0</v>
      </c>
      <c r="H1868" s="113">
        <v>0</v>
      </c>
      <c r="I1868" s="113">
        <v>0</v>
      </c>
      <c r="J1868" s="113">
        <v>0</v>
      </c>
      <c r="K1868" s="224">
        <f t="shared" si="282"/>
        <v>1</v>
      </c>
      <c r="M1868" s="9">
        <v>1</v>
      </c>
      <c r="N1868" s="222"/>
      <c r="O1868" s="222"/>
      <c r="P1868" s="222"/>
      <c r="Q1868" s="223"/>
      <c r="S1868" s="11" t="s">
        <v>10003</v>
      </c>
      <c r="T1868" s="16">
        <v>0</v>
      </c>
      <c r="U1868" s="16">
        <v>1</v>
      </c>
      <c r="V1868" s="16">
        <v>0</v>
      </c>
      <c r="W1868" s="16">
        <v>0</v>
      </c>
      <c r="X1868" s="16">
        <v>0</v>
      </c>
      <c r="Y1868" s="11">
        <f t="shared" si="283"/>
        <v>1</v>
      </c>
      <c r="AM1868" s="13"/>
      <c r="AN1868" s="13"/>
      <c r="AO1868" s="13"/>
      <c r="AP1868" s="13"/>
      <c r="BR1868" s="7"/>
      <c r="BV1868" s="7"/>
    </row>
    <row r="1869" spans="1:74" ht="22.8" x14ac:dyDescent="0.25">
      <c r="A1869" s="198" t="s">
        <v>10007</v>
      </c>
      <c r="B1869" s="198" t="s">
        <v>6281</v>
      </c>
      <c r="C1869" s="185">
        <v>1</v>
      </c>
      <c r="D1869" s="185">
        <v>1</v>
      </c>
      <c r="E1869" s="185">
        <v>0</v>
      </c>
      <c r="F1869" s="185">
        <v>1</v>
      </c>
      <c r="G1869" s="185">
        <v>0</v>
      </c>
      <c r="H1869" s="185">
        <v>0</v>
      </c>
      <c r="I1869" s="185">
        <v>0</v>
      </c>
      <c r="J1869" s="185">
        <v>0</v>
      </c>
      <c r="K1869" s="225">
        <f t="shared" si="282"/>
        <v>1</v>
      </c>
      <c r="M1869" s="9"/>
      <c r="N1869" s="222"/>
      <c r="O1869" s="222"/>
      <c r="P1869" s="222"/>
      <c r="Q1869" s="223"/>
      <c r="S1869" s="11" t="s">
        <v>10004</v>
      </c>
      <c r="T1869" s="16">
        <v>0</v>
      </c>
      <c r="U1869" s="16">
        <v>1</v>
      </c>
      <c r="V1869" s="16">
        <v>0</v>
      </c>
      <c r="W1869" s="16">
        <v>0</v>
      </c>
      <c r="X1869" s="16">
        <v>0</v>
      </c>
      <c r="Y1869" s="11">
        <f t="shared" si="283"/>
        <v>1</v>
      </c>
      <c r="AL1869" s="7" t="s">
        <v>5</v>
      </c>
      <c r="AM1869" s="7" t="s">
        <v>9967</v>
      </c>
      <c r="AN1869" s="7" t="s">
        <v>9968</v>
      </c>
      <c r="AO1869" s="7" t="s">
        <v>9969</v>
      </c>
      <c r="AP1869" s="7" t="s">
        <v>9867</v>
      </c>
      <c r="AQ1869" s="7" t="s">
        <v>9862</v>
      </c>
      <c r="AR1869" s="7" t="s">
        <v>9970</v>
      </c>
      <c r="AS1869" s="7" t="s">
        <v>9971</v>
      </c>
      <c r="AT1869" s="117" t="s">
        <v>9972</v>
      </c>
      <c r="AU1869" s="117" t="s">
        <v>9870</v>
      </c>
      <c r="AV1869" s="7" t="s">
        <v>9871</v>
      </c>
      <c r="AW1869" s="7" t="s">
        <v>9866</v>
      </c>
      <c r="AX1869" s="7" t="s">
        <v>9973</v>
      </c>
      <c r="AY1869" s="7" t="s">
        <v>9974</v>
      </c>
      <c r="AZ1869" s="7" t="s">
        <v>9975</v>
      </c>
      <c r="BA1869" s="7" t="s">
        <v>9869</v>
      </c>
      <c r="BB1869" s="7" t="s">
        <v>9911</v>
      </c>
      <c r="BC1869" s="7" t="s">
        <v>9875</v>
      </c>
      <c r="BD1869" s="7" t="s">
        <v>9976</v>
      </c>
      <c r="BE1869" s="7" t="s">
        <v>9977</v>
      </c>
      <c r="BF1869" s="7" t="s">
        <v>9874</v>
      </c>
      <c r="BG1869" s="7" t="s">
        <v>9978</v>
      </c>
      <c r="BR1869" s="7"/>
      <c r="BV1869" s="7"/>
    </row>
    <row r="1870" spans="1:74" x14ac:dyDescent="0.25">
      <c r="A1870" s="198" t="s">
        <v>10007</v>
      </c>
      <c r="B1870" s="198" t="s">
        <v>1728</v>
      </c>
      <c r="C1870" s="185">
        <v>1</v>
      </c>
      <c r="D1870" s="185">
        <v>1</v>
      </c>
      <c r="E1870" s="185">
        <v>1</v>
      </c>
      <c r="F1870" s="185">
        <v>0</v>
      </c>
      <c r="G1870" s="185">
        <v>0</v>
      </c>
      <c r="H1870" s="185">
        <v>0</v>
      </c>
      <c r="I1870" s="185">
        <v>0</v>
      </c>
      <c r="J1870" s="185">
        <v>0</v>
      </c>
      <c r="K1870" s="225">
        <f t="shared" si="282"/>
        <v>1</v>
      </c>
      <c r="M1870" s="9">
        <v>2</v>
      </c>
      <c r="N1870" s="222"/>
      <c r="O1870" s="222"/>
      <c r="P1870" s="222"/>
      <c r="Q1870" s="223"/>
      <c r="S1870" s="11" t="s">
        <v>8755</v>
      </c>
      <c r="T1870" s="16">
        <v>1</v>
      </c>
      <c r="U1870" s="16">
        <v>1</v>
      </c>
      <c r="V1870" s="16">
        <v>0</v>
      </c>
      <c r="W1870" s="16">
        <v>0</v>
      </c>
      <c r="X1870" s="16">
        <v>0</v>
      </c>
      <c r="Y1870" s="11">
        <f t="shared" si="283"/>
        <v>2</v>
      </c>
      <c r="AL1870" s="7" t="s">
        <v>9852</v>
      </c>
      <c r="AM1870" s="13">
        <v>0</v>
      </c>
      <c r="AN1870" s="13">
        <v>0</v>
      </c>
      <c r="AO1870" s="13">
        <v>0</v>
      </c>
      <c r="AP1870" s="13">
        <v>0</v>
      </c>
      <c r="AQ1870" s="13">
        <v>0</v>
      </c>
      <c r="AR1870" s="13">
        <v>0</v>
      </c>
      <c r="AS1870" s="13">
        <v>0</v>
      </c>
      <c r="AT1870" s="117">
        <v>0</v>
      </c>
      <c r="AU1870" s="117">
        <v>0</v>
      </c>
      <c r="AV1870" s="13">
        <v>0</v>
      </c>
      <c r="AW1870" s="13">
        <v>0</v>
      </c>
      <c r="AX1870" s="13">
        <v>0</v>
      </c>
      <c r="AY1870" s="13">
        <v>0</v>
      </c>
      <c r="AZ1870" s="13">
        <v>0</v>
      </c>
      <c r="BA1870" s="13">
        <v>0</v>
      </c>
      <c r="BB1870" s="13">
        <v>0</v>
      </c>
      <c r="BC1870" s="13">
        <v>0</v>
      </c>
      <c r="BD1870" s="13">
        <v>0</v>
      </c>
      <c r="BE1870" s="13">
        <v>0</v>
      </c>
      <c r="BF1870" s="13">
        <v>0</v>
      </c>
      <c r="BG1870" s="13">
        <v>0</v>
      </c>
      <c r="BI1870" s="7" t="s">
        <v>9852</v>
      </c>
      <c r="BR1870" s="7"/>
      <c r="BV1870" s="7"/>
    </row>
    <row r="1871" spans="1:74" x14ac:dyDescent="0.25">
      <c r="A1871" s="85" t="s">
        <v>9819</v>
      </c>
      <c r="B1871" s="217" t="s">
        <v>6281</v>
      </c>
      <c r="C1871" s="113">
        <v>2</v>
      </c>
      <c r="D1871" s="113">
        <v>2</v>
      </c>
      <c r="E1871" s="113">
        <v>1</v>
      </c>
      <c r="F1871" s="113">
        <v>1</v>
      </c>
      <c r="G1871" s="113">
        <v>0</v>
      </c>
      <c r="H1871" s="113">
        <v>0</v>
      </c>
      <c r="I1871" s="113">
        <v>0</v>
      </c>
      <c r="J1871" s="113">
        <v>0</v>
      </c>
      <c r="K1871" s="224">
        <f t="shared" si="282"/>
        <v>2</v>
      </c>
      <c r="M1871" s="9"/>
      <c r="N1871" s="222"/>
      <c r="O1871" s="222"/>
      <c r="P1871" s="222"/>
      <c r="Q1871" s="223"/>
      <c r="S1871" s="11" t="s">
        <v>8756</v>
      </c>
      <c r="T1871" s="16">
        <v>1</v>
      </c>
      <c r="U1871" s="16">
        <v>1</v>
      </c>
      <c r="V1871" s="16">
        <v>0</v>
      </c>
      <c r="W1871" s="16">
        <v>2</v>
      </c>
      <c r="X1871" s="16">
        <v>0</v>
      </c>
      <c r="Y1871" s="11">
        <f t="shared" si="283"/>
        <v>4</v>
      </c>
      <c r="AL1871" s="7" t="s">
        <v>9853</v>
      </c>
      <c r="AM1871" s="13">
        <v>0</v>
      </c>
      <c r="AN1871" s="13">
        <v>0</v>
      </c>
      <c r="AO1871" s="13">
        <v>0</v>
      </c>
      <c r="AP1871" s="13">
        <v>0</v>
      </c>
      <c r="AQ1871" s="13">
        <v>0</v>
      </c>
      <c r="AR1871" s="13">
        <v>0</v>
      </c>
      <c r="AS1871" s="13">
        <v>0</v>
      </c>
      <c r="AT1871" s="117">
        <v>0</v>
      </c>
      <c r="AU1871" s="117">
        <v>0</v>
      </c>
      <c r="AV1871" s="13">
        <v>0</v>
      </c>
      <c r="AW1871" s="13">
        <v>0</v>
      </c>
      <c r="AX1871" s="13">
        <v>0</v>
      </c>
      <c r="AY1871" s="13">
        <v>0</v>
      </c>
      <c r="AZ1871" s="13">
        <v>0</v>
      </c>
      <c r="BA1871" s="13">
        <v>0</v>
      </c>
      <c r="BB1871" s="13">
        <v>0</v>
      </c>
      <c r="BC1871" s="13">
        <v>0</v>
      </c>
      <c r="BD1871" s="13">
        <v>0</v>
      </c>
      <c r="BE1871" s="13">
        <v>0</v>
      </c>
      <c r="BF1871" s="13">
        <v>0</v>
      </c>
      <c r="BG1871" s="13">
        <v>0</v>
      </c>
      <c r="BI1871" s="7" t="s">
        <v>9853</v>
      </c>
      <c r="BR1871" s="7"/>
      <c r="BV1871" s="7"/>
    </row>
    <row r="1872" spans="1:74" x14ac:dyDescent="0.25">
      <c r="A1872" s="85" t="s">
        <v>9819</v>
      </c>
      <c r="B1872" s="85" t="s">
        <v>1728</v>
      </c>
      <c r="C1872" s="113">
        <v>2</v>
      </c>
      <c r="D1872" s="113">
        <v>2</v>
      </c>
      <c r="E1872" s="161">
        <v>0</v>
      </c>
      <c r="F1872" s="161">
        <v>0</v>
      </c>
      <c r="G1872" s="161">
        <v>0</v>
      </c>
      <c r="H1872" s="161">
        <v>2</v>
      </c>
      <c r="I1872" s="161">
        <v>0</v>
      </c>
      <c r="J1872" s="161">
        <v>0</v>
      </c>
      <c r="K1872" s="224">
        <f t="shared" si="282"/>
        <v>2</v>
      </c>
      <c r="M1872" s="9">
        <v>4</v>
      </c>
      <c r="N1872" s="222"/>
      <c r="O1872" s="222"/>
      <c r="P1872" s="222"/>
      <c r="Q1872" s="223"/>
      <c r="S1872" s="88" t="s">
        <v>8757</v>
      </c>
      <c r="T1872" s="89">
        <v>1</v>
      </c>
      <c r="U1872" s="89">
        <v>2</v>
      </c>
      <c r="V1872" s="89">
        <v>0</v>
      </c>
      <c r="W1872" s="89">
        <v>5</v>
      </c>
      <c r="X1872" s="89">
        <v>0</v>
      </c>
      <c r="Y1872" s="11">
        <f t="shared" si="283"/>
        <v>8</v>
      </c>
      <c r="AL1872" s="7" t="s">
        <v>9854</v>
      </c>
      <c r="AM1872" s="13">
        <v>0</v>
      </c>
      <c r="AN1872" s="13">
        <v>0</v>
      </c>
      <c r="AO1872" s="13">
        <v>0</v>
      </c>
      <c r="AP1872" s="13">
        <v>0</v>
      </c>
      <c r="AQ1872" s="13">
        <v>0</v>
      </c>
      <c r="AR1872" s="13">
        <v>0</v>
      </c>
      <c r="AS1872" s="13">
        <v>0</v>
      </c>
      <c r="AT1872" s="117">
        <v>0</v>
      </c>
      <c r="AU1872" s="117">
        <v>0</v>
      </c>
      <c r="AV1872" s="13">
        <v>0</v>
      </c>
      <c r="AW1872" s="13">
        <v>0</v>
      </c>
      <c r="AX1872" s="13">
        <v>1</v>
      </c>
      <c r="AY1872" s="13">
        <v>0</v>
      </c>
      <c r="AZ1872" s="13">
        <v>0</v>
      </c>
      <c r="BA1872" s="13">
        <v>0</v>
      </c>
      <c r="BB1872" s="13">
        <v>0</v>
      </c>
      <c r="BC1872" s="13">
        <v>0</v>
      </c>
      <c r="BD1872" s="13">
        <v>0</v>
      </c>
      <c r="BE1872" s="13">
        <v>0</v>
      </c>
      <c r="BF1872" s="13">
        <v>0</v>
      </c>
      <c r="BG1872" s="13">
        <v>0</v>
      </c>
      <c r="BI1872" s="7" t="s">
        <v>9854</v>
      </c>
      <c r="BR1872" s="7"/>
      <c r="BV1872" s="7"/>
    </row>
    <row r="1873" spans="1:74" x14ac:dyDescent="0.25">
      <c r="A1873" s="198" t="s">
        <v>9820</v>
      </c>
      <c r="B1873" s="198" t="s">
        <v>6281</v>
      </c>
      <c r="C1873" s="185">
        <v>2</v>
      </c>
      <c r="D1873" s="185">
        <v>2</v>
      </c>
      <c r="E1873" s="170">
        <v>1</v>
      </c>
      <c r="F1873" s="170">
        <v>1</v>
      </c>
      <c r="G1873" s="170">
        <v>0</v>
      </c>
      <c r="H1873" s="170">
        <v>0</v>
      </c>
      <c r="I1873" s="170">
        <v>0</v>
      </c>
      <c r="J1873" s="170">
        <v>0</v>
      </c>
      <c r="K1873" s="225">
        <f t="shared" si="282"/>
        <v>2</v>
      </c>
      <c r="M1873" s="182"/>
      <c r="N1873" s="222"/>
      <c r="O1873" s="222"/>
      <c r="P1873" s="222"/>
      <c r="Q1873" s="223"/>
      <c r="S1873" s="11" t="s">
        <v>8758</v>
      </c>
      <c r="T1873" s="16">
        <v>3</v>
      </c>
      <c r="U1873" s="16">
        <v>5</v>
      </c>
      <c r="V1873" s="16">
        <v>0</v>
      </c>
      <c r="W1873" s="16">
        <v>26</v>
      </c>
      <c r="X1873" s="16">
        <v>54</v>
      </c>
      <c r="Y1873" s="11">
        <f t="shared" si="283"/>
        <v>88</v>
      </c>
      <c r="AL1873" s="7" t="s">
        <v>9855</v>
      </c>
      <c r="AM1873" s="13">
        <v>0</v>
      </c>
      <c r="AN1873" s="13">
        <v>0</v>
      </c>
      <c r="AO1873" s="13">
        <v>0</v>
      </c>
      <c r="AP1873" s="13">
        <v>0</v>
      </c>
      <c r="AQ1873" s="13">
        <v>0</v>
      </c>
      <c r="AR1873" s="13">
        <v>0</v>
      </c>
      <c r="AS1873" s="13">
        <v>0</v>
      </c>
      <c r="AT1873" s="117">
        <v>0</v>
      </c>
      <c r="AU1873" s="117">
        <v>0</v>
      </c>
      <c r="AV1873" s="13">
        <v>0</v>
      </c>
      <c r="AW1873" s="13">
        <v>0</v>
      </c>
      <c r="AX1873" s="13">
        <v>1</v>
      </c>
      <c r="AY1873" s="13">
        <v>0</v>
      </c>
      <c r="AZ1873" s="13">
        <v>0</v>
      </c>
      <c r="BA1873" s="13">
        <v>0</v>
      </c>
      <c r="BB1873" s="13">
        <v>0</v>
      </c>
      <c r="BC1873" s="13">
        <v>0</v>
      </c>
      <c r="BD1873" s="13">
        <v>0</v>
      </c>
      <c r="BE1873" s="13">
        <v>0</v>
      </c>
      <c r="BF1873" s="13">
        <v>0</v>
      </c>
      <c r="BG1873" s="13">
        <v>0</v>
      </c>
      <c r="BI1873" s="7" t="s">
        <v>9855</v>
      </c>
      <c r="BR1873" s="7"/>
      <c r="BV1873" s="7"/>
    </row>
    <row r="1874" spans="1:74" x14ac:dyDescent="0.25">
      <c r="A1874" s="198" t="s">
        <v>9820</v>
      </c>
      <c r="B1874" s="198" t="s">
        <v>8472</v>
      </c>
      <c r="C1874" s="185">
        <v>1</v>
      </c>
      <c r="D1874" s="185">
        <v>1</v>
      </c>
      <c r="E1874" s="170">
        <v>0</v>
      </c>
      <c r="F1874" s="170">
        <v>1</v>
      </c>
      <c r="G1874" s="170">
        <v>0</v>
      </c>
      <c r="H1874" s="170">
        <v>0</v>
      </c>
      <c r="I1874" s="170">
        <v>0</v>
      </c>
      <c r="J1874" s="170">
        <v>0</v>
      </c>
      <c r="K1874" s="225">
        <f t="shared" si="282"/>
        <v>1</v>
      </c>
      <c r="M1874" s="9"/>
      <c r="N1874" s="222"/>
      <c r="O1874" s="222"/>
      <c r="P1874" s="222"/>
      <c r="Q1874" s="223"/>
      <c r="S1874" s="88" t="s">
        <v>8759</v>
      </c>
      <c r="T1874" s="89">
        <v>6</v>
      </c>
      <c r="U1874" s="89">
        <v>21</v>
      </c>
      <c r="V1874" s="89">
        <v>2</v>
      </c>
      <c r="W1874" s="89">
        <v>66</v>
      </c>
      <c r="X1874" s="89">
        <v>271</v>
      </c>
      <c r="Y1874" s="11">
        <f t="shared" si="283"/>
        <v>366</v>
      </c>
      <c r="AL1874" s="7" t="s">
        <v>9861</v>
      </c>
      <c r="AM1874" s="13">
        <v>364</v>
      </c>
      <c r="AN1874" s="13">
        <v>349</v>
      </c>
      <c r="AO1874" s="13">
        <v>510</v>
      </c>
      <c r="AP1874" s="13">
        <v>535</v>
      </c>
      <c r="AQ1874" s="13">
        <v>579</v>
      </c>
      <c r="AR1874" s="13">
        <v>91</v>
      </c>
      <c r="AS1874" s="13">
        <v>181</v>
      </c>
      <c r="AT1874" s="117">
        <v>166</v>
      </c>
      <c r="AU1874" s="117">
        <v>123</v>
      </c>
      <c r="AV1874" s="13">
        <v>6</v>
      </c>
      <c r="AW1874" s="13">
        <v>0</v>
      </c>
      <c r="AX1874" s="13">
        <v>1</v>
      </c>
      <c r="AY1874" s="13">
        <v>0</v>
      </c>
      <c r="AZ1874" s="13">
        <v>0</v>
      </c>
      <c r="BA1874" s="13">
        <v>0</v>
      </c>
      <c r="BB1874" s="13">
        <v>0</v>
      </c>
      <c r="BC1874" s="13">
        <v>0</v>
      </c>
      <c r="BD1874" s="13">
        <v>0</v>
      </c>
      <c r="BE1874" s="13">
        <v>0</v>
      </c>
      <c r="BF1874" s="13">
        <v>0</v>
      </c>
      <c r="BG1874" s="13">
        <v>0</v>
      </c>
      <c r="BI1874" s="7" t="s">
        <v>9861</v>
      </c>
      <c r="BR1874" s="7"/>
      <c r="BV1874" s="7"/>
    </row>
    <row r="1875" spans="1:74" x14ac:dyDescent="0.25">
      <c r="A1875" s="198" t="s">
        <v>9820</v>
      </c>
      <c r="B1875" s="198" t="s">
        <v>1728</v>
      </c>
      <c r="C1875" s="185">
        <v>5</v>
      </c>
      <c r="D1875" s="185">
        <v>5</v>
      </c>
      <c r="E1875" s="170">
        <v>0</v>
      </c>
      <c r="F1875" s="170">
        <v>0</v>
      </c>
      <c r="G1875" s="170">
        <v>0</v>
      </c>
      <c r="H1875" s="170">
        <v>5</v>
      </c>
      <c r="I1875" s="170">
        <v>0</v>
      </c>
      <c r="J1875" s="170">
        <v>0</v>
      </c>
      <c r="K1875" s="225">
        <f t="shared" si="282"/>
        <v>5</v>
      </c>
      <c r="M1875" s="9">
        <v>8</v>
      </c>
      <c r="N1875" s="222"/>
      <c r="O1875" s="222"/>
      <c r="P1875" s="222"/>
      <c r="Q1875" s="223"/>
      <c r="S1875" s="11" t="s">
        <v>8760</v>
      </c>
      <c r="T1875" s="16">
        <v>8</v>
      </c>
      <c r="U1875" s="16">
        <v>35</v>
      </c>
      <c r="V1875" s="16">
        <v>12</v>
      </c>
      <c r="W1875" s="16">
        <v>84</v>
      </c>
      <c r="X1875" s="16">
        <v>315</v>
      </c>
      <c r="Y1875" s="11">
        <f t="shared" si="283"/>
        <v>454</v>
      </c>
      <c r="AL1875" s="7" t="s">
        <v>9902</v>
      </c>
      <c r="AM1875" s="13">
        <v>3</v>
      </c>
      <c r="AN1875" s="13">
        <v>0</v>
      </c>
      <c r="AO1875" s="13">
        <v>1</v>
      </c>
      <c r="AP1875" s="13">
        <v>1</v>
      </c>
      <c r="AQ1875" s="13">
        <v>1</v>
      </c>
      <c r="AR1875" s="13">
        <v>0</v>
      </c>
      <c r="AS1875" s="13">
        <v>0</v>
      </c>
      <c r="AT1875" s="117">
        <v>0</v>
      </c>
      <c r="AU1875" s="117">
        <v>0</v>
      </c>
      <c r="AV1875" s="13">
        <v>1</v>
      </c>
      <c r="AW1875" s="13">
        <v>2</v>
      </c>
      <c r="AX1875" s="13">
        <v>1</v>
      </c>
      <c r="AY1875" s="13">
        <v>1</v>
      </c>
      <c r="AZ1875" s="13">
        <v>0</v>
      </c>
      <c r="BA1875" s="13">
        <v>0</v>
      </c>
      <c r="BB1875" s="13">
        <v>1</v>
      </c>
      <c r="BC1875" s="13">
        <v>0</v>
      </c>
      <c r="BD1875" s="13">
        <v>0</v>
      </c>
      <c r="BE1875" s="13">
        <v>0</v>
      </c>
      <c r="BF1875" s="13">
        <v>1</v>
      </c>
      <c r="BG1875" s="13">
        <v>1</v>
      </c>
      <c r="BI1875" s="7" t="s">
        <v>9902</v>
      </c>
      <c r="BR1875" s="7"/>
      <c r="BV1875" s="7"/>
    </row>
    <row r="1876" spans="1:74" x14ac:dyDescent="0.25">
      <c r="A1876" s="85" t="s">
        <v>9795</v>
      </c>
      <c r="B1876" s="85" t="s">
        <v>6281</v>
      </c>
      <c r="C1876" s="113">
        <v>5</v>
      </c>
      <c r="D1876" s="113">
        <v>5</v>
      </c>
      <c r="E1876" s="161">
        <v>1</v>
      </c>
      <c r="F1876" s="161">
        <v>2</v>
      </c>
      <c r="G1876" s="161">
        <v>0</v>
      </c>
      <c r="H1876" s="161">
        <v>2</v>
      </c>
      <c r="I1876" s="161">
        <v>0</v>
      </c>
      <c r="J1876" s="161">
        <v>0</v>
      </c>
      <c r="K1876" s="224">
        <f t="shared" si="282"/>
        <v>5</v>
      </c>
      <c r="M1876" s="9"/>
      <c r="N1876" s="222"/>
      <c r="O1876" s="222"/>
      <c r="P1876" s="222"/>
      <c r="Q1876" s="223"/>
      <c r="T1876" s="7">
        <f>SUM(T1867:T1875)</f>
        <v>20</v>
      </c>
      <c r="U1876" s="7">
        <f>SUM(U1867:U1875)</f>
        <v>68</v>
      </c>
      <c r="V1876" s="7">
        <f>SUM(V1867:V1875)</f>
        <v>14</v>
      </c>
      <c r="W1876" s="7">
        <f>SUM(W1867:W1875)</f>
        <v>183</v>
      </c>
      <c r="X1876" s="7">
        <f>SUM(X1867:X1875)</f>
        <v>640</v>
      </c>
      <c r="Y1876" s="11">
        <f t="shared" si="283"/>
        <v>925</v>
      </c>
      <c r="AL1876" s="7" t="s">
        <v>9903</v>
      </c>
      <c r="AM1876" s="13">
        <v>3</v>
      </c>
      <c r="AN1876" s="13">
        <v>3</v>
      </c>
      <c r="AO1876" s="13">
        <v>1</v>
      </c>
      <c r="AP1876" s="13">
        <v>1</v>
      </c>
      <c r="AQ1876" s="13">
        <v>1</v>
      </c>
      <c r="AR1876" s="13">
        <v>0</v>
      </c>
      <c r="AS1876" s="13">
        <v>0</v>
      </c>
      <c r="AT1876" s="117">
        <v>0</v>
      </c>
      <c r="AU1876" s="117">
        <v>1</v>
      </c>
      <c r="AV1876" s="13">
        <v>1</v>
      </c>
      <c r="AW1876" s="13">
        <v>0</v>
      </c>
      <c r="AX1876" s="13">
        <v>0</v>
      </c>
      <c r="AY1876" s="13">
        <v>1</v>
      </c>
      <c r="AZ1876" s="13">
        <v>0</v>
      </c>
      <c r="BA1876" s="13">
        <v>0</v>
      </c>
      <c r="BB1876" s="13">
        <v>1</v>
      </c>
      <c r="BC1876" s="13">
        <v>0</v>
      </c>
      <c r="BD1876" s="13">
        <v>0</v>
      </c>
      <c r="BE1876" s="13">
        <v>0</v>
      </c>
      <c r="BF1876" s="13">
        <v>0</v>
      </c>
      <c r="BG1876" s="13">
        <v>1</v>
      </c>
      <c r="BI1876" s="7" t="s">
        <v>9903</v>
      </c>
      <c r="BR1876" s="7"/>
      <c r="BV1876" s="7"/>
    </row>
    <row r="1877" spans="1:74" x14ac:dyDescent="0.25">
      <c r="A1877" s="85" t="s">
        <v>9795</v>
      </c>
      <c r="B1877" s="85" t="s">
        <v>2105</v>
      </c>
      <c r="C1877" s="113">
        <v>12</v>
      </c>
      <c r="D1877" s="113">
        <v>12</v>
      </c>
      <c r="E1877" s="161">
        <v>0</v>
      </c>
      <c r="F1877" s="161">
        <v>0</v>
      </c>
      <c r="G1877" s="161">
        <v>0</v>
      </c>
      <c r="H1877" s="161">
        <v>5</v>
      </c>
      <c r="I1877" s="161">
        <v>7</v>
      </c>
      <c r="J1877" s="161">
        <v>0</v>
      </c>
      <c r="K1877" s="224">
        <f t="shared" si="282"/>
        <v>12</v>
      </c>
      <c r="M1877" s="9"/>
      <c r="N1877" s="222"/>
      <c r="O1877" s="222"/>
      <c r="P1877" s="222"/>
      <c r="Q1877" s="223"/>
      <c r="AL1877" s="7" t="s">
        <v>9904</v>
      </c>
      <c r="AM1877" s="13">
        <v>10</v>
      </c>
      <c r="AN1877" s="13">
        <v>3</v>
      </c>
      <c r="AO1877" s="13">
        <v>5</v>
      </c>
      <c r="AP1877" s="13">
        <v>3</v>
      </c>
      <c r="AQ1877" s="13">
        <v>2</v>
      </c>
      <c r="AR1877" s="13">
        <v>0</v>
      </c>
      <c r="AS1877" s="13">
        <v>0</v>
      </c>
      <c r="AT1877" s="117">
        <v>0</v>
      </c>
      <c r="AU1877" s="117">
        <v>1</v>
      </c>
      <c r="AV1877" s="13">
        <v>1</v>
      </c>
      <c r="AW1877" s="13">
        <v>0</v>
      </c>
      <c r="AX1877" s="13">
        <v>0</v>
      </c>
      <c r="AY1877" s="13">
        <v>1</v>
      </c>
      <c r="AZ1877" s="13">
        <v>0</v>
      </c>
      <c r="BA1877" s="13">
        <v>0</v>
      </c>
      <c r="BB1877" s="13">
        <v>1</v>
      </c>
      <c r="BC1877" s="13">
        <v>0</v>
      </c>
      <c r="BD1877" s="13">
        <v>0</v>
      </c>
      <c r="BE1877" s="13">
        <v>0</v>
      </c>
      <c r="BF1877" s="13">
        <v>0</v>
      </c>
      <c r="BG1877" s="13">
        <v>1</v>
      </c>
      <c r="BI1877" s="7" t="s">
        <v>9904</v>
      </c>
      <c r="BR1877" s="7"/>
      <c r="BV1877" s="7"/>
    </row>
    <row r="1878" spans="1:74" x14ac:dyDescent="0.25">
      <c r="A1878" s="85" t="s">
        <v>9795</v>
      </c>
      <c r="B1878" s="85" t="s">
        <v>8472</v>
      </c>
      <c r="C1878" s="113">
        <v>1</v>
      </c>
      <c r="D1878" s="113">
        <v>1</v>
      </c>
      <c r="E1878" s="161">
        <v>1</v>
      </c>
      <c r="F1878" s="161">
        <v>0</v>
      </c>
      <c r="G1878" s="161">
        <v>0</v>
      </c>
      <c r="H1878" s="161">
        <v>0</v>
      </c>
      <c r="I1878" s="161">
        <v>0</v>
      </c>
      <c r="J1878" s="161">
        <v>0</v>
      </c>
      <c r="K1878" s="224">
        <f t="shared" si="282"/>
        <v>1</v>
      </c>
      <c r="M1878" s="9"/>
      <c r="N1878" s="222"/>
      <c r="O1878" s="222"/>
      <c r="P1878" s="222"/>
      <c r="Q1878" s="223"/>
      <c r="AL1878" s="7" t="s">
        <v>9905</v>
      </c>
      <c r="AM1878" s="13">
        <v>51</v>
      </c>
      <c r="AN1878" s="13">
        <v>46</v>
      </c>
      <c r="AO1878" s="13">
        <v>37</v>
      </c>
      <c r="AP1878" s="13">
        <v>28</v>
      </c>
      <c r="AQ1878" s="13">
        <v>23</v>
      </c>
      <c r="AR1878" s="13">
        <v>12</v>
      </c>
      <c r="AS1878" s="13">
        <v>18</v>
      </c>
      <c r="AT1878" s="117">
        <v>8</v>
      </c>
      <c r="AU1878" s="117">
        <v>10</v>
      </c>
      <c r="AV1878" s="13">
        <v>4</v>
      </c>
      <c r="AW1878" s="13">
        <v>1</v>
      </c>
      <c r="AX1878" s="13">
        <v>5</v>
      </c>
      <c r="AY1878" s="13">
        <v>3</v>
      </c>
      <c r="AZ1878" s="13">
        <v>0</v>
      </c>
      <c r="BA1878" s="13">
        <v>0</v>
      </c>
      <c r="BB1878" s="13">
        <v>2</v>
      </c>
      <c r="BC1878" s="13">
        <v>0</v>
      </c>
      <c r="BD1878" s="13">
        <v>0</v>
      </c>
      <c r="BE1878" s="13">
        <v>0</v>
      </c>
      <c r="BF1878" s="13">
        <v>4</v>
      </c>
      <c r="BG1878" s="13">
        <v>1</v>
      </c>
      <c r="BI1878" s="7" t="s">
        <v>9905</v>
      </c>
      <c r="BR1878" s="7"/>
      <c r="BV1878" s="7"/>
    </row>
    <row r="1879" spans="1:74" x14ac:dyDescent="0.25">
      <c r="A1879" s="85" t="s">
        <v>9795</v>
      </c>
      <c r="B1879" s="85" t="s">
        <v>1728</v>
      </c>
      <c r="C1879" s="113">
        <v>71</v>
      </c>
      <c r="D1879" s="113">
        <v>70</v>
      </c>
      <c r="E1879" s="161">
        <v>1</v>
      </c>
      <c r="F1879" s="161">
        <v>3</v>
      </c>
      <c r="G1879" s="161">
        <v>0</v>
      </c>
      <c r="H1879" s="161">
        <v>19</v>
      </c>
      <c r="I1879" s="161">
        <v>47</v>
      </c>
      <c r="J1879" s="161">
        <v>0</v>
      </c>
      <c r="K1879" s="224">
        <f t="shared" si="282"/>
        <v>70</v>
      </c>
      <c r="M1879" s="9">
        <v>88</v>
      </c>
      <c r="N1879" s="222"/>
      <c r="O1879" s="222"/>
      <c r="P1879" s="222"/>
      <c r="Q1879" s="223"/>
      <c r="S1879" s="11" t="s">
        <v>9786</v>
      </c>
      <c r="T1879" s="11" t="s">
        <v>195</v>
      </c>
      <c r="U1879" s="11" t="s">
        <v>140</v>
      </c>
      <c r="V1879" s="11" t="s">
        <v>157</v>
      </c>
      <c r="W1879" s="11" t="s">
        <v>89</v>
      </c>
      <c r="X1879" s="11" t="s">
        <v>343</v>
      </c>
      <c r="Y1879" s="11" t="s">
        <v>8</v>
      </c>
      <c r="BR1879" s="7"/>
      <c r="BV1879" s="7"/>
    </row>
    <row r="1880" spans="1:74" x14ac:dyDescent="0.25">
      <c r="A1880" s="198" t="s">
        <v>9815</v>
      </c>
      <c r="B1880" s="198" t="s">
        <v>6281</v>
      </c>
      <c r="C1880" s="170">
        <v>25</v>
      </c>
      <c r="D1880" s="170">
        <v>24</v>
      </c>
      <c r="E1880" s="170">
        <v>3</v>
      </c>
      <c r="F1880" s="170">
        <v>4</v>
      </c>
      <c r="G1880" s="170">
        <v>0</v>
      </c>
      <c r="H1880" s="170">
        <v>17</v>
      </c>
      <c r="I1880" s="170">
        <v>0</v>
      </c>
      <c r="J1880" s="170">
        <v>0</v>
      </c>
      <c r="K1880" s="225">
        <f t="shared" si="282"/>
        <v>24</v>
      </c>
      <c r="M1880" s="9"/>
      <c r="N1880" s="222"/>
      <c r="O1880" s="222"/>
      <c r="P1880" s="222"/>
      <c r="Q1880" s="223"/>
      <c r="S1880" s="11" t="s">
        <v>10002</v>
      </c>
      <c r="T1880" s="16">
        <v>0</v>
      </c>
      <c r="U1880" s="16">
        <v>0</v>
      </c>
      <c r="V1880" s="16">
        <v>0</v>
      </c>
      <c r="W1880" s="16">
        <v>0</v>
      </c>
      <c r="X1880" s="16">
        <v>0</v>
      </c>
      <c r="Y1880" s="11">
        <f t="shared" ref="Y1880:Y1889" si="284">SUM(T1880:X1880)</f>
        <v>0</v>
      </c>
      <c r="BR1880" s="7"/>
      <c r="BV1880" s="7"/>
    </row>
    <row r="1881" spans="1:74" x14ac:dyDescent="0.25">
      <c r="A1881" s="198" t="s">
        <v>9815</v>
      </c>
      <c r="B1881" s="198" t="s">
        <v>2105</v>
      </c>
      <c r="C1881" s="170">
        <v>53</v>
      </c>
      <c r="D1881" s="170">
        <v>53</v>
      </c>
      <c r="E1881" s="170">
        <v>0</v>
      </c>
      <c r="F1881" s="170">
        <v>0</v>
      </c>
      <c r="G1881" s="170">
        <v>0</v>
      </c>
      <c r="H1881" s="170">
        <v>5</v>
      </c>
      <c r="I1881" s="170">
        <v>48</v>
      </c>
      <c r="J1881" s="170">
        <v>0</v>
      </c>
      <c r="K1881" s="225">
        <f t="shared" si="282"/>
        <v>53</v>
      </c>
      <c r="L1881" s="213"/>
      <c r="M1881" s="9"/>
      <c r="N1881" s="222"/>
      <c r="O1881" s="222"/>
      <c r="P1881" s="222"/>
      <c r="Q1881" s="223"/>
      <c r="S1881" s="11" t="s">
        <v>10003</v>
      </c>
      <c r="T1881" s="16">
        <v>0</v>
      </c>
      <c r="U1881" s="16">
        <v>0</v>
      </c>
      <c r="V1881" s="16">
        <v>0</v>
      </c>
      <c r="W1881" s="16">
        <v>0</v>
      </c>
      <c r="X1881" s="16">
        <v>0</v>
      </c>
      <c r="Y1881" s="11">
        <f t="shared" si="284"/>
        <v>0</v>
      </c>
      <c r="BR1881" s="7"/>
      <c r="BV1881" s="7"/>
    </row>
    <row r="1882" spans="1:74" x14ac:dyDescent="0.25">
      <c r="A1882" s="198" t="s">
        <v>9815</v>
      </c>
      <c r="B1882" s="198" t="s">
        <v>8472</v>
      </c>
      <c r="C1882" s="170">
        <v>6</v>
      </c>
      <c r="D1882" s="170">
        <v>4</v>
      </c>
      <c r="E1882" s="170">
        <v>0</v>
      </c>
      <c r="F1882" s="170">
        <v>3</v>
      </c>
      <c r="G1882" s="170">
        <v>0</v>
      </c>
      <c r="H1882" s="170">
        <v>1</v>
      </c>
      <c r="I1882" s="170">
        <v>0</v>
      </c>
      <c r="J1882" s="170">
        <v>0</v>
      </c>
      <c r="K1882" s="225">
        <f t="shared" si="282"/>
        <v>4</v>
      </c>
      <c r="L1882" s="213"/>
      <c r="M1882" s="9"/>
      <c r="N1882" s="222"/>
      <c r="O1882" s="222"/>
      <c r="P1882" s="222"/>
      <c r="Q1882" s="223"/>
      <c r="S1882" s="11" t="s">
        <v>10004</v>
      </c>
      <c r="T1882" s="16">
        <v>0</v>
      </c>
      <c r="U1882" s="16">
        <v>0</v>
      </c>
      <c r="V1882" s="16">
        <v>0</v>
      </c>
      <c r="W1882" s="16">
        <v>0</v>
      </c>
      <c r="X1882" s="16">
        <v>0</v>
      </c>
      <c r="Y1882" s="11">
        <f t="shared" si="284"/>
        <v>0</v>
      </c>
      <c r="BR1882" s="7"/>
      <c r="BV1882" s="7"/>
    </row>
    <row r="1883" spans="1:74" x14ac:dyDescent="0.25">
      <c r="A1883" s="198" t="s">
        <v>9815</v>
      </c>
      <c r="B1883" s="198" t="s">
        <v>7432</v>
      </c>
      <c r="C1883" s="170">
        <v>1</v>
      </c>
      <c r="D1883" s="170">
        <v>1</v>
      </c>
      <c r="E1883" s="170">
        <v>0</v>
      </c>
      <c r="F1883" s="170">
        <v>0</v>
      </c>
      <c r="G1883" s="170">
        <v>0</v>
      </c>
      <c r="H1883" s="170">
        <v>1</v>
      </c>
      <c r="I1883" s="170">
        <v>0</v>
      </c>
      <c r="J1883" s="170">
        <v>0</v>
      </c>
      <c r="K1883" s="225">
        <f t="shared" si="282"/>
        <v>1</v>
      </c>
      <c r="M1883" s="9"/>
      <c r="N1883" s="222"/>
      <c r="O1883" s="222"/>
      <c r="P1883" s="222"/>
      <c r="Q1883" s="223"/>
      <c r="S1883" s="11" t="s">
        <v>8755</v>
      </c>
      <c r="T1883" s="113">
        <v>0</v>
      </c>
      <c r="U1883" s="113">
        <v>1</v>
      </c>
      <c r="V1883" s="113">
        <v>0</v>
      </c>
      <c r="W1883" s="113">
        <v>0</v>
      </c>
      <c r="X1883" s="113">
        <v>0</v>
      </c>
      <c r="Y1883" s="11">
        <f t="shared" si="284"/>
        <v>1</v>
      </c>
      <c r="BR1883" s="7"/>
      <c r="BV1883" s="7"/>
    </row>
    <row r="1884" spans="1:74" x14ac:dyDescent="0.25">
      <c r="A1884" s="198" t="s">
        <v>9815</v>
      </c>
      <c r="B1884" s="198" t="s">
        <v>1728</v>
      </c>
      <c r="C1884" s="170">
        <v>298</v>
      </c>
      <c r="D1884" s="170">
        <v>284</v>
      </c>
      <c r="E1884" s="170">
        <v>3</v>
      </c>
      <c r="F1884" s="170">
        <v>14</v>
      </c>
      <c r="G1884" s="170">
        <v>2</v>
      </c>
      <c r="H1884" s="170">
        <v>42</v>
      </c>
      <c r="I1884" s="170">
        <v>223</v>
      </c>
      <c r="J1884" s="170">
        <v>0</v>
      </c>
      <c r="K1884" s="225">
        <f t="shared" si="282"/>
        <v>284</v>
      </c>
      <c r="M1884" s="9">
        <v>366</v>
      </c>
      <c r="N1884" s="222"/>
      <c r="O1884" s="222"/>
      <c r="P1884" s="222"/>
      <c r="Q1884" s="223"/>
      <c r="S1884" s="11" t="s">
        <v>8756</v>
      </c>
      <c r="T1884" s="113">
        <v>1</v>
      </c>
      <c r="U1884" s="113">
        <v>1</v>
      </c>
      <c r="V1884" s="113">
        <v>0</v>
      </c>
      <c r="W1884" s="113">
        <v>0</v>
      </c>
      <c r="X1884" s="113">
        <v>0</v>
      </c>
      <c r="Y1884" s="11">
        <f t="shared" si="284"/>
        <v>2</v>
      </c>
      <c r="BR1884" s="7"/>
      <c r="BV1884" s="7"/>
    </row>
    <row r="1885" spans="1:74" ht="22.8" x14ac:dyDescent="0.25">
      <c r="A1885" s="85" t="s">
        <v>9808</v>
      </c>
      <c r="B1885" s="85" t="s">
        <v>6281</v>
      </c>
      <c r="C1885" s="113">
        <v>68</v>
      </c>
      <c r="D1885" s="113">
        <v>67</v>
      </c>
      <c r="E1885" s="113">
        <v>4</v>
      </c>
      <c r="F1885" s="113">
        <v>13</v>
      </c>
      <c r="G1885" s="113">
        <v>2</v>
      </c>
      <c r="H1885" s="113">
        <v>48</v>
      </c>
      <c r="I1885" s="113">
        <v>0</v>
      </c>
      <c r="J1885" s="113">
        <v>0</v>
      </c>
      <c r="K1885" s="224">
        <f t="shared" si="282"/>
        <v>67</v>
      </c>
      <c r="N1885" s="222"/>
      <c r="O1885" s="222"/>
      <c r="P1885" s="222"/>
      <c r="Q1885" s="223"/>
      <c r="S1885" s="88" t="s">
        <v>8757</v>
      </c>
      <c r="T1885" s="170">
        <v>1</v>
      </c>
      <c r="U1885" s="170">
        <v>1</v>
      </c>
      <c r="V1885" s="170">
        <v>0</v>
      </c>
      <c r="W1885" s="170">
        <v>0</v>
      </c>
      <c r="X1885" s="170">
        <v>0</v>
      </c>
      <c r="Y1885" s="11">
        <f t="shared" si="284"/>
        <v>2</v>
      </c>
      <c r="AL1885" s="7" t="s">
        <v>5</v>
      </c>
      <c r="AM1885" s="7" t="s">
        <v>9864</v>
      </c>
      <c r="AN1885" s="7" t="s">
        <v>9968</v>
      </c>
      <c r="AO1885" s="7" t="s">
        <v>9969</v>
      </c>
      <c r="AP1885" s="7" t="s">
        <v>9867</v>
      </c>
      <c r="AQ1885" s="7" t="s">
        <v>9862</v>
      </c>
      <c r="AR1885" s="7" t="s">
        <v>9970</v>
      </c>
      <c r="AS1885" s="7" t="s">
        <v>9971</v>
      </c>
      <c r="AT1885" s="117" t="s">
        <v>9972</v>
      </c>
      <c r="AU1885" s="117" t="s">
        <v>9870</v>
      </c>
      <c r="AV1885" s="7" t="s">
        <v>9871</v>
      </c>
      <c r="AW1885" s="7" t="s">
        <v>9866</v>
      </c>
      <c r="AX1885" s="7" t="s">
        <v>9973</v>
      </c>
      <c r="AY1885" s="7" t="s">
        <v>9974</v>
      </c>
      <c r="AZ1885" s="7" t="s">
        <v>9975</v>
      </c>
      <c r="BA1885" s="7" t="s">
        <v>9869</v>
      </c>
      <c r="BB1885" s="7" t="s">
        <v>9911</v>
      </c>
      <c r="BC1885" s="7" t="s">
        <v>9875</v>
      </c>
      <c r="BD1885" s="7" t="s">
        <v>9976</v>
      </c>
      <c r="BE1885" s="7" t="s">
        <v>9977</v>
      </c>
      <c r="BF1885" s="7" t="s">
        <v>9874</v>
      </c>
      <c r="BG1885" s="7" t="s">
        <v>9978</v>
      </c>
      <c r="BR1885" s="7"/>
      <c r="BV1885" s="7"/>
    </row>
    <row r="1886" spans="1:74" x14ac:dyDescent="0.25">
      <c r="A1886" s="85" t="s">
        <v>9808</v>
      </c>
      <c r="B1886" s="85" t="s">
        <v>2105</v>
      </c>
      <c r="C1886" s="113">
        <v>46</v>
      </c>
      <c r="D1886" s="113">
        <v>35</v>
      </c>
      <c r="E1886" s="113">
        <v>1</v>
      </c>
      <c r="F1886" s="113">
        <v>12</v>
      </c>
      <c r="G1886" s="113">
        <v>5</v>
      </c>
      <c r="H1886" s="113">
        <v>17</v>
      </c>
      <c r="I1886" s="113">
        <v>0</v>
      </c>
      <c r="J1886" s="113">
        <v>0</v>
      </c>
      <c r="K1886" s="224">
        <f t="shared" si="282"/>
        <v>35</v>
      </c>
      <c r="N1886" s="222"/>
      <c r="O1886" s="222"/>
      <c r="P1886" s="222"/>
      <c r="Q1886" s="223"/>
      <c r="S1886" s="11" t="s">
        <v>8758</v>
      </c>
      <c r="T1886" s="161">
        <v>1</v>
      </c>
      <c r="U1886" s="161">
        <v>2</v>
      </c>
      <c r="V1886" s="161">
        <v>0</v>
      </c>
      <c r="W1886" s="161">
        <v>2</v>
      </c>
      <c r="X1886" s="161">
        <v>0</v>
      </c>
      <c r="Y1886" s="11">
        <f t="shared" si="284"/>
        <v>5</v>
      </c>
      <c r="AL1886" s="7" t="s">
        <v>9982</v>
      </c>
      <c r="AM1886" s="13">
        <v>713</v>
      </c>
      <c r="AN1886" s="13">
        <v>352</v>
      </c>
      <c r="AO1886" s="13">
        <v>266</v>
      </c>
      <c r="AP1886" s="13">
        <v>249</v>
      </c>
      <c r="AQ1886" s="13">
        <v>156</v>
      </c>
      <c r="AR1886" s="13">
        <v>84</v>
      </c>
      <c r="AS1886" s="13">
        <v>62</v>
      </c>
      <c r="AT1886" s="117">
        <v>82</v>
      </c>
      <c r="AU1886" s="117">
        <v>42</v>
      </c>
      <c r="AV1886" s="13">
        <v>52</v>
      </c>
      <c r="AW1886" s="13">
        <v>37</v>
      </c>
      <c r="AX1886" s="13">
        <v>17</v>
      </c>
      <c r="AY1886" s="13">
        <v>19</v>
      </c>
      <c r="AZ1886" s="13">
        <v>37</v>
      </c>
      <c r="BA1886" s="13">
        <v>13</v>
      </c>
      <c r="BB1886" s="13">
        <v>19</v>
      </c>
      <c r="BC1886" s="13">
        <v>16</v>
      </c>
      <c r="BD1886" s="187">
        <v>11</v>
      </c>
      <c r="BE1886" s="13">
        <v>3</v>
      </c>
      <c r="BF1886" s="13">
        <v>6</v>
      </c>
      <c r="BG1886" s="13">
        <v>2</v>
      </c>
      <c r="BI1886" s="7" t="s">
        <v>9982</v>
      </c>
      <c r="BR1886" s="7"/>
      <c r="BV1886" s="7"/>
    </row>
    <row r="1887" spans="1:74" x14ac:dyDescent="0.25">
      <c r="A1887" s="85" t="s">
        <v>9808</v>
      </c>
      <c r="B1887" s="85" t="s">
        <v>8472</v>
      </c>
      <c r="C1887" s="113">
        <v>1</v>
      </c>
      <c r="D1887" s="113">
        <v>1</v>
      </c>
      <c r="E1887" s="113">
        <v>1</v>
      </c>
      <c r="F1887" s="113">
        <v>0</v>
      </c>
      <c r="G1887" s="113">
        <v>0</v>
      </c>
      <c r="H1887" s="113">
        <v>0</v>
      </c>
      <c r="I1887" s="113">
        <v>0</v>
      </c>
      <c r="J1887" s="113">
        <v>0</v>
      </c>
      <c r="K1887" s="226">
        <f t="shared" si="282"/>
        <v>1</v>
      </c>
      <c r="N1887" s="222"/>
      <c r="O1887" s="222"/>
      <c r="P1887" s="222"/>
      <c r="Q1887" s="223"/>
      <c r="S1887" s="88" t="s">
        <v>8759</v>
      </c>
      <c r="T1887" s="170">
        <v>3</v>
      </c>
      <c r="U1887" s="170">
        <v>4</v>
      </c>
      <c r="V1887" s="170">
        <v>0</v>
      </c>
      <c r="W1887" s="170">
        <v>17</v>
      </c>
      <c r="X1887" s="170">
        <v>0</v>
      </c>
      <c r="Y1887" s="11">
        <f t="shared" si="284"/>
        <v>24</v>
      </c>
      <c r="AL1887" s="7" t="s">
        <v>9983</v>
      </c>
      <c r="AM1887" s="13">
        <v>1</v>
      </c>
      <c r="AN1887" s="13">
        <v>28</v>
      </c>
      <c r="AO1887" s="13">
        <v>72</v>
      </c>
      <c r="AP1887" s="13">
        <v>273</v>
      </c>
      <c r="AQ1887" s="13">
        <v>355</v>
      </c>
      <c r="AR1887" s="13">
        <v>161</v>
      </c>
      <c r="AS1887" s="13">
        <v>145</v>
      </c>
      <c r="AT1887" s="117">
        <v>92</v>
      </c>
      <c r="AU1887" s="117">
        <v>72</v>
      </c>
      <c r="AV1887" s="13">
        <v>60</v>
      </c>
      <c r="AW1887" s="13">
        <v>43</v>
      </c>
      <c r="AX1887" s="13">
        <v>40</v>
      </c>
      <c r="AY1887" s="13">
        <v>31</v>
      </c>
      <c r="AZ1887" s="13">
        <v>39</v>
      </c>
      <c r="BA1887" s="13">
        <v>28</v>
      </c>
      <c r="BB1887" s="13">
        <v>32</v>
      </c>
      <c r="BC1887" s="13">
        <v>17</v>
      </c>
      <c r="BD1887" s="187">
        <v>29</v>
      </c>
      <c r="BE1887" s="13">
        <v>10</v>
      </c>
      <c r="BF1887" s="13">
        <v>15</v>
      </c>
      <c r="BG1887" s="13">
        <v>6</v>
      </c>
      <c r="BI1887" s="7" t="s">
        <v>9983</v>
      </c>
      <c r="BR1887" s="7"/>
      <c r="BV1887" s="7"/>
    </row>
    <row r="1888" spans="1:74" x14ac:dyDescent="0.25">
      <c r="A1888" s="85" t="s">
        <v>9808</v>
      </c>
      <c r="B1888" s="85" t="s">
        <v>7432</v>
      </c>
      <c r="C1888" s="113">
        <v>1</v>
      </c>
      <c r="D1888" s="113">
        <v>1</v>
      </c>
      <c r="E1888" s="113">
        <v>0</v>
      </c>
      <c r="F1888" s="113">
        <v>0</v>
      </c>
      <c r="G1888" s="113">
        <v>0</v>
      </c>
      <c r="H1888" s="113">
        <v>1</v>
      </c>
      <c r="I1888" s="113">
        <v>0</v>
      </c>
      <c r="J1888" s="113">
        <v>0</v>
      </c>
      <c r="K1888" s="226">
        <f t="shared" si="282"/>
        <v>1</v>
      </c>
      <c r="N1888" s="222"/>
      <c r="O1888" s="222"/>
      <c r="P1888" s="222"/>
      <c r="Q1888" s="223"/>
      <c r="S1888" s="11" t="s">
        <v>8760</v>
      </c>
      <c r="T1888" s="113">
        <v>4</v>
      </c>
      <c r="U1888" s="113">
        <v>13</v>
      </c>
      <c r="V1888" s="113">
        <v>2</v>
      </c>
      <c r="W1888" s="113">
        <v>48</v>
      </c>
      <c r="X1888" s="113">
        <v>0</v>
      </c>
      <c r="Y1888" s="11">
        <f t="shared" si="284"/>
        <v>67</v>
      </c>
      <c r="AL1888" s="188" t="s">
        <v>9865</v>
      </c>
      <c r="AM1888" s="189">
        <v>0</v>
      </c>
      <c r="AN1888" s="189">
        <v>0</v>
      </c>
      <c r="AO1888" s="189">
        <v>0</v>
      </c>
      <c r="AP1888" s="189">
        <v>0</v>
      </c>
      <c r="AQ1888" s="189">
        <v>0</v>
      </c>
      <c r="AR1888" s="189">
        <v>415</v>
      </c>
      <c r="AS1888" s="189">
        <v>435</v>
      </c>
      <c r="AT1888" s="227">
        <v>345</v>
      </c>
      <c r="AU1888" s="227">
        <v>433</v>
      </c>
      <c r="AV1888" s="189">
        <v>457</v>
      </c>
      <c r="AW1888" s="189">
        <v>568</v>
      </c>
      <c r="AX1888" s="189">
        <v>453</v>
      </c>
      <c r="AY1888" s="189">
        <v>391</v>
      </c>
      <c r="AZ1888" s="189">
        <v>236</v>
      </c>
      <c r="BA1888" s="189">
        <v>35</v>
      </c>
      <c r="BB1888" s="189">
        <v>44</v>
      </c>
      <c r="BC1888" s="189">
        <v>12</v>
      </c>
      <c r="BD1888" s="190">
        <v>15</v>
      </c>
      <c r="BE1888" s="190">
        <v>11</v>
      </c>
      <c r="BF1888" s="190">
        <v>1</v>
      </c>
      <c r="BG1888" s="189">
        <v>0</v>
      </c>
      <c r="BI1888" s="188" t="s">
        <v>9865</v>
      </c>
      <c r="BR1888" s="7"/>
      <c r="BV1888" s="7"/>
    </row>
    <row r="1889" spans="1:74" x14ac:dyDescent="0.25">
      <c r="A1889" s="85" t="s">
        <v>9808</v>
      </c>
      <c r="B1889" s="85" t="s">
        <v>1728</v>
      </c>
      <c r="C1889" s="113">
        <v>376</v>
      </c>
      <c r="D1889" s="113">
        <v>350</v>
      </c>
      <c r="E1889" s="113">
        <v>2</v>
      </c>
      <c r="F1889" s="113">
        <v>10</v>
      </c>
      <c r="G1889" s="113">
        <v>5</v>
      </c>
      <c r="H1889" s="113">
        <v>18</v>
      </c>
      <c r="I1889" s="113">
        <v>315</v>
      </c>
      <c r="J1889" s="113">
        <v>0</v>
      </c>
      <c r="K1889" s="224">
        <f t="shared" si="282"/>
        <v>350</v>
      </c>
      <c r="M1889" s="9">
        <v>454</v>
      </c>
      <c r="N1889" s="222"/>
      <c r="O1889" s="222"/>
      <c r="P1889" s="222"/>
      <c r="Q1889" s="223"/>
      <c r="T1889" s="7">
        <f>SUM(T1880:T1888)</f>
        <v>10</v>
      </c>
      <c r="U1889" s="7">
        <f>SUM(U1880:U1888)</f>
        <v>22</v>
      </c>
      <c r="V1889" s="7">
        <f>SUM(V1880:V1888)</f>
        <v>2</v>
      </c>
      <c r="W1889" s="7">
        <f>SUM(W1880:W1888)</f>
        <v>67</v>
      </c>
      <c r="X1889" s="7">
        <f>SUM(X1880:X1888)</f>
        <v>0</v>
      </c>
      <c r="Y1889" s="11">
        <f t="shared" si="284"/>
        <v>101</v>
      </c>
      <c r="AL1889" s="7" t="s">
        <v>9984</v>
      </c>
      <c r="AM1889" s="13">
        <v>0</v>
      </c>
      <c r="AN1889" s="13">
        <v>0</v>
      </c>
      <c r="AO1889" s="13">
        <v>0</v>
      </c>
      <c r="AP1889" s="13">
        <v>0</v>
      </c>
      <c r="AQ1889" s="13">
        <v>2</v>
      </c>
      <c r="AR1889" s="13">
        <v>15</v>
      </c>
      <c r="AS1889" s="13">
        <v>39</v>
      </c>
      <c r="AT1889" s="117">
        <v>174</v>
      </c>
      <c r="AU1889" s="117">
        <v>257</v>
      </c>
      <c r="AV1889" s="13">
        <v>409</v>
      </c>
      <c r="AW1889" s="13">
        <v>233</v>
      </c>
      <c r="AX1889" s="13">
        <v>203</v>
      </c>
      <c r="AY1889" s="13">
        <v>114</v>
      </c>
      <c r="AZ1889" s="13">
        <v>154</v>
      </c>
      <c r="BA1889" s="13">
        <v>112</v>
      </c>
      <c r="BB1889" s="13">
        <v>124</v>
      </c>
      <c r="BC1889" s="13">
        <v>60</v>
      </c>
      <c r="BD1889" s="187">
        <v>87</v>
      </c>
      <c r="BE1889" s="13">
        <v>39</v>
      </c>
      <c r="BF1889" s="13">
        <v>57</v>
      </c>
      <c r="BG1889" s="13">
        <v>29</v>
      </c>
      <c r="BI1889" s="7" t="s">
        <v>9984</v>
      </c>
      <c r="BR1889" s="7"/>
      <c r="BV1889" s="7"/>
    </row>
    <row r="1890" spans="1:74" x14ac:dyDescent="0.25">
      <c r="A1890" s="202" t="s">
        <v>9787</v>
      </c>
      <c r="B1890" s="11"/>
      <c r="C1890" s="161">
        <f t="shared" ref="C1890:J1890" si="285">SUM(C1866:C1889)</f>
        <v>981</v>
      </c>
      <c r="D1890" s="161">
        <f t="shared" si="285"/>
        <v>925</v>
      </c>
      <c r="E1890" s="161">
        <f t="shared" si="285"/>
        <v>20</v>
      </c>
      <c r="F1890" s="161">
        <f t="shared" si="285"/>
        <v>68</v>
      </c>
      <c r="G1890" s="161">
        <f t="shared" si="285"/>
        <v>14</v>
      </c>
      <c r="H1890" s="161">
        <f t="shared" si="285"/>
        <v>183</v>
      </c>
      <c r="I1890" s="161">
        <f t="shared" si="285"/>
        <v>640</v>
      </c>
      <c r="J1890" s="161">
        <f t="shared" si="285"/>
        <v>0</v>
      </c>
      <c r="K1890" s="224">
        <f t="shared" si="282"/>
        <v>925</v>
      </c>
      <c r="M1890" s="9">
        <f>SUM(M1866:M1889)</f>
        <v>925</v>
      </c>
      <c r="N1890" s="222"/>
      <c r="O1890" s="222"/>
      <c r="P1890" s="222"/>
      <c r="Q1890" s="223"/>
      <c r="T1890" s="9"/>
      <c r="U1890" s="9"/>
      <c r="V1890" s="9"/>
      <c r="W1890" s="9"/>
      <c r="X1890" s="9"/>
      <c r="AL1890" s="188" t="s">
        <v>9868</v>
      </c>
      <c r="AM1890" s="189">
        <v>0</v>
      </c>
      <c r="AN1890" s="189">
        <v>0</v>
      </c>
      <c r="AO1890" s="189">
        <v>0</v>
      </c>
      <c r="AP1890" s="189">
        <v>0</v>
      </c>
      <c r="AQ1890" s="189">
        <v>0</v>
      </c>
      <c r="AR1890" s="189">
        <v>0</v>
      </c>
      <c r="AS1890" s="189">
        <v>0</v>
      </c>
      <c r="AT1890" s="189">
        <v>0</v>
      </c>
      <c r="AU1890" s="189">
        <v>0</v>
      </c>
      <c r="AV1890" s="189">
        <v>2</v>
      </c>
      <c r="AW1890" s="189">
        <v>10</v>
      </c>
      <c r="AX1890" s="189">
        <v>51</v>
      </c>
      <c r="AY1890" s="189">
        <v>115</v>
      </c>
      <c r="AZ1890" s="189">
        <v>428</v>
      </c>
      <c r="BA1890" s="189">
        <v>525</v>
      </c>
      <c r="BB1890" s="189">
        <v>467</v>
      </c>
      <c r="BC1890" s="189">
        <v>379</v>
      </c>
      <c r="BD1890" s="190">
        <v>320</v>
      </c>
      <c r="BE1890" s="190">
        <v>115</v>
      </c>
      <c r="BF1890" s="189">
        <v>91</v>
      </c>
      <c r="BG1890" s="189">
        <v>54</v>
      </c>
      <c r="BI1890" s="188" t="s">
        <v>9868</v>
      </c>
      <c r="BR1890" s="7"/>
      <c r="BV1890" s="7"/>
    </row>
    <row r="1891" spans="1:74" x14ac:dyDescent="0.25">
      <c r="D1891" s="206"/>
      <c r="E1891" s="206"/>
      <c r="F1891" s="209"/>
      <c r="H1891" s="206"/>
      <c r="I1891" s="206"/>
      <c r="J1891" s="206"/>
      <c r="K1891" s="209"/>
      <c r="N1891" s="222"/>
      <c r="O1891" s="222"/>
      <c r="P1891" s="222"/>
      <c r="Q1891" s="223"/>
      <c r="S1891" s="11" t="s">
        <v>9788</v>
      </c>
      <c r="T1891" s="11" t="s">
        <v>195</v>
      </c>
      <c r="U1891" s="11" t="s">
        <v>140</v>
      </c>
      <c r="V1891" s="11" t="s">
        <v>157</v>
      </c>
      <c r="W1891" s="11" t="s">
        <v>89</v>
      </c>
      <c r="X1891" s="11" t="s">
        <v>343</v>
      </c>
      <c r="Y1891" s="11" t="s">
        <v>9789</v>
      </c>
      <c r="AL1891" s="7" t="s">
        <v>9993</v>
      </c>
      <c r="AM1891" s="13">
        <v>0</v>
      </c>
      <c r="AN1891" s="13">
        <v>0</v>
      </c>
      <c r="AO1891" s="13">
        <v>0</v>
      </c>
      <c r="AP1891" s="13">
        <v>0</v>
      </c>
      <c r="AQ1891" s="13">
        <v>0</v>
      </c>
      <c r="AR1891" s="13">
        <v>0</v>
      </c>
      <c r="AS1891" s="13">
        <v>0</v>
      </c>
      <c r="AT1891" s="13">
        <v>0</v>
      </c>
      <c r="AU1891" s="13">
        <v>0</v>
      </c>
      <c r="AV1891" s="13">
        <v>1</v>
      </c>
      <c r="AW1891" s="13">
        <v>7</v>
      </c>
      <c r="AX1891" s="13">
        <v>40</v>
      </c>
      <c r="AY1891" s="13">
        <v>42</v>
      </c>
      <c r="AZ1891" s="13">
        <v>161</v>
      </c>
      <c r="BA1891" s="13">
        <v>182</v>
      </c>
      <c r="BB1891" s="13">
        <v>349</v>
      </c>
      <c r="BC1891" s="13">
        <v>202</v>
      </c>
      <c r="BD1891" s="187">
        <v>211</v>
      </c>
      <c r="BE1891" s="13">
        <v>120</v>
      </c>
      <c r="BF1891" s="13">
        <v>162</v>
      </c>
      <c r="BG1891" s="13">
        <v>71</v>
      </c>
      <c r="BI1891" s="7" t="s">
        <v>9993</v>
      </c>
      <c r="BR1891" s="7"/>
      <c r="BV1891" s="7"/>
    </row>
    <row r="1892" spans="1:74" x14ac:dyDescent="0.25">
      <c r="D1892" s="206"/>
      <c r="E1892" s="206"/>
      <c r="F1892" s="209"/>
      <c r="H1892" s="206"/>
      <c r="I1892" s="206"/>
      <c r="J1892" s="206"/>
      <c r="K1892" s="209"/>
      <c r="N1892" s="222"/>
      <c r="O1892" s="222"/>
      <c r="P1892" s="222"/>
      <c r="Q1892" s="223"/>
      <c r="S1892" s="11" t="s">
        <v>10002</v>
      </c>
      <c r="T1892" s="16">
        <v>0</v>
      </c>
      <c r="U1892" s="16">
        <v>1</v>
      </c>
      <c r="V1892" s="16">
        <v>0</v>
      </c>
      <c r="W1892" s="16">
        <v>0</v>
      </c>
      <c r="X1892" s="16">
        <v>0</v>
      </c>
      <c r="Y1892" s="11">
        <f>SUM(T1892:X1892)</f>
        <v>1</v>
      </c>
      <c r="AL1892" s="188" t="s">
        <v>9873</v>
      </c>
      <c r="AM1892" s="189">
        <v>0</v>
      </c>
      <c r="AN1892" s="189">
        <v>0</v>
      </c>
      <c r="AO1892" s="189">
        <v>0</v>
      </c>
      <c r="AP1892" s="189">
        <v>0</v>
      </c>
      <c r="AQ1892" s="189">
        <v>0</v>
      </c>
      <c r="AR1892" s="189">
        <v>0</v>
      </c>
      <c r="AS1892" s="189">
        <v>0</v>
      </c>
      <c r="AT1892" s="189">
        <v>0</v>
      </c>
      <c r="AU1892" s="189">
        <v>0</v>
      </c>
      <c r="AV1892" s="189">
        <v>0</v>
      </c>
      <c r="AW1892" s="189">
        <v>0</v>
      </c>
      <c r="AX1892" s="189">
        <v>13</v>
      </c>
      <c r="AY1892" s="189">
        <v>33</v>
      </c>
      <c r="AZ1892" s="189">
        <v>51</v>
      </c>
      <c r="BA1892" s="189">
        <v>28</v>
      </c>
      <c r="BB1892" s="189">
        <v>181</v>
      </c>
      <c r="BC1892" s="189">
        <v>177</v>
      </c>
      <c r="BD1892" s="190">
        <v>386</v>
      </c>
      <c r="BE1892" s="190">
        <v>395</v>
      </c>
      <c r="BF1892" s="189">
        <v>522</v>
      </c>
      <c r="BG1892" s="189">
        <v>271</v>
      </c>
      <c r="BI1892" s="188" t="s">
        <v>9873</v>
      </c>
    </row>
    <row r="1893" spans="1:74" x14ac:dyDescent="0.25">
      <c r="D1893" s="206"/>
      <c r="E1893" s="206"/>
      <c r="F1893" s="209"/>
      <c r="N1893" s="222"/>
      <c r="O1893" s="222"/>
      <c r="P1893" s="222"/>
      <c r="Q1893" s="223"/>
      <c r="S1893" s="11" t="s">
        <v>10003</v>
      </c>
      <c r="T1893" s="16">
        <v>0</v>
      </c>
      <c r="U1893" s="16">
        <v>1</v>
      </c>
      <c r="V1893" s="16">
        <v>0</v>
      </c>
      <c r="W1893" s="16">
        <v>0</v>
      </c>
      <c r="X1893" s="16">
        <v>0</v>
      </c>
      <c r="Y1893" s="11">
        <f t="shared" ref="Y1893:Y1901" si="286">SUM(T1893:W1893)</f>
        <v>1</v>
      </c>
      <c r="AL1893" s="7" t="s">
        <v>9994</v>
      </c>
      <c r="AM1893" s="13">
        <v>0</v>
      </c>
      <c r="AN1893" s="13">
        <v>0</v>
      </c>
      <c r="AO1893" s="13">
        <v>0</v>
      </c>
      <c r="AP1893" s="13">
        <v>0</v>
      </c>
      <c r="AQ1893" s="13">
        <v>0</v>
      </c>
      <c r="AR1893" s="13">
        <v>0</v>
      </c>
      <c r="AS1893" s="13">
        <v>0</v>
      </c>
      <c r="AT1893" s="13">
        <v>0</v>
      </c>
      <c r="AU1893" s="13">
        <v>0</v>
      </c>
      <c r="AV1893" s="13">
        <v>0</v>
      </c>
      <c r="AW1893" s="13">
        <v>0</v>
      </c>
      <c r="AX1893" s="13">
        <v>0</v>
      </c>
      <c r="AY1893" s="13">
        <v>0</v>
      </c>
      <c r="AZ1893" s="13">
        <v>0</v>
      </c>
      <c r="BA1893" s="13">
        <v>0</v>
      </c>
      <c r="BB1893" s="13">
        <v>0</v>
      </c>
      <c r="BC1893" s="13">
        <v>0</v>
      </c>
      <c r="BD1893" s="187">
        <v>61</v>
      </c>
      <c r="BE1893" s="13">
        <v>57</v>
      </c>
      <c r="BF1893" s="13">
        <v>152</v>
      </c>
      <c r="BG1893" s="13">
        <v>72</v>
      </c>
      <c r="BI1893" s="7" t="s">
        <v>9994</v>
      </c>
    </row>
    <row r="1894" spans="1:74" x14ac:dyDescent="0.25">
      <c r="D1894" s="206"/>
      <c r="E1894" s="206"/>
      <c r="F1894" s="209"/>
      <c r="N1894" s="222"/>
      <c r="O1894" s="222"/>
      <c r="P1894" s="222"/>
      <c r="Q1894" s="223"/>
      <c r="S1894" s="11" t="s">
        <v>10004</v>
      </c>
      <c r="T1894" s="16">
        <v>0</v>
      </c>
      <c r="U1894" s="16">
        <v>1</v>
      </c>
      <c r="V1894" s="16">
        <v>0</v>
      </c>
      <c r="W1894" s="16">
        <v>0</v>
      </c>
      <c r="X1894" s="16">
        <v>0</v>
      </c>
      <c r="Y1894" s="11">
        <f t="shared" si="286"/>
        <v>1</v>
      </c>
      <c r="AL1894" s="188" t="s">
        <v>9877</v>
      </c>
      <c r="AM1894" s="189">
        <v>0</v>
      </c>
      <c r="AN1894" s="189">
        <v>0</v>
      </c>
      <c r="AO1894" s="189">
        <v>0</v>
      </c>
      <c r="AP1894" s="189">
        <v>0</v>
      </c>
      <c r="AQ1894" s="189">
        <v>0</v>
      </c>
      <c r="AR1894" s="189">
        <v>0</v>
      </c>
      <c r="AS1894" s="189">
        <v>0</v>
      </c>
      <c r="AT1894" s="189">
        <v>0</v>
      </c>
      <c r="AU1894" s="189">
        <v>0</v>
      </c>
      <c r="AV1894" s="189">
        <v>0</v>
      </c>
      <c r="AW1894" s="189">
        <v>0</v>
      </c>
      <c r="AX1894" s="189">
        <v>0</v>
      </c>
      <c r="AY1894" s="189">
        <v>0</v>
      </c>
      <c r="AZ1894" s="189">
        <v>0</v>
      </c>
      <c r="BA1894" s="189">
        <v>0</v>
      </c>
      <c r="BB1894" s="189">
        <v>0</v>
      </c>
      <c r="BC1894" s="189">
        <v>0</v>
      </c>
      <c r="BD1894" s="190">
        <v>0</v>
      </c>
      <c r="BE1894" s="190">
        <v>0</v>
      </c>
      <c r="BF1894" s="189">
        <v>76</v>
      </c>
      <c r="BG1894" s="189">
        <v>315</v>
      </c>
      <c r="BI1894" s="188" t="s">
        <v>9877</v>
      </c>
    </row>
    <row r="1895" spans="1:74" x14ac:dyDescent="0.25">
      <c r="D1895" s="206"/>
      <c r="E1895" s="206"/>
      <c r="F1895" s="209"/>
      <c r="N1895" s="222"/>
      <c r="O1895" s="222"/>
      <c r="P1895" s="222"/>
      <c r="Q1895" s="223"/>
      <c r="S1895" s="11" t="s">
        <v>8755</v>
      </c>
      <c r="T1895" s="16">
        <v>1</v>
      </c>
      <c r="U1895" s="16">
        <v>0</v>
      </c>
      <c r="V1895" s="16">
        <v>0</v>
      </c>
      <c r="W1895" s="16">
        <v>0</v>
      </c>
      <c r="X1895" s="16">
        <v>0</v>
      </c>
      <c r="Y1895" s="11">
        <f t="shared" si="286"/>
        <v>1</v>
      </c>
    </row>
    <row r="1896" spans="1:74" x14ac:dyDescent="0.25">
      <c r="D1896" s="206"/>
      <c r="E1896" s="206"/>
      <c r="F1896" s="209"/>
      <c r="N1896" s="222"/>
      <c r="O1896" s="222"/>
      <c r="P1896" s="222"/>
      <c r="Q1896" s="223"/>
      <c r="S1896" s="11" t="s">
        <v>8756</v>
      </c>
      <c r="T1896" s="16">
        <v>0</v>
      </c>
      <c r="U1896" s="16">
        <v>0</v>
      </c>
      <c r="V1896" s="16">
        <v>0</v>
      </c>
      <c r="W1896" s="16">
        <v>2</v>
      </c>
      <c r="X1896" s="16">
        <v>0</v>
      </c>
      <c r="Y1896" s="11">
        <f t="shared" si="286"/>
        <v>2</v>
      </c>
    </row>
    <row r="1897" spans="1:74" x14ac:dyDescent="0.25">
      <c r="D1897" s="206"/>
      <c r="E1897" s="206"/>
      <c r="F1897" s="209"/>
      <c r="N1897" s="222"/>
      <c r="O1897" s="222"/>
      <c r="P1897" s="222"/>
      <c r="Q1897" s="223"/>
      <c r="S1897" s="88" t="s">
        <v>8757</v>
      </c>
      <c r="T1897" s="89">
        <v>0</v>
      </c>
      <c r="U1897" s="89">
        <v>1</v>
      </c>
      <c r="V1897" s="89">
        <v>0</v>
      </c>
      <c r="W1897" s="90">
        <v>5</v>
      </c>
      <c r="X1897" s="89">
        <v>0</v>
      </c>
      <c r="Y1897" s="11">
        <f t="shared" si="286"/>
        <v>6</v>
      </c>
    </row>
    <row r="1898" spans="1:74" x14ac:dyDescent="0.25">
      <c r="D1898" s="206"/>
      <c r="E1898" s="206"/>
      <c r="F1898" s="209"/>
      <c r="N1898" s="222"/>
      <c r="O1898" s="222"/>
      <c r="P1898" s="222"/>
      <c r="Q1898" s="223"/>
      <c r="S1898" s="11" t="s">
        <v>8758</v>
      </c>
      <c r="T1898" s="16">
        <v>2</v>
      </c>
      <c r="U1898" s="16">
        <v>3</v>
      </c>
      <c r="V1898" s="16">
        <v>0</v>
      </c>
      <c r="W1898" s="16">
        <v>24</v>
      </c>
      <c r="X1898" s="16">
        <v>54</v>
      </c>
      <c r="Y1898" s="11">
        <f t="shared" si="286"/>
        <v>29</v>
      </c>
    </row>
    <row r="1899" spans="1:74" x14ac:dyDescent="0.25">
      <c r="D1899" s="206"/>
      <c r="E1899" s="206"/>
      <c r="F1899" s="209"/>
      <c r="N1899" s="222"/>
      <c r="O1899" s="222"/>
      <c r="P1899" s="222"/>
      <c r="Q1899" s="223"/>
      <c r="S1899" s="88" t="s">
        <v>8759</v>
      </c>
      <c r="T1899" s="89">
        <v>3</v>
      </c>
      <c r="U1899" s="89">
        <v>17</v>
      </c>
      <c r="V1899" s="89">
        <v>2</v>
      </c>
      <c r="W1899" s="90">
        <v>49</v>
      </c>
      <c r="X1899" s="89">
        <v>271</v>
      </c>
      <c r="Y1899" s="11">
        <f t="shared" si="286"/>
        <v>71</v>
      </c>
    </row>
    <row r="1900" spans="1:74" x14ac:dyDescent="0.25">
      <c r="N1900" s="222"/>
      <c r="O1900" s="222"/>
      <c r="P1900" s="222"/>
      <c r="Q1900" s="223"/>
      <c r="S1900" s="11" t="s">
        <v>8760</v>
      </c>
      <c r="T1900" s="16">
        <v>4</v>
      </c>
      <c r="U1900" s="16">
        <v>22</v>
      </c>
      <c r="V1900" s="16">
        <v>10</v>
      </c>
      <c r="W1900" s="16">
        <v>36</v>
      </c>
      <c r="X1900" s="16">
        <v>315</v>
      </c>
      <c r="Y1900" s="11">
        <f t="shared" si="286"/>
        <v>72</v>
      </c>
    </row>
    <row r="1901" spans="1:74" x14ac:dyDescent="0.25">
      <c r="N1901" s="222"/>
      <c r="O1901" s="222"/>
      <c r="P1901" s="222"/>
      <c r="Q1901" s="223"/>
      <c r="T1901" s="7">
        <f>SUM(T1892:T1900)</f>
        <v>10</v>
      </c>
      <c r="U1901" s="7">
        <f>SUM(U1892:U1900)</f>
        <v>46</v>
      </c>
      <c r="V1901" s="7">
        <f>SUM(V1892:V1900)</f>
        <v>12</v>
      </c>
      <c r="W1901" s="7">
        <f>SUM(W1892:W1900)</f>
        <v>116</v>
      </c>
      <c r="X1901" s="7">
        <f>SUM(X1892:X1900)</f>
        <v>640</v>
      </c>
      <c r="Y1901" s="11">
        <f t="shared" si="286"/>
        <v>184</v>
      </c>
    </row>
    <row r="1902" spans="1:74" x14ac:dyDescent="0.25">
      <c r="N1902" s="222"/>
      <c r="O1902" s="222"/>
      <c r="P1902" s="222"/>
      <c r="Q1902" s="223"/>
    </row>
    <row r="1903" spans="1:74" x14ac:dyDescent="0.25">
      <c r="N1903" s="222"/>
      <c r="O1903" s="222"/>
      <c r="P1903" s="222"/>
      <c r="Q1903" s="223"/>
    </row>
    <row r="1904" spans="1:74" x14ac:dyDescent="0.25">
      <c r="N1904" s="222"/>
      <c r="O1904" s="222"/>
      <c r="P1904" s="222"/>
      <c r="Q1904" s="223"/>
    </row>
    <row r="1905" spans="1:92" ht="39.6" x14ac:dyDescent="0.25">
      <c r="A1905" s="75" t="s">
        <v>9874</v>
      </c>
      <c r="B1905" s="75" t="s">
        <v>8893</v>
      </c>
      <c r="C1905" s="75" t="s">
        <v>8743</v>
      </c>
      <c r="D1905" s="75" t="s">
        <v>9775</v>
      </c>
      <c r="E1905" s="75" t="s">
        <v>9776</v>
      </c>
      <c r="F1905" s="75" t="s">
        <v>9777</v>
      </c>
      <c r="G1905" s="75" t="s">
        <v>9778</v>
      </c>
      <c r="H1905" s="75" t="s">
        <v>9779</v>
      </c>
      <c r="I1905" s="75" t="s">
        <v>9780</v>
      </c>
      <c r="J1905" s="77" t="s">
        <v>9781</v>
      </c>
      <c r="K1905" s="14" t="s">
        <v>9782</v>
      </c>
      <c r="M1905" s="13" t="s">
        <v>10012</v>
      </c>
      <c r="N1905" s="222"/>
      <c r="O1905" s="222"/>
      <c r="P1905" s="222"/>
      <c r="Q1905" s="223"/>
      <c r="S1905" s="7" t="s">
        <v>9874</v>
      </c>
      <c r="AL1905" s="13" t="s">
        <v>9838</v>
      </c>
      <c r="AM1905" s="117" t="s">
        <v>9874</v>
      </c>
      <c r="AN1905" s="13"/>
      <c r="AO1905" s="13"/>
      <c r="AP1905" s="13"/>
      <c r="BZ1905" s="228"/>
      <c r="CA1905" s="228"/>
      <c r="CB1905" s="181"/>
      <c r="CC1905" s="181"/>
      <c r="CF1905" s="228"/>
      <c r="CG1905" s="228"/>
      <c r="CH1905" s="228"/>
      <c r="CI1905" s="181"/>
      <c r="CK1905" s="228"/>
      <c r="CL1905" s="228"/>
      <c r="CM1905" s="228"/>
      <c r="CN1905" s="181"/>
    </row>
    <row r="1906" spans="1:92" x14ac:dyDescent="0.25">
      <c r="A1906" s="85" t="s">
        <v>10009</v>
      </c>
      <c r="B1906" s="85" t="s">
        <v>1728</v>
      </c>
      <c r="C1906" s="113">
        <v>1</v>
      </c>
      <c r="D1906" s="113">
        <v>1</v>
      </c>
      <c r="E1906" s="113">
        <v>0</v>
      </c>
      <c r="F1906" s="113">
        <v>1</v>
      </c>
      <c r="G1906" s="113">
        <v>0</v>
      </c>
      <c r="H1906" s="113">
        <v>0</v>
      </c>
      <c r="I1906" s="113">
        <v>0</v>
      </c>
      <c r="J1906" s="113">
        <v>0</v>
      </c>
      <c r="K1906" s="224">
        <f t="shared" ref="K1906:K1930" si="287">SUM(E1906:J1906)</f>
        <v>1</v>
      </c>
      <c r="M1906" s="9">
        <v>1</v>
      </c>
      <c r="N1906" s="222"/>
      <c r="O1906" s="222"/>
      <c r="P1906" s="222"/>
      <c r="Q1906" s="223"/>
      <c r="S1906" s="11" t="s">
        <v>9784</v>
      </c>
      <c r="T1906" s="11" t="s">
        <v>195</v>
      </c>
      <c r="U1906" s="11" t="s">
        <v>140</v>
      </c>
      <c r="V1906" s="11" t="s">
        <v>157</v>
      </c>
      <c r="W1906" s="11" t="s">
        <v>89</v>
      </c>
      <c r="X1906" s="11" t="s">
        <v>343</v>
      </c>
      <c r="Y1906" s="11" t="s">
        <v>8</v>
      </c>
      <c r="AL1906" s="7" t="s">
        <v>9961</v>
      </c>
      <c r="AM1906" s="13"/>
      <c r="AN1906" s="13"/>
      <c r="AO1906" s="13"/>
      <c r="AP1906" s="13"/>
      <c r="BZ1906" s="228"/>
      <c r="CA1906" s="228"/>
      <c r="CB1906" s="181"/>
      <c r="CC1906" s="181"/>
      <c r="CF1906" s="228"/>
      <c r="CG1906" s="228"/>
      <c r="CH1906" s="228"/>
      <c r="CI1906" s="181"/>
      <c r="CK1906" s="228"/>
      <c r="CL1906" s="228"/>
      <c r="CM1906" s="228"/>
      <c r="CN1906" s="181"/>
    </row>
    <row r="1907" spans="1:92" x14ac:dyDescent="0.25">
      <c r="A1907" s="198" t="s">
        <v>10010</v>
      </c>
      <c r="B1907" s="198" t="s">
        <v>6281</v>
      </c>
      <c r="C1907" s="185">
        <v>1</v>
      </c>
      <c r="D1907" s="185">
        <v>1</v>
      </c>
      <c r="E1907" s="185">
        <v>0</v>
      </c>
      <c r="F1907" s="185">
        <v>1</v>
      </c>
      <c r="G1907" s="185">
        <v>0</v>
      </c>
      <c r="H1907" s="185">
        <v>0</v>
      </c>
      <c r="I1907" s="185">
        <v>0</v>
      </c>
      <c r="J1907" s="185">
        <v>0</v>
      </c>
      <c r="K1907" s="225">
        <f t="shared" si="287"/>
        <v>1</v>
      </c>
      <c r="M1907" s="182">
        <v>1</v>
      </c>
      <c r="N1907" s="222"/>
      <c r="O1907" s="222"/>
      <c r="P1907" s="222"/>
      <c r="Q1907" s="223"/>
      <c r="S1907" s="11" t="s">
        <v>10002</v>
      </c>
      <c r="T1907" s="16">
        <v>0</v>
      </c>
      <c r="U1907" s="16">
        <v>1</v>
      </c>
      <c r="V1907" s="16">
        <v>0</v>
      </c>
      <c r="W1907" s="16">
        <v>0</v>
      </c>
      <c r="X1907" s="16">
        <v>0</v>
      </c>
      <c r="Y1907" s="11">
        <f t="shared" ref="Y1907:Y1916" si="288">SUM(T1907:X1907)</f>
        <v>1</v>
      </c>
      <c r="AL1907" s="7" t="s">
        <v>9963</v>
      </c>
      <c r="AM1907" s="13"/>
      <c r="AN1907" s="13"/>
      <c r="AO1907" s="13"/>
      <c r="AP1907" s="13"/>
      <c r="BZ1907" s="228"/>
      <c r="CA1907" s="228"/>
      <c r="CB1907" s="181"/>
      <c r="CC1907" s="181"/>
      <c r="CF1907" s="228"/>
      <c r="CG1907" s="228"/>
      <c r="CH1907" s="228"/>
      <c r="CI1907" s="181"/>
      <c r="CK1907" s="228"/>
      <c r="CL1907" s="228"/>
      <c r="CM1907" s="228"/>
      <c r="CN1907" s="181"/>
    </row>
    <row r="1908" spans="1:92" x14ac:dyDescent="0.25">
      <c r="A1908" s="85" t="s">
        <v>10011</v>
      </c>
      <c r="B1908" s="85" t="s">
        <v>6281</v>
      </c>
      <c r="C1908" s="113">
        <v>1</v>
      </c>
      <c r="D1908" s="113">
        <v>1</v>
      </c>
      <c r="E1908" s="113">
        <v>0</v>
      </c>
      <c r="F1908" s="113">
        <v>1</v>
      </c>
      <c r="G1908" s="113">
        <v>0</v>
      </c>
      <c r="H1908" s="113">
        <v>0</v>
      </c>
      <c r="I1908" s="113">
        <v>0</v>
      </c>
      <c r="J1908" s="113">
        <v>0</v>
      </c>
      <c r="K1908" s="224">
        <f t="shared" si="287"/>
        <v>1</v>
      </c>
      <c r="M1908" s="9">
        <v>1</v>
      </c>
      <c r="N1908" s="222"/>
      <c r="O1908" s="222"/>
      <c r="P1908" s="222"/>
      <c r="Q1908" s="223"/>
      <c r="S1908" s="11" t="s">
        <v>10003</v>
      </c>
      <c r="T1908" s="16">
        <v>0</v>
      </c>
      <c r="U1908" s="16">
        <v>1</v>
      </c>
      <c r="V1908" s="16">
        <v>0</v>
      </c>
      <c r="W1908" s="16">
        <v>0</v>
      </c>
      <c r="X1908" s="16">
        <v>0</v>
      </c>
      <c r="Y1908" s="11">
        <f t="shared" si="288"/>
        <v>1</v>
      </c>
      <c r="AM1908" s="13"/>
      <c r="AN1908" s="13"/>
      <c r="AO1908" s="13"/>
      <c r="AP1908" s="13"/>
      <c r="BZ1908" s="228"/>
      <c r="CA1908" s="228"/>
      <c r="CB1908" s="181"/>
      <c r="CC1908" s="181"/>
      <c r="CF1908" s="228"/>
      <c r="CG1908" s="228"/>
      <c r="CH1908" s="228"/>
      <c r="CI1908" s="181"/>
      <c r="CK1908" s="228"/>
      <c r="CL1908" s="228"/>
      <c r="CM1908" s="228"/>
      <c r="CN1908" s="181"/>
    </row>
    <row r="1909" spans="1:92" ht="22.8" x14ac:dyDescent="0.25">
      <c r="A1909" s="198" t="s">
        <v>10007</v>
      </c>
      <c r="B1909" s="198" t="s">
        <v>6281</v>
      </c>
      <c r="C1909" s="185">
        <v>1</v>
      </c>
      <c r="D1909" s="185">
        <v>1</v>
      </c>
      <c r="E1909" s="185">
        <v>0</v>
      </c>
      <c r="F1909" s="185">
        <v>1</v>
      </c>
      <c r="G1909" s="185">
        <v>0</v>
      </c>
      <c r="H1909" s="185">
        <v>0</v>
      </c>
      <c r="I1909" s="185">
        <v>0</v>
      </c>
      <c r="J1909" s="185">
        <v>0</v>
      </c>
      <c r="K1909" s="225">
        <f t="shared" si="287"/>
        <v>1</v>
      </c>
      <c r="M1909" s="9"/>
      <c r="N1909" s="222"/>
      <c r="O1909" s="222"/>
      <c r="P1909" s="222"/>
      <c r="Q1909" s="223"/>
      <c r="S1909" s="11" t="s">
        <v>10004</v>
      </c>
      <c r="T1909" s="16">
        <v>0</v>
      </c>
      <c r="U1909" s="16">
        <v>1</v>
      </c>
      <c r="V1909" s="16">
        <v>0</v>
      </c>
      <c r="W1909" s="16">
        <v>0</v>
      </c>
      <c r="X1909" s="16">
        <v>0</v>
      </c>
      <c r="Y1909" s="11">
        <f t="shared" si="288"/>
        <v>1</v>
      </c>
      <c r="AL1909" s="7" t="s">
        <v>5</v>
      </c>
      <c r="AM1909" s="7" t="s">
        <v>9967</v>
      </c>
      <c r="AN1909" s="7" t="s">
        <v>9968</v>
      </c>
      <c r="AO1909" s="7" t="s">
        <v>9969</v>
      </c>
      <c r="AP1909" s="7" t="s">
        <v>9867</v>
      </c>
      <c r="AQ1909" s="7" t="s">
        <v>9862</v>
      </c>
      <c r="AR1909" s="7" t="s">
        <v>9970</v>
      </c>
      <c r="AS1909" s="7" t="s">
        <v>9971</v>
      </c>
      <c r="AT1909" s="117" t="s">
        <v>9972</v>
      </c>
      <c r="AU1909" s="117" t="s">
        <v>9870</v>
      </c>
      <c r="AV1909" s="7" t="s">
        <v>9871</v>
      </c>
      <c r="AW1909" s="7" t="s">
        <v>9866</v>
      </c>
      <c r="AX1909" s="7" t="s">
        <v>9973</v>
      </c>
      <c r="AY1909" s="7" t="s">
        <v>9974</v>
      </c>
      <c r="AZ1909" s="7" t="s">
        <v>9975</v>
      </c>
      <c r="BA1909" s="7" t="s">
        <v>9869</v>
      </c>
      <c r="BB1909" s="7" t="s">
        <v>9911</v>
      </c>
      <c r="BC1909" s="7" t="s">
        <v>9875</v>
      </c>
      <c r="BD1909" s="7" t="s">
        <v>9976</v>
      </c>
      <c r="BE1909" s="7" t="s">
        <v>9977</v>
      </c>
      <c r="BF1909" s="7" t="s">
        <v>9874</v>
      </c>
      <c r="BZ1909" s="228"/>
      <c r="CA1909" s="228"/>
      <c r="CB1909" s="181"/>
      <c r="CC1909" s="181"/>
      <c r="CF1909" s="228"/>
      <c r="CG1909" s="228"/>
      <c r="CH1909" s="228"/>
      <c r="CI1909" s="181"/>
      <c r="CK1909" s="228"/>
      <c r="CL1909" s="228"/>
      <c r="CM1909" s="228"/>
      <c r="CN1909" s="181"/>
    </row>
    <row r="1910" spans="1:92" x14ac:dyDescent="0.25">
      <c r="A1910" s="198" t="s">
        <v>10007</v>
      </c>
      <c r="B1910" s="198" t="s">
        <v>1728</v>
      </c>
      <c r="C1910" s="185">
        <v>4</v>
      </c>
      <c r="D1910" s="185">
        <v>4</v>
      </c>
      <c r="E1910" s="185">
        <v>0</v>
      </c>
      <c r="F1910" s="185">
        <v>1</v>
      </c>
      <c r="G1910" s="185">
        <v>3</v>
      </c>
      <c r="H1910" s="185">
        <v>0</v>
      </c>
      <c r="I1910" s="185">
        <v>0</v>
      </c>
      <c r="J1910" s="185">
        <v>0</v>
      </c>
      <c r="K1910" s="225">
        <f t="shared" si="287"/>
        <v>4</v>
      </c>
      <c r="M1910" s="9">
        <v>5</v>
      </c>
      <c r="N1910" s="222"/>
      <c r="O1910" s="222"/>
      <c r="P1910" s="222"/>
      <c r="Q1910" s="223"/>
      <c r="S1910" s="11" t="s">
        <v>8755</v>
      </c>
      <c r="T1910" s="16">
        <v>0</v>
      </c>
      <c r="U1910" s="16">
        <v>2</v>
      </c>
      <c r="V1910" s="16">
        <v>3</v>
      </c>
      <c r="W1910" s="16">
        <v>0</v>
      </c>
      <c r="X1910" s="16">
        <v>0</v>
      </c>
      <c r="Y1910" s="11">
        <f t="shared" si="288"/>
        <v>5</v>
      </c>
      <c r="AL1910" s="7" t="s">
        <v>9852</v>
      </c>
      <c r="AM1910" s="13">
        <v>0</v>
      </c>
      <c r="AN1910" s="13">
        <v>0</v>
      </c>
      <c r="AO1910" s="13">
        <v>0</v>
      </c>
      <c r="AP1910" s="13">
        <v>0</v>
      </c>
      <c r="AQ1910" s="13">
        <v>0</v>
      </c>
      <c r="AR1910" s="13">
        <v>0</v>
      </c>
      <c r="AS1910" s="13">
        <v>0</v>
      </c>
      <c r="AT1910" s="117">
        <v>0</v>
      </c>
      <c r="AU1910" s="117">
        <v>0</v>
      </c>
      <c r="AV1910" s="13">
        <v>0</v>
      </c>
      <c r="AW1910" s="13">
        <v>0</v>
      </c>
      <c r="AX1910" s="13">
        <v>0</v>
      </c>
      <c r="AY1910" s="13">
        <v>0</v>
      </c>
      <c r="AZ1910" s="13">
        <v>0</v>
      </c>
      <c r="BA1910" s="13">
        <v>0</v>
      </c>
      <c r="BB1910" s="13">
        <v>0</v>
      </c>
      <c r="BC1910" s="13">
        <v>0</v>
      </c>
      <c r="BD1910" s="13">
        <v>0</v>
      </c>
      <c r="BE1910" s="13">
        <v>0</v>
      </c>
      <c r="BF1910" s="13">
        <v>0</v>
      </c>
      <c r="BH1910" s="7" t="s">
        <v>9852</v>
      </c>
      <c r="BZ1910" s="228"/>
      <c r="CA1910" s="228"/>
      <c r="CB1910" s="181"/>
      <c r="CC1910" s="181"/>
      <c r="CF1910" s="228"/>
      <c r="CG1910" s="228"/>
      <c r="CH1910" s="228"/>
      <c r="CI1910" s="181"/>
      <c r="CK1910" s="228"/>
      <c r="CL1910" s="228"/>
      <c r="CM1910" s="228"/>
      <c r="CN1910" s="181"/>
    </row>
    <row r="1911" spans="1:92" x14ac:dyDescent="0.25">
      <c r="A1911" s="85" t="s">
        <v>9819</v>
      </c>
      <c r="B1911" s="217" t="s">
        <v>6281</v>
      </c>
      <c r="C1911" s="113">
        <v>5</v>
      </c>
      <c r="D1911" s="113">
        <v>5</v>
      </c>
      <c r="E1911" s="113">
        <v>0</v>
      </c>
      <c r="F1911" s="113">
        <v>2</v>
      </c>
      <c r="G1911" s="113">
        <v>3</v>
      </c>
      <c r="H1911" s="113">
        <v>0</v>
      </c>
      <c r="I1911" s="113">
        <v>0</v>
      </c>
      <c r="J1911" s="113">
        <v>0</v>
      </c>
      <c r="K1911" s="224">
        <f t="shared" si="287"/>
        <v>5</v>
      </c>
      <c r="M1911" s="9"/>
      <c r="N1911" s="222"/>
      <c r="O1911" s="222"/>
      <c r="P1911" s="222"/>
      <c r="Q1911" s="223"/>
      <c r="S1911" s="11" t="s">
        <v>8756</v>
      </c>
      <c r="T1911" s="16">
        <v>0</v>
      </c>
      <c r="U1911" s="16">
        <v>2</v>
      </c>
      <c r="V1911" s="16">
        <v>3</v>
      </c>
      <c r="W1911" s="16">
        <v>6</v>
      </c>
      <c r="X1911" s="16">
        <v>0</v>
      </c>
      <c r="Y1911" s="11">
        <f t="shared" si="288"/>
        <v>11</v>
      </c>
      <c r="AL1911" s="7" t="s">
        <v>9853</v>
      </c>
      <c r="AM1911" s="13">
        <v>0</v>
      </c>
      <c r="AN1911" s="13">
        <v>0</v>
      </c>
      <c r="AO1911" s="13">
        <v>0</v>
      </c>
      <c r="AP1911" s="13">
        <v>0</v>
      </c>
      <c r="AQ1911" s="13">
        <v>0</v>
      </c>
      <c r="AR1911" s="13">
        <v>0</v>
      </c>
      <c r="AS1911" s="13">
        <v>0</v>
      </c>
      <c r="AT1911" s="117">
        <v>0</v>
      </c>
      <c r="AU1911" s="117">
        <v>0</v>
      </c>
      <c r="AV1911" s="13">
        <v>0</v>
      </c>
      <c r="AW1911" s="13">
        <v>0</v>
      </c>
      <c r="AX1911" s="13">
        <v>0</v>
      </c>
      <c r="AY1911" s="13">
        <v>0</v>
      </c>
      <c r="AZ1911" s="13">
        <v>0</v>
      </c>
      <c r="BA1911" s="13">
        <v>0</v>
      </c>
      <c r="BB1911" s="13">
        <v>0</v>
      </c>
      <c r="BC1911" s="13">
        <v>0</v>
      </c>
      <c r="BD1911" s="13">
        <v>0</v>
      </c>
      <c r="BE1911" s="13">
        <v>0</v>
      </c>
      <c r="BF1911" s="13">
        <v>0</v>
      </c>
      <c r="BH1911" s="7" t="s">
        <v>9853</v>
      </c>
      <c r="BZ1911" s="228"/>
      <c r="CA1911" s="228"/>
      <c r="CB1911" s="181"/>
      <c r="CC1911" s="181"/>
      <c r="CF1911" s="228"/>
      <c r="CG1911" s="228"/>
      <c r="CH1911" s="228"/>
      <c r="CI1911" s="181"/>
      <c r="CK1911" s="228"/>
      <c r="CL1911" s="228"/>
      <c r="CM1911" s="228"/>
      <c r="CN1911" s="181"/>
    </row>
    <row r="1912" spans="1:92" x14ac:dyDescent="0.25">
      <c r="A1912" s="85" t="s">
        <v>9819</v>
      </c>
      <c r="B1912" s="85" t="s">
        <v>1728</v>
      </c>
      <c r="C1912" s="113">
        <v>6</v>
      </c>
      <c r="D1912" s="113">
        <v>6</v>
      </c>
      <c r="E1912" s="161">
        <v>0</v>
      </c>
      <c r="F1912" s="161">
        <v>0</v>
      </c>
      <c r="G1912" s="161">
        <v>0</v>
      </c>
      <c r="H1912" s="161">
        <v>6</v>
      </c>
      <c r="I1912" s="161">
        <v>0</v>
      </c>
      <c r="J1912" s="161">
        <v>0</v>
      </c>
      <c r="K1912" s="224">
        <f t="shared" si="287"/>
        <v>6</v>
      </c>
      <c r="M1912" s="9">
        <v>11</v>
      </c>
      <c r="N1912" s="222"/>
      <c r="O1912" s="222"/>
      <c r="P1912" s="222"/>
      <c r="Q1912" s="223"/>
      <c r="S1912" s="88" t="s">
        <v>8757</v>
      </c>
      <c r="T1912" s="89">
        <v>0</v>
      </c>
      <c r="U1912" s="89">
        <v>7</v>
      </c>
      <c r="V1912" s="89">
        <v>3</v>
      </c>
      <c r="W1912" s="89">
        <v>13</v>
      </c>
      <c r="X1912" s="89">
        <v>1</v>
      </c>
      <c r="Y1912" s="11">
        <f t="shared" si="288"/>
        <v>24</v>
      </c>
      <c r="AL1912" s="7" t="s">
        <v>9854</v>
      </c>
      <c r="AM1912" s="13">
        <v>0</v>
      </c>
      <c r="AN1912" s="13">
        <v>0</v>
      </c>
      <c r="AO1912" s="13">
        <v>0</v>
      </c>
      <c r="AP1912" s="13">
        <v>0</v>
      </c>
      <c r="AQ1912" s="13">
        <v>0</v>
      </c>
      <c r="AR1912" s="13">
        <v>0</v>
      </c>
      <c r="AS1912" s="13">
        <v>0</v>
      </c>
      <c r="AT1912" s="117">
        <v>0</v>
      </c>
      <c r="AU1912" s="117">
        <v>0</v>
      </c>
      <c r="AV1912" s="13">
        <v>0</v>
      </c>
      <c r="AW1912" s="13">
        <v>0</v>
      </c>
      <c r="AX1912" s="13">
        <v>1</v>
      </c>
      <c r="AY1912" s="13">
        <v>0</v>
      </c>
      <c r="AZ1912" s="13">
        <v>0</v>
      </c>
      <c r="BA1912" s="13">
        <v>0</v>
      </c>
      <c r="BB1912" s="13">
        <v>0</v>
      </c>
      <c r="BC1912" s="13">
        <v>0</v>
      </c>
      <c r="BD1912" s="13">
        <v>0</v>
      </c>
      <c r="BE1912" s="13">
        <v>0</v>
      </c>
      <c r="BF1912" s="13">
        <v>0</v>
      </c>
      <c r="BH1912" s="7" t="s">
        <v>9854</v>
      </c>
      <c r="BZ1912" s="228"/>
      <c r="CA1912" s="228"/>
      <c r="CB1912" s="181"/>
      <c r="CC1912" s="181"/>
      <c r="CF1912" s="228"/>
      <c r="CG1912" s="228"/>
      <c r="CH1912" s="228"/>
      <c r="CI1912" s="181"/>
      <c r="CK1912" s="228"/>
      <c r="CL1912" s="228"/>
      <c r="CM1912" s="228"/>
      <c r="CN1912" s="181"/>
    </row>
    <row r="1913" spans="1:92" x14ac:dyDescent="0.25">
      <c r="A1913" s="198" t="s">
        <v>9820</v>
      </c>
      <c r="B1913" s="198" t="s">
        <v>6281</v>
      </c>
      <c r="C1913" s="185">
        <v>8</v>
      </c>
      <c r="D1913" s="185">
        <v>8</v>
      </c>
      <c r="E1913" s="170">
        <v>0</v>
      </c>
      <c r="F1913" s="170">
        <v>2</v>
      </c>
      <c r="G1913" s="170">
        <v>3</v>
      </c>
      <c r="H1913" s="170">
        <v>3</v>
      </c>
      <c r="I1913" s="170">
        <v>0</v>
      </c>
      <c r="J1913" s="170">
        <v>0</v>
      </c>
      <c r="K1913" s="225">
        <f t="shared" si="287"/>
        <v>8</v>
      </c>
      <c r="M1913" s="182"/>
      <c r="N1913" s="222"/>
      <c r="O1913" s="222"/>
      <c r="P1913" s="222"/>
      <c r="Q1913" s="223"/>
      <c r="S1913" s="11" t="s">
        <v>8758</v>
      </c>
      <c r="T1913" s="16">
        <v>1</v>
      </c>
      <c r="U1913" s="16">
        <v>24</v>
      </c>
      <c r="V1913" s="16">
        <v>5</v>
      </c>
      <c r="W1913" s="16">
        <v>44</v>
      </c>
      <c r="X1913" s="16">
        <v>91</v>
      </c>
      <c r="Y1913" s="11">
        <f t="shared" si="288"/>
        <v>165</v>
      </c>
      <c r="AL1913" s="7" t="s">
        <v>9855</v>
      </c>
      <c r="AM1913" s="13">
        <v>0</v>
      </c>
      <c r="AN1913" s="13">
        <v>0</v>
      </c>
      <c r="AO1913" s="13">
        <v>0</v>
      </c>
      <c r="AP1913" s="13">
        <v>0</v>
      </c>
      <c r="AQ1913" s="13">
        <v>0</v>
      </c>
      <c r="AR1913" s="13">
        <v>0</v>
      </c>
      <c r="AS1913" s="13">
        <v>0</v>
      </c>
      <c r="AT1913" s="117">
        <v>0</v>
      </c>
      <c r="AU1913" s="117">
        <v>0</v>
      </c>
      <c r="AV1913" s="13">
        <v>0</v>
      </c>
      <c r="AW1913" s="13">
        <v>0</v>
      </c>
      <c r="AX1913" s="13">
        <v>1</v>
      </c>
      <c r="AY1913" s="13">
        <v>0</v>
      </c>
      <c r="AZ1913" s="13">
        <v>0</v>
      </c>
      <c r="BA1913" s="13">
        <v>0</v>
      </c>
      <c r="BB1913" s="13">
        <v>0</v>
      </c>
      <c r="BC1913" s="13">
        <v>0</v>
      </c>
      <c r="BD1913" s="13">
        <v>0</v>
      </c>
      <c r="BE1913" s="13">
        <v>0</v>
      </c>
      <c r="BF1913" s="13">
        <v>0</v>
      </c>
      <c r="BH1913" s="7" t="s">
        <v>9855</v>
      </c>
      <c r="BZ1913" s="228"/>
      <c r="CA1913" s="228"/>
      <c r="CB1913" s="181"/>
      <c r="CC1913" s="181"/>
      <c r="CF1913" s="228"/>
      <c r="CG1913" s="228"/>
      <c r="CH1913" s="228"/>
      <c r="CI1913" s="181"/>
      <c r="CK1913" s="228"/>
      <c r="CL1913" s="228"/>
      <c r="CM1913" s="228"/>
      <c r="CN1913" s="181"/>
    </row>
    <row r="1914" spans="1:92" x14ac:dyDescent="0.25">
      <c r="A1914" s="198" t="s">
        <v>9820</v>
      </c>
      <c r="B1914" s="198" t="s">
        <v>8472</v>
      </c>
      <c r="C1914" s="185">
        <v>1</v>
      </c>
      <c r="D1914" s="185">
        <v>1</v>
      </c>
      <c r="E1914" s="170">
        <v>0</v>
      </c>
      <c r="F1914" s="170">
        <v>1</v>
      </c>
      <c r="G1914" s="170">
        <v>0</v>
      </c>
      <c r="H1914" s="170">
        <v>0</v>
      </c>
      <c r="I1914" s="170">
        <v>0</v>
      </c>
      <c r="J1914" s="170">
        <v>0</v>
      </c>
      <c r="K1914" s="225">
        <f t="shared" si="287"/>
        <v>1</v>
      </c>
      <c r="M1914" s="9"/>
      <c r="N1914" s="222"/>
      <c r="O1914" s="222"/>
      <c r="P1914" s="222"/>
      <c r="Q1914" s="223"/>
      <c r="S1914" s="88" t="s">
        <v>8759</v>
      </c>
      <c r="T1914" s="89">
        <v>6</v>
      </c>
      <c r="U1914" s="89">
        <v>58</v>
      </c>
      <c r="V1914" s="89">
        <v>14</v>
      </c>
      <c r="W1914" s="89">
        <v>139</v>
      </c>
      <c r="X1914" s="89">
        <v>522</v>
      </c>
      <c r="Y1914" s="11">
        <f t="shared" si="288"/>
        <v>739</v>
      </c>
      <c r="AL1914" s="7" t="s">
        <v>9861</v>
      </c>
      <c r="AM1914" s="13">
        <v>364</v>
      </c>
      <c r="AN1914" s="13">
        <v>349</v>
      </c>
      <c r="AO1914" s="13">
        <v>510</v>
      </c>
      <c r="AP1914" s="13">
        <v>535</v>
      </c>
      <c r="AQ1914" s="13">
        <v>579</v>
      </c>
      <c r="AR1914" s="13">
        <v>91</v>
      </c>
      <c r="AS1914" s="13">
        <v>181</v>
      </c>
      <c r="AT1914" s="117">
        <v>166</v>
      </c>
      <c r="AU1914" s="117">
        <v>123</v>
      </c>
      <c r="AV1914" s="13">
        <v>6</v>
      </c>
      <c r="AW1914" s="13">
        <v>0</v>
      </c>
      <c r="AX1914" s="13">
        <v>1</v>
      </c>
      <c r="AY1914" s="13">
        <v>0</v>
      </c>
      <c r="AZ1914" s="13">
        <v>0</v>
      </c>
      <c r="BA1914" s="13">
        <v>0</v>
      </c>
      <c r="BB1914" s="13">
        <v>0</v>
      </c>
      <c r="BC1914" s="13">
        <v>0</v>
      </c>
      <c r="BD1914" s="13">
        <v>0</v>
      </c>
      <c r="BE1914" s="13">
        <v>0</v>
      </c>
      <c r="BF1914" s="13">
        <v>0</v>
      </c>
      <c r="BH1914" s="7" t="s">
        <v>9861</v>
      </c>
      <c r="BZ1914" s="228"/>
      <c r="CA1914" s="228"/>
      <c r="CB1914" s="181"/>
      <c r="CC1914" s="181"/>
      <c r="CF1914" s="228"/>
      <c r="CG1914" s="228"/>
      <c r="CH1914" s="228"/>
      <c r="CI1914" s="181"/>
      <c r="CK1914" s="228"/>
      <c r="CL1914" s="228"/>
      <c r="CM1914" s="228"/>
      <c r="CN1914" s="181"/>
    </row>
    <row r="1915" spans="1:92" x14ac:dyDescent="0.25">
      <c r="A1915" s="198" t="s">
        <v>9820</v>
      </c>
      <c r="B1915" s="198" t="s">
        <v>1728</v>
      </c>
      <c r="C1915" s="185">
        <v>15</v>
      </c>
      <c r="D1915" s="185">
        <v>15</v>
      </c>
      <c r="E1915" s="170">
        <v>0</v>
      </c>
      <c r="F1915" s="170">
        <v>4</v>
      </c>
      <c r="G1915" s="170">
        <v>0</v>
      </c>
      <c r="H1915" s="170">
        <v>10</v>
      </c>
      <c r="I1915" s="170">
        <v>1</v>
      </c>
      <c r="J1915" s="170">
        <v>0</v>
      </c>
      <c r="K1915" s="225">
        <f t="shared" si="287"/>
        <v>15</v>
      </c>
      <c r="M1915" s="9">
        <v>24</v>
      </c>
      <c r="S1915" s="11" t="s">
        <v>8760</v>
      </c>
      <c r="T1915" s="16">
        <v>13</v>
      </c>
      <c r="U1915" s="16">
        <v>26</v>
      </c>
      <c r="V1915" s="16">
        <v>31</v>
      </c>
      <c r="W1915" s="16">
        <v>196</v>
      </c>
      <c r="X1915" s="16">
        <v>76</v>
      </c>
      <c r="Y1915" s="11">
        <f t="shared" si="288"/>
        <v>342</v>
      </c>
      <c r="AL1915" s="7" t="s">
        <v>9902</v>
      </c>
      <c r="AM1915" s="13">
        <v>3</v>
      </c>
      <c r="AN1915" s="13">
        <v>0</v>
      </c>
      <c r="AO1915" s="13">
        <v>1</v>
      </c>
      <c r="AP1915" s="13">
        <v>1</v>
      </c>
      <c r="AQ1915" s="13">
        <v>1</v>
      </c>
      <c r="AR1915" s="13">
        <v>0</v>
      </c>
      <c r="AS1915" s="13">
        <v>0</v>
      </c>
      <c r="AT1915" s="117">
        <v>0</v>
      </c>
      <c r="AU1915" s="117">
        <v>0</v>
      </c>
      <c r="AV1915" s="13">
        <v>1</v>
      </c>
      <c r="AW1915" s="13">
        <v>2</v>
      </c>
      <c r="AX1915" s="13">
        <v>1</v>
      </c>
      <c r="AY1915" s="13">
        <v>1</v>
      </c>
      <c r="AZ1915" s="13">
        <v>0</v>
      </c>
      <c r="BA1915" s="13">
        <v>0</v>
      </c>
      <c r="BB1915" s="13">
        <v>1</v>
      </c>
      <c r="BC1915" s="13">
        <v>0</v>
      </c>
      <c r="BD1915" s="13">
        <v>0</v>
      </c>
      <c r="BE1915" s="13">
        <v>0</v>
      </c>
      <c r="BF1915" s="13">
        <v>1</v>
      </c>
      <c r="BH1915" s="7" t="s">
        <v>9902</v>
      </c>
      <c r="BZ1915" s="228"/>
      <c r="CA1915" s="228"/>
      <c r="CB1915" s="181"/>
      <c r="CC1915" s="181"/>
      <c r="CF1915" s="228"/>
      <c r="CG1915" s="228"/>
      <c r="CH1915" s="228"/>
      <c r="CI1915" s="181"/>
      <c r="CK1915" s="228"/>
      <c r="CL1915" s="228"/>
      <c r="CM1915" s="228"/>
      <c r="CN1915" s="181"/>
    </row>
    <row r="1916" spans="1:92" x14ac:dyDescent="0.25">
      <c r="A1916" s="85" t="s">
        <v>9795</v>
      </c>
      <c r="B1916" s="85" t="s">
        <v>6281</v>
      </c>
      <c r="C1916" s="113">
        <v>17</v>
      </c>
      <c r="D1916" s="113">
        <v>17</v>
      </c>
      <c r="E1916" s="161">
        <v>0</v>
      </c>
      <c r="F1916" s="161">
        <v>5</v>
      </c>
      <c r="G1916" s="161">
        <v>3</v>
      </c>
      <c r="H1916" s="161">
        <v>9</v>
      </c>
      <c r="I1916" s="161">
        <v>0</v>
      </c>
      <c r="J1916" s="161">
        <v>0</v>
      </c>
      <c r="K1916" s="224">
        <f t="shared" si="287"/>
        <v>17</v>
      </c>
      <c r="M1916" s="9"/>
      <c r="T1916" s="7">
        <f>SUM(T1907:T1915)</f>
        <v>20</v>
      </c>
      <c r="U1916" s="7">
        <f>SUM(U1907:U1915)</f>
        <v>122</v>
      </c>
      <c r="V1916" s="7">
        <f>SUM(V1907:V1915)</f>
        <v>59</v>
      </c>
      <c r="W1916" s="7">
        <f>SUM(W1907:W1915)</f>
        <v>398</v>
      </c>
      <c r="X1916" s="7">
        <f>SUM(X1907:X1915)</f>
        <v>690</v>
      </c>
      <c r="Y1916" s="11">
        <f t="shared" si="288"/>
        <v>1289</v>
      </c>
      <c r="AL1916" s="7" t="s">
        <v>9903</v>
      </c>
      <c r="AM1916" s="13">
        <v>3</v>
      </c>
      <c r="AN1916" s="13">
        <v>3</v>
      </c>
      <c r="AO1916" s="13">
        <v>1</v>
      </c>
      <c r="AP1916" s="13">
        <v>1</v>
      </c>
      <c r="AQ1916" s="13">
        <v>1</v>
      </c>
      <c r="AR1916" s="13">
        <v>0</v>
      </c>
      <c r="AS1916" s="13">
        <v>0</v>
      </c>
      <c r="AT1916" s="117">
        <v>0</v>
      </c>
      <c r="AU1916" s="117">
        <v>1</v>
      </c>
      <c r="AV1916" s="13">
        <v>1</v>
      </c>
      <c r="AW1916" s="13">
        <v>0</v>
      </c>
      <c r="AX1916" s="13">
        <v>0</v>
      </c>
      <c r="AY1916" s="13">
        <v>1</v>
      </c>
      <c r="AZ1916" s="13">
        <v>0</v>
      </c>
      <c r="BA1916" s="13">
        <v>0</v>
      </c>
      <c r="BB1916" s="13">
        <v>1</v>
      </c>
      <c r="BC1916" s="13">
        <v>0</v>
      </c>
      <c r="BD1916" s="13">
        <v>0</v>
      </c>
      <c r="BE1916" s="13">
        <v>0</v>
      </c>
      <c r="BF1916" s="13">
        <v>0</v>
      </c>
      <c r="BH1916" s="7" t="s">
        <v>9903</v>
      </c>
      <c r="BZ1916" s="228"/>
      <c r="CA1916" s="228"/>
      <c r="CB1916" s="181"/>
      <c r="CC1916" s="181"/>
      <c r="CF1916" s="228"/>
      <c r="CG1916" s="228"/>
      <c r="CH1916" s="228"/>
      <c r="CI1916" s="181"/>
      <c r="CK1916" s="228"/>
      <c r="CL1916" s="228"/>
      <c r="CM1916" s="228"/>
      <c r="CN1916" s="181"/>
    </row>
    <row r="1917" spans="1:92" x14ac:dyDescent="0.25">
      <c r="A1917" s="85" t="s">
        <v>9795</v>
      </c>
      <c r="B1917" s="85" t="s">
        <v>2105</v>
      </c>
      <c r="C1917" s="113">
        <v>12</v>
      </c>
      <c r="D1917" s="113">
        <v>11</v>
      </c>
      <c r="E1917" s="161">
        <v>0</v>
      </c>
      <c r="F1917" s="161">
        <v>1</v>
      </c>
      <c r="G1917" s="161">
        <v>0</v>
      </c>
      <c r="H1917" s="161">
        <v>8</v>
      </c>
      <c r="I1917" s="161">
        <v>2</v>
      </c>
      <c r="J1917" s="161">
        <v>0</v>
      </c>
      <c r="K1917" s="224">
        <f t="shared" si="287"/>
        <v>11</v>
      </c>
      <c r="M1917" s="9"/>
      <c r="AL1917" s="7" t="s">
        <v>9904</v>
      </c>
      <c r="AM1917" s="13">
        <v>10</v>
      </c>
      <c r="AN1917" s="13">
        <v>3</v>
      </c>
      <c r="AO1917" s="13">
        <v>5</v>
      </c>
      <c r="AP1917" s="13">
        <v>3</v>
      </c>
      <c r="AQ1917" s="13">
        <v>2</v>
      </c>
      <c r="AR1917" s="13">
        <v>0</v>
      </c>
      <c r="AS1917" s="13">
        <v>0</v>
      </c>
      <c r="AT1917" s="117">
        <v>0</v>
      </c>
      <c r="AU1917" s="117">
        <v>1</v>
      </c>
      <c r="AV1917" s="13">
        <v>1</v>
      </c>
      <c r="AW1917" s="13">
        <v>0</v>
      </c>
      <c r="AX1917" s="13">
        <v>0</v>
      </c>
      <c r="AY1917" s="13">
        <v>1</v>
      </c>
      <c r="AZ1917" s="13">
        <v>0</v>
      </c>
      <c r="BA1917" s="13">
        <v>0</v>
      </c>
      <c r="BB1917" s="13">
        <v>1</v>
      </c>
      <c r="BC1917" s="13">
        <v>0</v>
      </c>
      <c r="BD1917" s="13">
        <v>0</v>
      </c>
      <c r="BE1917" s="13">
        <v>0</v>
      </c>
      <c r="BF1917" s="13">
        <v>0</v>
      </c>
      <c r="BH1917" s="7" t="s">
        <v>9904</v>
      </c>
      <c r="BZ1917" s="228"/>
      <c r="CA1917" s="228"/>
      <c r="CB1917" s="181"/>
      <c r="CC1917" s="181"/>
      <c r="CF1917" s="228"/>
      <c r="CG1917" s="228"/>
      <c r="CH1917" s="228"/>
      <c r="CI1917" s="181"/>
      <c r="CK1917" s="228"/>
      <c r="CL1917" s="228"/>
      <c r="CM1917" s="228"/>
      <c r="CN1917" s="181"/>
    </row>
    <row r="1918" spans="1:92" x14ac:dyDescent="0.25">
      <c r="A1918" s="85" t="s">
        <v>9795</v>
      </c>
      <c r="B1918" s="85" t="s">
        <v>8472</v>
      </c>
      <c r="C1918" s="113">
        <v>1</v>
      </c>
      <c r="D1918" s="113">
        <v>1</v>
      </c>
      <c r="E1918" s="161">
        <v>0</v>
      </c>
      <c r="F1918" s="161">
        <v>1</v>
      </c>
      <c r="G1918" s="161">
        <v>0</v>
      </c>
      <c r="H1918" s="161">
        <v>0</v>
      </c>
      <c r="I1918" s="161">
        <v>0</v>
      </c>
      <c r="J1918" s="161">
        <v>0</v>
      </c>
      <c r="K1918" s="224">
        <f t="shared" si="287"/>
        <v>1</v>
      </c>
      <c r="M1918" s="9"/>
      <c r="AL1918" s="7" t="s">
        <v>9905</v>
      </c>
      <c r="AM1918" s="13">
        <v>51</v>
      </c>
      <c r="AN1918" s="13">
        <v>46</v>
      </c>
      <c r="AO1918" s="13">
        <v>37</v>
      </c>
      <c r="AP1918" s="13">
        <v>28</v>
      </c>
      <c r="AQ1918" s="13">
        <v>23</v>
      </c>
      <c r="AR1918" s="13">
        <v>12</v>
      </c>
      <c r="AS1918" s="13">
        <v>18</v>
      </c>
      <c r="AT1918" s="117">
        <v>8</v>
      </c>
      <c r="AU1918" s="117">
        <v>10</v>
      </c>
      <c r="AV1918" s="13">
        <v>4</v>
      </c>
      <c r="AW1918" s="13">
        <v>1</v>
      </c>
      <c r="AX1918" s="13">
        <v>5</v>
      </c>
      <c r="AY1918" s="13">
        <v>3</v>
      </c>
      <c r="AZ1918" s="13">
        <v>0</v>
      </c>
      <c r="BA1918" s="13">
        <v>0</v>
      </c>
      <c r="BB1918" s="13">
        <v>2</v>
      </c>
      <c r="BC1918" s="13">
        <v>0</v>
      </c>
      <c r="BD1918" s="13">
        <v>0</v>
      </c>
      <c r="BE1918" s="13">
        <v>0</v>
      </c>
      <c r="BF1918" s="13">
        <v>4</v>
      </c>
      <c r="BH1918" s="7" t="s">
        <v>9905</v>
      </c>
      <c r="BZ1918" s="228"/>
      <c r="CA1918" s="228"/>
      <c r="CB1918" s="181"/>
      <c r="CC1918" s="181"/>
      <c r="CF1918" s="228"/>
      <c r="CG1918" s="228"/>
      <c r="CH1918" s="228"/>
      <c r="CI1918" s="181"/>
      <c r="CK1918" s="228"/>
      <c r="CL1918" s="228"/>
      <c r="CM1918" s="228"/>
      <c r="CN1918" s="181"/>
    </row>
    <row r="1919" spans="1:92" x14ac:dyDescent="0.25">
      <c r="A1919" s="85" t="s">
        <v>9795</v>
      </c>
      <c r="B1919" s="85" t="s">
        <v>1728</v>
      </c>
      <c r="C1919" s="113">
        <v>153</v>
      </c>
      <c r="D1919" s="113">
        <v>136</v>
      </c>
      <c r="E1919" s="161">
        <v>1</v>
      </c>
      <c r="F1919" s="161">
        <v>17</v>
      </c>
      <c r="G1919" s="161">
        <v>2</v>
      </c>
      <c r="H1919" s="161">
        <v>27</v>
      </c>
      <c r="I1919" s="161">
        <v>89</v>
      </c>
      <c r="J1919" s="161">
        <v>0</v>
      </c>
      <c r="K1919" s="224">
        <f t="shared" si="287"/>
        <v>136</v>
      </c>
      <c r="M1919" s="9">
        <f>SUM(K1916:K1919)</f>
        <v>165</v>
      </c>
      <c r="S1919" s="11" t="s">
        <v>9786</v>
      </c>
      <c r="T1919" s="11" t="s">
        <v>195</v>
      </c>
      <c r="U1919" s="11" t="s">
        <v>140</v>
      </c>
      <c r="V1919" s="11" t="s">
        <v>157</v>
      </c>
      <c r="W1919" s="11" t="s">
        <v>89</v>
      </c>
      <c r="X1919" s="11" t="s">
        <v>343</v>
      </c>
      <c r="Y1919" s="11" t="s">
        <v>8</v>
      </c>
      <c r="BZ1919" s="228"/>
      <c r="CA1919" s="228"/>
      <c r="CB1919" s="181"/>
      <c r="CC1919" s="182"/>
      <c r="CF1919" s="228"/>
      <c r="CG1919" s="228"/>
      <c r="CH1919" s="228"/>
      <c r="CI1919" s="181"/>
      <c r="CK1919" s="228"/>
      <c r="CL1919" s="228"/>
      <c r="CM1919" s="228"/>
      <c r="CN1919" s="181"/>
    </row>
    <row r="1920" spans="1:92" x14ac:dyDescent="0.25">
      <c r="A1920" s="198" t="s">
        <v>9815</v>
      </c>
      <c r="B1920" s="198" t="s">
        <v>6281</v>
      </c>
      <c r="C1920" s="170">
        <v>56</v>
      </c>
      <c r="D1920" s="170">
        <v>55</v>
      </c>
      <c r="E1920" s="170">
        <v>1</v>
      </c>
      <c r="F1920" s="170">
        <v>19</v>
      </c>
      <c r="G1920" s="170">
        <v>5</v>
      </c>
      <c r="H1920" s="170">
        <v>30</v>
      </c>
      <c r="I1920" s="170">
        <v>0</v>
      </c>
      <c r="J1920" s="170">
        <v>0</v>
      </c>
      <c r="K1920" s="225">
        <f t="shared" si="287"/>
        <v>55</v>
      </c>
      <c r="M1920" s="9"/>
      <c r="S1920" s="11" t="s">
        <v>10002</v>
      </c>
      <c r="T1920" s="16">
        <v>0</v>
      </c>
      <c r="U1920" s="16">
        <v>0</v>
      </c>
      <c r="V1920" s="16">
        <v>0</v>
      </c>
      <c r="W1920" s="16">
        <v>0</v>
      </c>
      <c r="X1920" s="16">
        <v>0</v>
      </c>
      <c r="Y1920" s="11">
        <f t="shared" ref="Y1920:Y1929" si="289">SUM(T1920:X1920)</f>
        <v>0</v>
      </c>
      <c r="BZ1920" s="228"/>
      <c r="CA1920" s="228"/>
      <c r="CB1920" s="181"/>
      <c r="CC1920" s="182"/>
      <c r="CF1920" s="228"/>
      <c r="CG1920" s="228"/>
      <c r="CH1920" s="228"/>
      <c r="CI1920" s="181"/>
      <c r="CK1920" s="228"/>
      <c r="CL1920" s="228"/>
      <c r="CM1920" s="228"/>
      <c r="CN1920" s="181"/>
    </row>
    <row r="1921" spans="1:92" x14ac:dyDescent="0.25">
      <c r="A1921" s="198" t="s">
        <v>9815</v>
      </c>
      <c r="B1921" s="198" t="s">
        <v>2105</v>
      </c>
      <c r="C1921" s="170">
        <v>111</v>
      </c>
      <c r="D1921" s="170">
        <v>110</v>
      </c>
      <c r="E1921" s="170">
        <v>0</v>
      </c>
      <c r="F1921" s="170">
        <v>3</v>
      </c>
      <c r="G1921" s="170">
        <v>0</v>
      </c>
      <c r="H1921" s="170">
        <v>39</v>
      </c>
      <c r="I1921" s="170">
        <v>68</v>
      </c>
      <c r="J1921" s="170">
        <v>0</v>
      </c>
      <c r="K1921" s="225">
        <f t="shared" si="287"/>
        <v>110</v>
      </c>
      <c r="L1921" s="213"/>
      <c r="M1921" s="9"/>
      <c r="S1921" s="11" t="s">
        <v>10003</v>
      </c>
      <c r="T1921" s="16">
        <v>0</v>
      </c>
      <c r="U1921" s="16">
        <v>1</v>
      </c>
      <c r="V1921" s="16">
        <v>0</v>
      </c>
      <c r="W1921" s="16">
        <v>0</v>
      </c>
      <c r="X1921" s="16">
        <v>0</v>
      </c>
      <c r="Y1921" s="11">
        <f t="shared" si="289"/>
        <v>1</v>
      </c>
      <c r="BZ1921" s="228"/>
      <c r="CA1921" s="228"/>
      <c r="CB1921" s="181"/>
      <c r="CC1921" s="182"/>
      <c r="CF1921" s="228"/>
      <c r="CG1921" s="228"/>
      <c r="CH1921" s="228"/>
      <c r="CI1921" s="181"/>
      <c r="CK1921" s="228"/>
      <c r="CL1921" s="228"/>
      <c r="CM1921" s="228"/>
      <c r="CN1921" s="181"/>
    </row>
    <row r="1922" spans="1:92" x14ac:dyDescent="0.25">
      <c r="A1922" s="198" t="s">
        <v>9815</v>
      </c>
      <c r="B1922" s="198" t="s">
        <v>8472</v>
      </c>
      <c r="C1922" s="170">
        <v>6</v>
      </c>
      <c r="D1922" s="170">
        <v>6</v>
      </c>
      <c r="E1922" s="170">
        <v>0</v>
      </c>
      <c r="F1922" s="170">
        <v>4</v>
      </c>
      <c r="G1922" s="170">
        <v>1</v>
      </c>
      <c r="H1922" s="170">
        <v>1</v>
      </c>
      <c r="I1922" s="170">
        <v>0</v>
      </c>
      <c r="J1922" s="170">
        <v>0</v>
      </c>
      <c r="K1922" s="225">
        <f t="shared" si="287"/>
        <v>6</v>
      </c>
      <c r="L1922" s="213"/>
      <c r="M1922" s="9"/>
      <c r="S1922" s="11" t="s">
        <v>10004</v>
      </c>
      <c r="T1922" s="16">
        <v>0</v>
      </c>
      <c r="U1922" s="16">
        <v>1</v>
      </c>
      <c r="V1922" s="16">
        <v>0</v>
      </c>
      <c r="W1922" s="16">
        <v>0</v>
      </c>
      <c r="X1922" s="16">
        <v>0</v>
      </c>
      <c r="Y1922" s="11">
        <f t="shared" si="289"/>
        <v>1</v>
      </c>
      <c r="BZ1922" s="228"/>
      <c r="CA1922" s="228"/>
      <c r="CB1922" s="181"/>
      <c r="CC1922" s="182"/>
      <c r="CF1922" s="228"/>
      <c r="CG1922" s="228"/>
      <c r="CH1922" s="228"/>
      <c r="CI1922" s="181"/>
      <c r="CK1922" s="228"/>
      <c r="CL1922" s="228"/>
      <c r="CM1922" s="228"/>
      <c r="CN1922" s="181"/>
    </row>
    <row r="1923" spans="1:92" x14ac:dyDescent="0.25">
      <c r="A1923" s="198" t="s">
        <v>9815</v>
      </c>
      <c r="B1923" s="198" t="s">
        <v>7432</v>
      </c>
      <c r="C1923" s="170">
        <v>5</v>
      </c>
      <c r="D1923" s="170">
        <v>5</v>
      </c>
      <c r="E1923" s="170">
        <v>0</v>
      </c>
      <c r="F1923" s="170">
        <v>3</v>
      </c>
      <c r="G1923" s="170">
        <v>0</v>
      </c>
      <c r="H1923" s="170">
        <v>2</v>
      </c>
      <c r="I1923" s="170">
        <v>0</v>
      </c>
      <c r="J1923" s="170">
        <v>0</v>
      </c>
      <c r="K1923" s="225">
        <f t="shared" si="287"/>
        <v>5</v>
      </c>
      <c r="M1923" s="9"/>
      <c r="S1923" s="11" t="s">
        <v>8755</v>
      </c>
      <c r="T1923" s="16">
        <v>0</v>
      </c>
      <c r="U1923" s="16">
        <v>1</v>
      </c>
      <c r="V1923" s="16">
        <v>0</v>
      </c>
      <c r="W1923" s="16">
        <v>0</v>
      </c>
      <c r="X1923" s="16">
        <v>0</v>
      </c>
      <c r="Y1923" s="11">
        <f t="shared" si="289"/>
        <v>1</v>
      </c>
      <c r="BZ1923" s="228"/>
      <c r="CA1923" s="228"/>
      <c r="CB1923" s="181"/>
      <c r="CC1923" s="182"/>
      <c r="CF1923" s="228"/>
      <c r="CG1923" s="228"/>
      <c r="CH1923" s="228"/>
      <c r="CI1923" s="181"/>
      <c r="CK1923" s="228"/>
      <c r="CL1923" s="228"/>
      <c r="CM1923" s="228"/>
      <c r="CN1923" s="181"/>
    </row>
    <row r="1924" spans="1:92" x14ac:dyDescent="0.25">
      <c r="A1924" s="198" t="s">
        <v>9815</v>
      </c>
      <c r="B1924" s="198" t="s">
        <v>1728</v>
      </c>
      <c r="C1924" s="170">
        <v>634</v>
      </c>
      <c r="D1924" s="170">
        <v>563</v>
      </c>
      <c r="E1924" s="170">
        <v>5</v>
      </c>
      <c r="F1924" s="170">
        <v>29</v>
      </c>
      <c r="G1924" s="170">
        <v>8</v>
      </c>
      <c r="H1924" s="170">
        <v>67</v>
      </c>
      <c r="I1924" s="170">
        <v>454</v>
      </c>
      <c r="J1924" s="170">
        <v>0</v>
      </c>
      <c r="K1924" s="225">
        <f t="shared" si="287"/>
        <v>563</v>
      </c>
      <c r="M1924" s="9">
        <f>SUM(K1920:K1924)</f>
        <v>739</v>
      </c>
      <c r="S1924" s="11" t="s">
        <v>8756</v>
      </c>
      <c r="T1924" s="16">
        <v>0</v>
      </c>
      <c r="U1924" s="16">
        <v>2</v>
      </c>
      <c r="V1924" s="16">
        <v>3</v>
      </c>
      <c r="W1924" s="16">
        <v>0</v>
      </c>
      <c r="X1924" s="16">
        <v>0</v>
      </c>
      <c r="Y1924" s="11">
        <f t="shared" si="289"/>
        <v>5</v>
      </c>
      <c r="BZ1924" s="228"/>
      <c r="CA1924" s="228"/>
      <c r="CB1924" s="181"/>
      <c r="CC1924" s="181"/>
      <c r="CF1924" s="228"/>
      <c r="CG1924" s="228"/>
      <c r="CH1924" s="228"/>
      <c r="CI1924" s="181"/>
      <c r="CK1924" s="228"/>
      <c r="CL1924" s="228"/>
      <c r="CM1924" s="228"/>
      <c r="CN1924" s="181"/>
    </row>
    <row r="1925" spans="1:92" ht="22.8" x14ac:dyDescent="0.25">
      <c r="A1925" s="85" t="s">
        <v>9808</v>
      </c>
      <c r="B1925" s="85" t="s">
        <v>6281</v>
      </c>
      <c r="C1925" s="113">
        <v>115</v>
      </c>
      <c r="D1925" s="113">
        <v>114</v>
      </c>
      <c r="E1925" s="113">
        <v>0</v>
      </c>
      <c r="F1925" s="113">
        <v>0</v>
      </c>
      <c r="G1925" s="113">
        <v>0</v>
      </c>
      <c r="H1925" s="113">
        <v>114</v>
      </c>
      <c r="I1925" s="113">
        <v>0</v>
      </c>
      <c r="J1925" s="113">
        <v>0</v>
      </c>
      <c r="K1925" s="224">
        <f t="shared" si="287"/>
        <v>114</v>
      </c>
      <c r="S1925" s="88" t="s">
        <v>8757</v>
      </c>
      <c r="T1925" s="170">
        <v>0</v>
      </c>
      <c r="U1925" s="170">
        <v>2</v>
      </c>
      <c r="V1925" s="170">
        <v>3</v>
      </c>
      <c r="W1925" s="170">
        <v>3</v>
      </c>
      <c r="X1925" s="170">
        <v>0</v>
      </c>
      <c r="Y1925" s="11">
        <f t="shared" si="289"/>
        <v>8</v>
      </c>
      <c r="AL1925" s="7" t="s">
        <v>5</v>
      </c>
      <c r="AM1925" s="7" t="s">
        <v>9864</v>
      </c>
      <c r="AN1925" s="7" t="s">
        <v>9968</v>
      </c>
      <c r="AO1925" s="7" t="s">
        <v>9969</v>
      </c>
      <c r="AP1925" s="7" t="s">
        <v>9867</v>
      </c>
      <c r="AQ1925" s="7" t="s">
        <v>9862</v>
      </c>
      <c r="AR1925" s="7" t="s">
        <v>9970</v>
      </c>
      <c r="AS1925" s="7" t="s">
        <v>9971</v>
      </c>
      <c r="AT1925" s="117" t="s">
        <v>9972</v>
      </c>
      <c r="AU1925" s="117" t="s">
        <v>9870</v>
      </c>
      <c r="AV1925" s="7" t="s">
        <v>9871</v>
      </c>
      <c r="AW1925" s="7" t="s">
        <v>9866</v>
      </c>
      <c r="AX1925" s="7" t="s">
        <v>9973</v>
      </c>
      <c r="AY1925" s="7" t="s">
        <v>9974</v>
      </c>
      <c r="AZ1925" s="7" t="s">
        <v>9975</v>
      </c>
      <c r="BA1925" s="7" t="s">
        <v>9869</v>
      </c>
      <c r="BB1925" s="7" t="s">
        <v>9911</v>
      </c>
      <c r="BC1925" s="7" t="s">
        <v>9875</v>
      </c>
      <c r="BD1925" s="7" t="s">
        <v>9976</v>
      </c>
      <c r="BE1925" s="7" t="s">
        <v>9977</v>
      </c>
      <c r="BF1925" s="7" t="s">
        <v>9874</v>
      </c>
      <c r="BZ1925" s="228"/>
      <c r="CA1925" s="228"/>
      <c r="CB1925" s="181"/>
      <c r="CC1925" s="181"/>
      <c r="CF1925" s="228"/>
      <c r="CG1925" s="228"/>
      <c r="CH1925" s="228"/>
      <c r="CI1925" s="181"/>
      <c r="CK1925" s="228"/>
      <c r="CL1925" s="228"/>
      <c r="CM1925" s="228"/>
      <c r="CN1925" s="181"/>
    </row>
    <row r="1926" spans="1:92" x14ac:dyDescent="0.25">
      <c r="A1926" s="85" t="s">
        <v>9808</v>
      </c>
      <c r="B1926" s="85" t="s">
        <v>2105</v>
      </c>
      <c r="C1926" s="113">
        <v>111</v>
      </c>
      <c r="D1926" s="113">
        <v>105</v>
      </c>
      <c r="E1926" s="113">
        <v>6</v>
      </c>
      <c r="F1926" s="113">
        <v>20</v>
      </c>
      <c r="G1926" s="113">
        <v>24</v>
      </c>
      <c r="H1926" s="113">
        <v>55</v>
      </c>
      <c r="I1926" s="113">
        <v>0</v>
      </c>
      <c r="J1926" s="113">
        <v>0</v>
      </c>
      <c r="K1926" s="224">
        <f t="shared" si="287"/>
        <v>105</v>
      </c>
      <c r="S1926" s="11" t="s">
        <v>8758</v>
      </c>
      <c r="T1926" s="161">
        <v>0</v>
      </c>
      <c r="U1926" s="161">
        <v>5</v>
      </c>
      <c r="V1926" s="161">
        <v>3</v>
      </c>
      <c r="W1926" s="161">
        <v>9</v>
      </c>
      <c r="X1926" s="161">
        <v>0</v>
      </c>
      <c r="Y1926" s="11">
        <f t="shared" si="289"/>
        <v>17</v>
      </c>
      <c r="AL1926" s="7" t="s">
        <v>9982</v>
      </c>
      <c r="AM1926" s="13">
        <v>713</v>
      </c>
      <c r="AN1926" s="13">
        <v>352</v>
      </c>
      <c r="AO1926" s="13">
        <v>266</v>
      </c>
      <c r="AP1926" s="13">
        <v>249</v>
      </c>
      <c r="AQ1926" s="13">
        <v>156</v>
      </c>
      <c r="AR1926" s="13">
        <v>84</v>
      </c>
      <c r="AS1926" s="13">
        <v>62</v>
      </c>
      <c r="AT1926" s="117">
        <v>82</v>
      </c>
      <c r="AU1926" s="117">
        <v>42</v>
      </c>
      <c r="AV1926" s="13">
        <v>52</v>
      </c>
      <c r="AW1926" s="13">
        <v>37</v>
      </c>
      <c r="AX1926" s="13">
        <v>17</v>
      </c>
      <c r="AY1926" s="13">
        <v>19</v>
      </c>
      <c r="AZ1926" s="13">
        <v>37</v>
      </c>
      <c r="BA1926" s="13">
        <v>13</v>
      </c>
      <c r="BB1926" s="13">
        <v>19</v>
      </c>
      <c r="BC1926" s="13">
        <v>16</v>
      </c>
      <c r="BD1926" s="187">
        <v>11</v>
      </c>
      <c r="BE1926" s="13">
        <v>3</v>
      </c>
      <c r="BF1926" s="13">
        <v>6</v>
      </c>
      <c r="BH1926" s="7" t="s">
        <v>9982</v>
      </c>
      <c r="BZ1926" s="228"/>
      <c r="CA1926" s="228"/>
      <c r="CB1926" s="181"/>
      <c r="CC1926" s="181"/>
      <c r="CF1926" s="228"/>
      <c r="CG1926" s="228"/>
      <c r="CH1926" s="228"/>
      <c r="CI1926" s="181"/>
    </row>
    <row r="1927" spans="1:92" x14ac:dyDescent="0.25">
      <c r="A1927" s="85" t="s">
        <v>9808</v>
      </c>
      <c r="B1927" s="85" t="s">
        <v>8472</v>
      </c>
      <c r="C1927" s="113">
        <v>2</v>
      </c>
      <c r="D1927" s="113">
        <v>2</v>
      </c>
      <c r="E1927" s="113">
        <v>0</v>
      </c>
      <c r="F1927" s="113">
        <v>2</v>
      </c>
      <c r="G1927" s="113">
        <v>0</v>
      </c>
      <c r="H1927" s="113">
        <v>0</v>
      </c>
      <c r="I1927" s="113">
        <v>0</v>
      </c>
      <c r="J1927" s="113">
        <v>0</v>
      </c>
      <c r="K1927" s="229">
        <f t="shared" si="287"/>
        <v>2</v>
      </c>
      <c r="S1927" s="88" t="s">
        <v>8759</v>
      </c>
      <c r="T1927" s="170">
        <v>1</v>
      </c>
      <c r="U1927" s="170">
        <v>19</v>
      </c>
      <c r="V1927" s="170">
        <v>5</v>
      </c>
      <c r="W1927" s="170">
        <v>30</v>
      </c>
      <c r="X1927" s="170">
        <v>0</v>
      </c>
      <c r="Y1927" s="11">
        <f t="shared" si="289"/>
        <v>55</v>
      </c>
      <c r="AL1927" s="7" t="s">
        <v>9983</v>
      </c>
      <c r="AM1927" s="13">
        <v>1</v>
      </c>
      <c r="AN1927" s="13">
        <v>28</v>
      </c>
      <c r="AO1927" s="13">
        <v>72</v>
      </c>
      <c r="AP1927" s="13">
        <v>273</v>
      </c>
      <c r="AQ1927" s="13">
        <v>355</v>
      </c>
      <c r="AR1927" s="13">
        <v>161</v>
      </c>
      <c r="AS1927" s="13">
        <v>145</v>
      </c>
      <c r="AT1927" s="117">
        <v>92</v>
      </c>
      <c r="AU1927" s="117">
        <v>72</v>
      </c>
      <c r="AV1927" s="13">
        <v>60</v>
      </c>
      <c r="AW1927" s="13">
        <v>43</v>
      </c>
      <c r="AX1927" s="13">
        <v>40</v>
      </c>
      <c r="AY1927" s="13">
        <v>31</v>
      </c>
      <c r="AZ1927" s="13">
        <v>39</v>
      </c>
      <c r="BA1927" s="13">
        <v>28</v>
      </c>
      <c r="BB1927" s="13">
        <v>32</v>
      </c>
      <c r="BC1927" s="13">
        <v>17</v>
      </c>
      <c r="BD1927" s="187">
        <v>29</v>
      </c>
      <c r="BE1927" s="13">
        <v>10</v>
      </c>
      <c r="BF1927" s="13">
        <v>15</v>
      </c>
      <c r="BH1927" s="7" t="s">
        <v>9983</v>
      </c>
      <c r="BZ1927" s="228"/>
      <c r="CA1927" s="228"/>
      <c r="CB1927" s="181"/>
      <c r="CC1927" s="181"/>
      <c r="CF1927" s="228"/>
      <c r="CG1927" s="228"/>
      <c r="CH1927" s="228"/>
      <c r="CI1927" s="181"/>
    </row>
    <row r="1928" spans="1:92" x14ac:dyDescent="0.25">
      <c r="A1928" s="85" t="s">
        <v>9808</v>
      </c>
      <c r="B1928" s="85" t="s">
        <v>7432</v>
      </c>
      <c r="C1928" s="113">
        <v>3</v>
      </c>
      <c r="D1928" s="113">
        <v>3</v>
      </c>
      <c r="E1928" s="113">
        <v>1</v>
      </c>
      <c r="F1928" s="113">
        <v>1</v>
      </c>
      <c r="G1928" s="113">
        <v>0</v>
      </c>
      <c r="H1928" s="113">
        <v>1</v>
      </c>
      <c r="I1928" s="113">
        <v>0</v>
      </c>
      <c r="J1928" s="113">
        <v>0</v>
      </c>
      <c r="K1928" s="229">
        <f t="shared" si="287"/>
        <v>3</v>
      </c>
      <c r="S1928" s="11" t="s">
        <v>8760</v>
      </c>
      <c r="T1928" s="161">
        <v>0</v>
      </c>
      <c r="U1928" s="161">
        <v>0</v>
      </c>
      <c r="V1928" s="161">
        <v>0</v>
      </c>
      <c r="W1928" s="161">
        <v>114</v>
      </c>
      <c r="X1928" s="161">
        <v>0</v>
      </c>
      <c r="Y1928" s="11">
        <f t="shared" si="289"/>
        <v>114</v>
      </c>
      <c r="AL1928" s="188" t="s">
        <v>9865</v>
      </c>
      <c r="AM1928" s="189">
        <v>0</v>
      </c>
      <c r="AN1928" s="189">
        <v>0</v>
      </c>
      <c r="AO1928" s="189">
        <v>0</v>
      </c>
      <c r="AP1928" s="189">
        <v>0</v>
      </c>
      <c r="AQ1928" s="189">
        <v>0</v>
      </c>
      <c r="AR1928" s="189">
        <v>415</v>
      </c>
      <c r="AS1928" s="189">
        <v>435</v>
      </c>
      <c r="AT1928" s="227">
        <v>345</v>
      </c>
      <c r="AU1928" s="227">
        <v>433</v>
      </c>
      <c r="AV1928" s="189">
        <v>457</v>
      </c>
      <c r="AW1928" s="189">
        <v>568</v>
      </c>
      <c r="AX1928" s="189">
        <v>453</v>
      </c>
      <c r="AY1928" s="189">
        <v>391</v>
      </c>
      <c r="AZ1928" s="189">
        <v>236</v>
      </c>
      <c r="BA1928" s="189">
        <v>35</v>
      </c>
      <c r="BB1928" s="189">
        <v>44</v>
      </c>
      <c r="BC1928" s="189">
        <v>12</v>
      </c>
      <c r="BD1928" s="190">
        <v>15</v>
      </c>
      <c r="BE1928" s="190">
        <v>11</v>
      </c>
      <c r="BF1928" s="190">
        <v>1</v>
      </c>
      <c r="BH1928" s="188" t="s">
        <v>9865</v>
      </c>
      <c r="BZ1928" s="228"/>
      <c r="CA1928" s="228"/>
      <c r="CB1928" s="181"/>
      <c r="CC1928" s="181"/>
      <c r="CF1928" s="228"/>
      <c r="CG1928" s="228"/>
      <c r="CH1928" s="228"/>
      <c r="CI1928" s="181"/>
    </row>
    <row r="1929" spans="1:92" x14ac:dyDescent="0.25">
      <c r="A1929" s="85" t="s">
        <v>9808</v>
      </c>
      <c r="B1929" s="85" t="s">
        <v>1728</v>
      </c>
      <c r="C1929" s="113">
        <v>120</v>
      </c>
      <c r="D1929" s="113">
        <v>118</v>
      </c>
      <c r="E1929" s="113">
        <v>6</v>
      </c>
      <c r="F1929" s="113">
        <v>3</v>
      </c>
      <c r="G1929" s="113">
        <v>7</v>
      </c>
      <c r="H1929" s="113">
        <v>26</v>
      </c>
      <c r="I1929" s="113">
        <v>76</v>
      </c>
      <c r="J1929" s="113">
        <v>0</v>
      </c>
      <c r="K1929" s="224">
        <f t="shared" si="287"/>
        <v>118</v>
      </c>
      <c r="M1929" s="9">
        <f>SUM(K1925:K1929)</f>
        <v>342</v>
      </c>
      <c r="T1929" s="7">
        <f>SUM(T1920:T1928)</f>
        <v>1</v>
      </c>
      <c r="U1929" s="7">
        <f>SUM(U1920:U1928)</f>
        <v>31</v>
      </c>
      <c r="V1929" s="7">
        <f>SUM(V1920:V1928)</f>
        <v>14</v>
      </c>
      <c r="W1929" s="7">
        <f>SUM(W1920:W1928)</f>
        <v>156</v>
      </c>
      <c r="X1929" s="7">
        <f>SUM(X1920:X1928)</f>
        <v>0</v>
      </c>
      <c r="Y1929" s="11">
        <f t="shared" si="289"/>
        <v>202</v>
      </c>
      <c r="AL1929" s="7" t="s">
        <v>9984</v>
      </c>
      <c r="AM1929" s="13">
        <v>0</v>
      </c>
      <c r="AN1929" s="13">
        <v>0</v>
      </c>
      <c r="AO1929" s="13">
        <v>0</v>
      </c>
      <c r="AP1929" s="13">
        <v>0</v>
      </c>
      <c r="AQ1929" s="13">
        <v>2</v>
      </c>
      <c r="AR1929" s="13">
        <v>15</v>
      </c>
      <c r="AS1929" s="13">
        <v>39</v>
      </c>
      <c r="AT1929" s="117">
        <v>174</v>
      </c>
      <c r="AU1929" s="117">
        <v>257</v>
      </c>
      <c r="AV1929" s="13">
        <v>409</v>
      </c>
      <c r="AW1929" s="13">
        <v>233</v>
      </c>
      <c r="AX1929" s="13">
        <v>203</v>
      </c>
      <c r="AY1929" s="13">
        <v>114</v>
      </c>
      <c r="AZ1929" s="13">
        <v>154</v>
      </c>
      <c r="BA1929" s="13">
        <v>112</v>
      </c>
      <c r="BB1929" s="13">
        <v>124</v>
      </c>
      <c r="BC1929" s="13">
        <v>60</v>
      </c>
      <c r="BD1929" s="187">
        <v>87</v>
      </c>
      <c r="BE1929" s="13">
        <v>39</v>
      </c>
      <c r="BF1929" s="13">
        <v>57</v>
      </c>
      <c r="BH1929" s="7" t="s">
        <v>9984</v>
      </c>
      <c r="CF1929" s="228"/>
      <c r="CG1929" s="228"/>
      <c r="CH1929" s="228"/>
      <c r="CI1929" s="181"/>
    </row>
    <row r="1930" spans="1:92" x14ac:dyDescent="0.25">
      <c r="A1930" s="202" t="s">
        <v>9787</v>
      </c>
      <c r="B1930" s="11"/>
      <c r="C1930" s="161">
        <f t="shared" ref="C1930:J1930" si="290">SUM(C1906:C1929)</f>
        <v>1389</v>
      </c>
      <c r="D1930" s="161">
        <f t="shared" si="290"/>
        <v>1289</v>
      </c>
      <c r="E1930" s="161">
        <f t="shared" si="290"/>
        <v>20</v>
      </c>
      <c r="F1930" s="161">
        <f t="shared" si="290"/>
        <v>122</v>
      </c>
      <c r="G1930" s="161">
        <f t="shared" si="290"/>
        <v>59</v>
      </c>
      <c r="H1930" s="161">
        <f t="shared" si="290"/>
        <v>398</v>
      </c>
      <c r="I1930" s="161">
        <f t="shared" si="290"/>
        <v>690</v>
      </c>
      <c r="J1930" s="161">
        <f t="shared" si="290"/>
        <v>0</v>
      </c>
      <c r="K1930" s="224">
        <f t="shared" si="287"/>
        <v>1289</v>
      </c>
      <c r="M1930" s="9">
        <f>SUM(M1906:M1929)</f>
        <v>1289</v>
      </c>
      <c r="T1930" s="9"/>
      <c r="U1930" s="9"/>
      <c r="V1930" s="9"/>
      <c r="W1930" s="9"/>
      <c r="X1930" s="9"/>
      <c r="AL1930" s="188" t="s">
        <v>9868</v>
      </c>
      <c r="AM1930" s="189">
        <v>0</v>
      </c>
      <c r="AN1930" s="189">
        <v>0</v>
      </c>
      <c r="AO1930" s="189">
        <v>0</v>
      </c>
      <c r="AP1930" s="189">
        <v>0</v>
      </c>
      <c r="AQ1930" s="189">
        <v>0</v>
      </c>
      <c r="AR1930" s="189">
        <v>0</v>
      </c>
      <c r="AS1930" s="189">
        <v>0</v>
      </c>
      <c r="AT1930" s="189">
        <v>0</v>
      </c>
      <c r="AU1930" s="189">
        <v>0</v>
      </c>
      <c r="AV1930" s="189">
        <v>2</v>
      </c>
      <c r="AW1930" s="189">
        <v>10</v>
      </c>
      <c r="AX1930" s="189">
        <v>51</v>
      </c>
      <c r="AY1930" s="189">
        <v>115</v>
      </c>
      <c r="AZ1930" s="189">
        <v>428</v>
      </c>
      <c r="BA1930" s="189">
        <v>525</v>
      </c>
      <c r="BB1930" s="189">
        <v>467</v>
      </c>
      <c r="BC1930" s="189">
        <v>379</v>
      </c>
      <c r="BD1930" s="190">
        <v>320</v>
      </c>
      <c r="BE1930" s="190">
        <v>115</v>
      </c>
      <c r="BF1930" s="189">
        <v>91</v>
      </c>
      <c r="BH1930" s="188" t="s">
        <v>9868</v>
      </c>
      <c r="CF1930" s="228"/>
      <c r="CG1930" s="228"/>
      <c r="CH1930" s="228"/>
      <c r="CI1930" s="181"/>
    </row>
    <row r="1931" spans="1:92" x14ac:dyDescent="0.25">
      <c r="D1931" s="206"/>
      <c r="E1931" s="206"/>
      <c r="F1931" s="209"/>
      <c r="H1931" s="206"/>
      <c r="I1931" s="206"/>
      <c r="J1931" s="206"/>
      <c r="K1931" s="209"/>
      <c r="S1931" s="11" t="s">
        <v>9788</v>
      </c>
      <c r="T1931" s="11" t="s">
        <v>195</v>
      </c>
      <c r="U1931" s="11" t="s">
        <v>140</v>
      </c>
      <c r="V1931" s="11" t="s">
        <v>157</v>
      </c>
      <c r="W1931" s="11" t="s">
        <v>89</v>
      </c>
      <c r="X1931" s="11" t="s">
        <v>343</v>
      </c>
      <c r="Y1931" s="11" t="s">
        <v>9789</v>
      </c>
      <c r="AL1931" s="7" t="s">
        <v>9993</v>
      </c>
      <c r="AM1931" s="13">
        <v>0</v>
      </c>
      <c r="AN1931" s="13">
        <v>0</v>
      </c>
      <c r="AO1931" s="13">
        <v>0</v>
      </c>
      <c r="AP1931" s="13">
        <v>0</v>
      </c>
      <c r="AQ1931" s="13">
        <v>0</v>
      </c>
      <c r="AR1931" s="13">
        <v>0</v>
      </c>
      <c r="AS1931" s="13">
        <v>0</v>
      </c>
      <c r="AT1931" s="13">
        <v>0</v>
      </c>
      <c r="AU1931" s="13">
        <v>0</v>
      </c>
      <c r="AV1931" s="13">
        <v>1</v>
      </c>
      <c r="AW1931" s="13">
        <v>7</v>
      </c>
      <c r="AX1931" s="13">
        <v>40</v>
      </c>
      <c r="AY1931" s="13">
        <v>42</v>
      </c>
      <c r="AZ1931" s="13">
        <v>161</v>
      </c>
      <c r="BA1931" s="13">
        <v>182</v>
      </c>
      <c r="BB1931" s="13">
        <v>349</v>
      </c>
      <c r="BC1931" s="13">
        <v>202</v>
      </c>
      <c r="BD1931" s="187">
        <v>211</v>
      </c>
      <c r="BE1931" s="13">
        <v>120</v>
      </c>
      <c r="BF1931" s="13">
        <v>162</v>
      </c>
      <c r="BH1931" s="7" t="s">
        <v>9993</v>
      </c>
      <c r="CF1931" s="228"/>
      <c r="CG1931" s="228"/>
      <c r="CH1931" s="228"/>
      <c r="CI1931" s="181"/>
    </row>
    <row r="1932" spans="1:92" x14ac:dyDescent="0.25">
      <c r="D1932" s="206"/>
      <c r="E1932" s="206"/>
      <c r="F1932" s="209"/>
      <c r="H1932" s="206"/>
      <c r="I1932" s="206"/>
      <c r="J1932" s="206"/>
      <c r="K1932" s="209"/>
      <c r="S1932" s="11" t="s">
        <v>10002</v>
      </c>
      <c r="T1932" s="16">
        <v>0</v>
      </c>
      <c r="U1932" s="16">
        <v>1</v>
      </c>
      <c r="V1932" s="16">
        <v>0</v>
      </c>
      <c r="W1932" s="16">
        <v>0</v>
      </c>
      <c r="X1932" s="16">
        <v>0</v>
      </c>
      <c r="Y1932" s="11">
        <f>SUM(T1932:X1932)</f>
        <v>1</v>
      </c>
      <c r="AL1932" s="188" t="s">
        <v>9873</v>
      </c>
      <c r="AM1932" s="189">
        <v>0</v>
      </c>
      <c r="AN1932" s="189">
        <v>0</v>
      </c>
      <c r="AO1932" s="189">
        <v>0</v>
      </c>
      <c r="AP1932" s="189">
        <v>0</v>
      </c>
      <c r="AQ1932" s="189">
        <v>0</v>
      </c>
      <c r="AR1932" s="189">
        <v>0</v>
      </c>
      <c r="AS1932" s="189">
        <v>0</v>
      </c>
      <c r="AT1932" s="189">
        <v>0</v>
      </c>
      <c r="AU1932" s="189">
        <v>0</v>
      </c>
      <c r="AV1932" s="189">
        <v>0</v>
      </c>
      <c r="AW1932" s="189">
        <v>0</v>
      </c>
      <c r="AX1932" s="189">
        <v>13</v>
      </c>
      <c r="AY1932" s="189">
        <v>33</v>
      </c>
      <c r="AZ1932" s="189">
        <v>51</v>
      </c>
      <c r="BA1932" s="189">
        <v>28</v>
      </c>
      <c r="BB1932" s="189">
        <v>181</v>
      </c>
      <c r="BC1932" s="189">
        <v>177</v>
      </c>
      <c r="BD1932" s="190">
        <v>386</v>
      </c>
      <c r="BE1932" s="190">
        <v>395</v>
      </c>
      <c r="BF1932" s="189">
        <v>522</v>
      </c>
      <c r="BH1932" s="188" t="s">
        <v>9873</v>
      </c>
      <c r="CF1932" s="228"/>
      <c r="CG1932" s="228"/>
      <c r="CH1932" s="228"/>
      <c r="CI1932" s="181"/>
    </row>
    <row r="1933" spans="1:92" x14ac:dyDescent="0.25">
      <c r="D1933" s="206"/>
      <c r="E1933" s="206"/>
      <c r="F1933" s="209"/>
      <c r="S1933" s="11" t="s">
        <v>10003</v>
      </c>
      <c r="T1933" s="16">
        <v>0</v>
      </c>
      <c r="U1933" s="16">
        <v>0</v>
      </c>
      <c r="V1933" s="16">
        <v>0</v>
      </c>
      <c r="W1933" s="16">
        <v>0</v>
      </c>
      <c r="X1933" s="16">
        <v>0</v>
      </c>
      <c r="Y1933" s="11">
        <f t="shared" ref="Y1933:Y1941" si="291">SUM(T1933:W1933)</f>
        <v>0</v>
      </c>
      <c r="AL1933" s="7" t="s">
        <v>9994</v>
      </c>
      <c r="AM1933" s="13">
        <v>0</v>
      </c>
      <c r="AN1933" s="13">
        <v>0</v>
      </c>
      <c r="AO1933" s="13">
        <v>0</v>
      </c>
      <c r="AP1933" s="13">
        <v>0</v>
      </c>
      <c r="AQ1933" s="13">
        <v>0</v>
      </c>
      <c r="AR1933" s="13">
        <v>0</v>
      </c>
      <c r="AS1933" s="13">
        <v>0</v>
      </c>
      <c r="AT1933" s="13">
        <v>0</v>
      </c>
      <c r="AU1933" s="13">
        <v>0</v>
      </c>
      <c r="AV1933" s="13">
        <v>0</v>
      </c>
      <c r="AW1933" s="13">
        <v>0</v>
      </c>
      <c r="AX1933" s="13">
        <v>0</v>
      </c>
      <c r="AY1933" s="13">
        <v>0</v>
      </c>
      <c r="AZ1933" s="13">
        <v>0</v>
      </c>
      <c r="BA1933" s="13">
        <v>0</v>
      </c>
      <c r="BB1933" s="13">
        <v>0</v>
      </c>
      <c r="BC1933" s="13">
        <v>0</v>
      </c>
      <c r="BD1933" s="187">
        <v>61</v>
      </c>
      <c r="BE1933" s="13">
        <v>57</v>
      </c>
      <c r="BF1933" s="13">
        <v>152</v>
      </c>
      <c r="BH1933" s="7" t="s">
        <v>9994</v>
      </c>
      <c r="CF1933" s="228"/>
      <c r="CG1933" s="228"/>
      <c r="CH1933" s="228"/>
      <c r="CI1933" s="181"/>
    </row>
    <row r="1934" spans="1:92" x14ac:dyDescent="0.25">
      <c r="D1934" s="206"/>
      <c r="E1934" s="206"/>
      <c r="F1934" s="209"/>
      <c r="S1934" s="11" t="s">
        <v>10004</v>
      </c>
      <c r="T1934" s="16">
        <v>0</v>
      </c>
      <c r="U1934" s="16">
        <v>0</v>
      </c>
      <c r="V1934" s="16">
        <v>0</v>
      </c>
      <c r="W1934" s="16">
        <v>0</v>
      </c>
      <c r="X1934" s="16">
        <v>0</v>
      </c>
      <c r="Y1934" s="11">
        <f t="shared" si="291"/>
        <v>0</v>
      </c>
      <c r="AL1934" s="188" t="s">
        <v>9877</v>
      </c>
      <c r="AM1934" s="189">
        <v>0</v>
      </c>
      <c r="AN1934" s="189">
        <v>0</v>
      </c>
      <c r="AO1934" s="189">
        <v>0</v>
      </c>
      <c r="AP1934" s="189">
        <v>0</v>
      </c>
      <c r="AQ1934" s="189">
        <v>0</v>
      </c>
      <c r="AR1934" s="189">
        <v>0</v>
      </c>
      <c r="AS1934" s="189">
        <v>0</v>
      </c>
      <c r="AT1934" s="189">
        <v>0</v>
      </c>
      <c r="AU1934" s="189">
        <v>0</v>
      </c>
      <c r="AV1934" s="189">
        <v>0</v>
      </c>
      <c r="AW1934" s="189">
        <v>0</v>
      </c>
      <c r="AX1934" s="189">
        <v>0</v>
      </c>
      <c r="AY1934" s="189">
        <v>0</v>
      </c>
      <c r="AZ1934" s="189">
        <v>0</v>
      </c>
      <c r="BA1934" s="189">
        <v>0</v>
      </c>
      <c r="BB1934" s="189">
        <v>0</v>
      </c>
      <c r="BC1934" s="189">
        <v>0</v>
      </c>
      <c r="BD1934" s="190">
        <v>0</v>
      </c>
      <c r="BE1934" s="190">
        <v>0</v>
      </c>
      <c r="BF1934" s="189">
        <v>76</v>
      </c>
      <c r="BH1934" s="188" t="s">
        <v>9877</v>
      </c>
      <c r="CF1934" s="228"/>
      <c r="CG1934" s="228"/>
      <c r="CH1934" s="228"/>
      <c r="CI1934" s="181"/>
    </row>
    <row r="1935" spans="1:92" x14ac:dyDescent="0.25">
      <c r="D1935" s="206"/>
      <c r="E1935" s="206"/>
      <c r="F1935" s="209"/>
      <c r="S1935" s="11" t="s">
        <v>8755</v>
      </c>
      <c r="T1935" s="16">
        <v>0</v>
      </c>
      <c r="U1935" s="16">
        <v>1</v>
      </c>
      <c r="V1935" s="16">
        <v>3</v>
      </c>
      <c r="W1935" s="16">
        <v>0</v>
      </c>
      <c r="X1935" s="16">
        <v>0</v>
      </c>
      <c r="Y1935" s="11">
        <f t="shared" si="291"/>
        <v>4</v>
      </c>
      <c r="CF1935" s="228"/>
      <c r="CG1935" s="228"/>
      <c r="CH1935" s="228"/>
      <c r="CI1935" s="181"/>
    </row>
    <row r="1936" spans="1:92" x14ac:dyDescent="0.25">
      <c r="D1936" s="206"/>
      <c r="E1936" s="206"/>
      <c r="F1936" s="209"/>
      <c r="S1936" s="11" t="s">
        <v>8756</v>
      </c>
      <c r="T1936" s="16">
        <v>0</v>
      </c>
      <c r="U1936" s="16">
        <v>0</v>
      </c>
      <c r="V1936" s="16">
        <v>0</v>
      </c>
      <c r="W1936" s="16">
        <v>6</v>
      </c>
      <c r="X1936" s="16">
        <v>0</v>
      </c>
      <c r="Y1936" s="11">
        <f t="shared" si="291"/>
        <v>6</v>
      </c>
      <c r="CF1936" s="228"/>
      <c r="CG1936" s="228"/>
      <c r="CH1936" s="228"/>
      <c r="CI1936" s="181"/>
    </row>
    <row r="1937" spans="1:87" x14ac:dyDescent="0.25">
      <c r="D1937" s="206"/>
      <c r="E1937" s="206"/>
      <c r="F1937" s="209"/>
      <c r="S1937" s="88" t="s">
        <v>8757</v>
      </c>
      <c r="T1937" s="89">
        <v>0</v>
      </c>
      <c r="U1937" s="89">
        <v>5</v>
      </c>
      <c r="V1937" s="89">
        <v>0</v>
      </c>
      <c r="W1937" s="90">
        <v>10</v>
      </c>
      <c r="X1937" s="89">
        <v>1</v>
      </c>
      <c r="Y1937" s="11">
        <f t="shared" si="291"/>
        <v>15</v>
      </c>
      <c r="CF1937" s="228"/>
      <c r="CG1937" s="228"/>
      <c r="CH1937" s="228"/>
      <c r="CI1937" s="181"/>
    </row>
    <row r="1938" spans="1:87" x14ac:dyDescent="0.25">
      <c r="D1938" s="206"/>
      <c r="E1938" s="206"/>
      <c r="F1938" s="209"/>
      <c r="S1938" s="11" t="s">
        <v>8758</v>
      </c>
      <c r="T1938" s="16">
        <v>1</v>
      </c>
      <c r="U1938" s="16">
        <v>19</v>
      </c>
      <c r="V1938" s="16">
        <v>2</v>
      </c>
      <c r="W1938" s="16">
        <v>35</v>
      </c>
      <c r="X1938" s="16">
        <v>91</v>
      </c>
      <c r="Y1938" s="11">
        <f t="shared" si="291"/>
        <v>57</v>
      </c>
      <c r="CF1938" s="228"/>
      <c r="CG1938" s="228"/>
      <c r="CH1938" s="228"/>
      <c r="CI1938" s="181"/>
    </row>
    <row r="1939" spans="1:87" x14ac:dyDescent="0.25">
      <c r="D1939" s="206"/>
      <c r="E1939" s="206"/>
      <c r="F1939" s="209"/>
      <c r="S1939" s="88" t="s">
        <v>8759</v>
      </c>
      <c r="T1939" s="89">
        <v>5</v>
      </c>
      <c r="U1939" s="89">
        <v>39</v>
      </c>
      <c r="V1939" s="89">
        <v>9</v>
      </c>
      <c r="W1939" s="90">
        <v>109</v>
      </c>
      <c r="X1939" s="89">
        <v>522</v>
      </c>
      <c r="Y1939" s="11">
        <f t="shared" si="291"/>
        <v>162</v>
      </c>
      <c r="CF1939" s="228"/>
      <c r="CG1939" s="228"/>
      <c r="CH1939" s="228"/>
      <c r="CI1939" s="181"/>
    </row>
    <row r="1940" spans="1:87" x14ac:dyDescent="0.25">
      <c r="S1940" s="11" t="s">
        <v>8760</v>
      </c>
      <c r="T1940" s="16">
        <v>13</v>
      </c>
      <c r="U1940" s="16">
        <v>26</v>
      </c>
      <c r="V1940" s="16">
        <v>31</v>
      </c>
      <c r="W1940" s="16">
        <v>82</v>
      </c>
      <c r="X1940" s="16">
        <v>76</v>
      </c>
      <c r="Y1940" s="11">
        <f t="shared" si="291"/>
        <v>152</v>
      </c>
      <c r="CF1940" s="228"/>
      <c r="CG1940" s="228"/>
      <c r="CH1940" s="228"/>
      <c r="CI1940" s="181"/>
    </row>
    <row r="1941" spans="1:87" x14ac:dyDescent="0.25">
      <c r="T1941" s="7">
        <f>SUM(T1932:T1940)</f>
        <v>19</v>
      </c>
      <c r="U1941" s="7">
        <f>SUM(U1932:U1940)</f>
        <v>91</v>
      </c>
      <c r="V1941" s="7">
        <f>SUM(V1932:V1940)</f>
        <v>45</v>
      </c>
      <c r="W1941" s="7">
        <f>SUM(W1932:W1940)</f>
        <v>242</v>
      </c>
      <c r="X1941" s="7">
        <f>SUM(X1932:X1940)</f>
        <v>690</v>
      </c>
      <c r="Y1941" s="11">
        <f t="shared" si="291"/>
        <v>397</v>
      </c>
      <c r="CF1941" s="228"/>
      <c r="CG1941" s="228"/>
      <c r="CH1941" s="228"/>
      <c r="CI1941" s="181"/>
    </row>
    <row r="1942" spans="1:87" x14ac:dyDescent="0.25">
      <c r="CF1942" s="228"/>
      <c r="CG1942" s="228"/>
      <c r="CH1942" s="228"/>
      <c r="CI1942" s="181"/>
    </row>
    <row r="1943" spans="1:87" x14ac:dyDescent="0.25">
      <c r="CH1943" s="228"/>
    </row>
    <row r="1945" spans="1:87" ht="39.6" x14ac:dyDescent="0.25">
      <c r="A1945" s="77" t="s">
        <v>9977</v>
      </c>
      <c r="B1945" s="77" t="s">
        <v>8893</v>
      </c>
      <c r="C1945" s="77" t="s">
        <v>8743</v>
      </c>
      <c r="D1945" s="77" t="s">
        <v>9775</v>
      </c>
      <c r="E1945" s="77" t="s">
        <v>9776</v>
      </c>
      <c r="F1945" s="77" t="s">
        <v>9777</v>
      </c>
      <c r="G1945" s="77" t="s">
        <v>9778</v>
      </c>
      <c r="H1945" s="77" t="s">
        <v>9779</v>
      </c>
      <c r="I1945" s="77" t="s">
        <v>9780</v>
      </c>
      <c r="J1945" s="77" t="s">
        <v>9781</v>
      </c>
      <c r="K1945" s="14" t="s">
        <v>9782</v>
      </c>
      <c r="M1945" s="13" t="s">
        <v>10013</v>
      </c>
      <c r="S1945" s="7" t="s">
        <v>9977</v>
      </c>
      <c r="AL1945" s="13" t="s">
        <v>9838</v>
      </c>
      <c r="AM1945" s="117" t="s">
        <v>9977</v>
      </c>
      <c r="AN1945" s="13"/>
      <c r="AO1945" s="13"/>
      <c r="AP1945" s="13"/>
    </row>
    <row r="1946" spans="1:87" x14ac:dyDescent="0.25">
      <c r="A1946" s="85" t="s">
        <v>9819</v>
      </c>
      <c r="B1946" s="85" t="s">
        <v>1728</v>
      </c>
      <c r="C1946" s="100">
        <v>3</v>
      </c>
      <c r="D1946" s="113">
        <v>3</v>
      </c>
      <c r="E1946" s="161">
        <v>0</v>
      </c>
      <c r="F1946" s="161">
        <v>0</v>
      </c>
      <c r="G1946" s="161">
        <v>0</v>
      </c>
      <c r="H1946" s="161">
        <v>3</v>
      </c>
      <c r="I1946" s="161">
        <v>0</v>
      </c>
      <c r="J1946" s="161">
        <v>0</v>
      </c>
      <c r="K1946" s="224">
        <f t="shared" ref="K1946:K1962" si="292">SUM(E1946:J1946)</f>
        <v>3</v>
      </c>
      <c r="M1946" s="9">
        <v>3</v>
      </c>
      <c r="S1946" s="11" t="s">
        <v>9784</v>
      </c>
      <c r="T1946" s="11" t="s">
        <v>195</v>
      </c>
      <c r="U1946" s="11" t="s">
        <v>140</v>
      </c>
      <c r="V1946" s="11" t="s">
        <v>157</v>
      </c>
      <c r="W1946" s="11" t="s">
        <v>89</v>
      </c>
      <c r="X1946" s="11" t="s">
        <v>343</v>
      </c>
      <c r="Y1946" s="11" t="s">
        <v>8</v>
      </c>
      <c r="AL1946" s="7" t="s">
        <v>9961</v>
      </c>
      <c r="AM1946" s="13"/>
      <c r="AN1946" s="13"/>
      <c r="AO1946" s="13"/>
      <c r="AP1946" s="13"/>
    </row>
    <row r="1947" spans="1:87" x14ac:dyDescent="0.25">
      <c r="A1947" s="198" t="s">
        <v>9820</v>
      </c>
      <c r="B1947" s="198" t="s">
        <v>6281</v>
      </c>
      <c r="C1947" s="230">
        <v>2</v>
      </c>
      <c r="D1947" s="185">
        <v>2</v>
      </c>
      <c r="E1947" s="170">
        <v>0</v>
      </c>
      <c r="F1947" s="170">
        <v>0</v>
      </c>
      <c r="G1947" s="170">
        <v>0</v>
      </c>
      <c r="H1947" s="170">
        <v>2</v>
      </c>
      <c r="I1947" s="170">
        <v>0</v>
      </c>
      <c r="J1947" s="170">
        <v>0</v>
      </c>
      <c r="K1947" s="224">
        <f t="shared" si="292"/>
        <v>2</v>
      </c>
      <c r="L1947" s="231"/>
      <c r="M1947" s="232"/>
      <c r="S1947" s="11" t="s">
        <v>10002</v>
      </c>
      <c r="T1947" s="16">
        <v>0</v>
      </c>
      <c r="U1947" s="16">
        <v>0</v>
      </c>
      <c r="V1947" s="16">
        <v>0</v>
      </c>
      <c r="W1947" s="16">
        <v>0</v>
      </c>
      <c r="X1947" s="16">
        <v>0</v>
      </c>
      <c r="Y1947" s="11">
        <f t="shared" ref="Y1947:Y1956" si="293">SUM(T1947:X1947)</f>
        <v>0</v>
      </c>
      <c r="AL1947" s="7" t="s">
        <v>9963</v>
      </c>
      <c r="AM1947" s="13"/>
      <c r="AN1947" s="13"/>
      <c r="AO1947" s="13"/>
      <c r="AP1947" s="13"/>
    </row>
    <row r="1948" spans="1:87" x14ac:dyDescent="0.25">
      <c r="A1948" s="198" t="s">
        <v>9820</v>
      </c>
      <c r="B1948" s="198" t="s">
        <v>2105</v>
      </c>
      <c r="C1948" s="230">
        <v>2</v>
      </c>
      <c r="D1948" s="185">
        <v>2</v>
      </c>
      <c r="E1948" s="170">
        <v>0</v>
      </c>
      <c r="F1948" s="170">
        <v>0</v>
      </c>
      <c r="G1948" s="170">
        <v>0</v>
      </c>
      <c r="H1948" s="170">
        <v>0</v>
      </c>
      <c r="I1948" s="170">
        <v>2</v>
      </c>
      <c r="J1948" s="170">
        <v>0</v>
      </c>
      <c r="K1948" s="224">
        <f t="shared" si="292"/>
        <v>2</v>
      </c>
      <c r="L1948" s="231"/>
      <c r="M1948" s="231"/>
      <c r="S1948" s="11" t="s">
        <v>10003</v>
      </c>
      <c r="T1948" s="16">
        <v>0</v>
      </c>
      <c r="U1948" s="16">
        <v>0</v>
      </c>
      <c r="V1948" s="16">
        <v>0</v>
      </c>
      <c r="W1948" s="16">
        <v>0</v>
      </c>
      <c r="X1948" s="16">
        <v>0</v>
      </c>
      <c r="Y1948" s="11">
        <f t="shared" si="293"/>
        <v>0</v>
      </c>
      <c r="AM1948" s="13"/>
      <c r="AN1948" s="13"/>
      <c r="AO1948" s="13"/>
      <c r="AP1948" s="13"/>
    </row>
    <row r="1949" spans="1:87" ht="22.8" x14ac:dyDescent="0.25">
      <c r="A1949" s="198" t="s">
        <v>9820</v>
      </c>
      <c r="B1949" s="198" t="s">
        <v>1728</v>
      </c>
      <c r="C1949" s="230">
        <v>20</v>
      </c>
      <c r="D1949" s="185">
        <v>19</v>
      </c>
      <c r="E1949" s="170">
        <v>0</v>
      </c>
      <c r="F1949" s="170">
        <v>4</v>
      </c>
      <c r="G1949" s="170">
        <v>0</v>
      </c>
      <c r="H1949" s="170">
        <v>6</v>
      </c>
      <c r="I1949" s="170">
        <v>9</v>
      </c>
      <c r="J1949" s="170">
        <v>0</v>
      </c>
      <c r="K1949" s="224">
        <f t="shared" si="292"/>
        <v>19</v>
      </c>
      <c r="L1949" s="231"/>
      <c r="M1949" s="231">
        <v>23</v>
      </c>
      <c r="S1949" s="11" t="s">
        <v>10004</v>
      </c>
      <c r="T1949" s="16">
        <v>0</v>
      </c>
      <c r="U1949" s="16">
        <v>0</v>
      </c>
      <c r="V1949" s="16">
        <v>0</v>
      </c>
      <c r="W1949" s="16">
        <v>0</v>
      </c>
      <c r="X1949" s="16">
        <v>0</v>
      </c>
      <c r="Y1949" s="11">
        <f t="shared" si="293"/>
        <v>0</v>
      </c>
      <c r="AL1949" s="7" t="s">
        <v>5</v>
      </c>
      <c r="AM1949" s="7" t="s">
        <v>9967</v>
      </c>
      <c r="AN1949" s="7" t="s">
        <v>9968</v>
      </c>
      <c r="AO1949" s="7" t="s">
        <v>9969</v>
      </c>
      <c r="AP1949" s="7" t="s">
        <v>9867</v>
      </c>
      <c r="AQ1949" s="7" t="s">
        <v>9862</v>
      </c>
      <c r="AR1949" s="7" t="s">
        <v>9970</v>
      </c>
      <c r="AS1949" s="7" t="s">
        <v>9971</v>
      </c>
      <c r="AT1949" s="117" t="s">
        <v>9972</v>
      </c>
      <c r="AU1949" s="117" t="s">
        <v>9870</v>
      </c>
      <c r="AV1949" s="7" t="s">
        <v>9871</v>
      </c>
      <c r="AW1949" s="7" t="s">
        <v>9866</v>
      </c>
      <c r="AX1949" s="7" t="s">
        <v>9973</v>
      </c>
      <c r="AY1949" s="7" t="s">
        <v>9974</v>
      </c>
      <c r="AZ1949" s="7" t="s">
        <v>9975</v>
      </c>
      <c r="BA1949" s="7" t="s">
        <v>9869</v>
      </c>
      <c r="BB1949" s="7" t="s">
        <v>9911</v>
      </c>
      <c r="BC1949" s="7" t="s">
        <v>9875</v>
      </c>
      <c r="BD1949" s="7" t="s">
        <v>9976</v>
      </c>
      <c r="BE1949" s="7" t="s">
        <v>9977</v>
      </c>
    </row>
    <row r="1950" spans="1:87" x14ac:dyDescent="0.25">
      <c r="A1950" s="85" t="s">
        <v>9795</v>
      </c>
      <c r="B1950" s="85" t="s">
        <v>6281</v>
      </c>
      <c r="C1950" s="100">
        <v>11</v>
      </c>
      <c r="D1950" s="113">
        <v>10</v>
      </c>
      <c r="E1950" s="161">
        <v>0</v>
      </c>
      <c r="F1950" s="161">
        <v>2</v>
      </c>
      <c r="G1950" s="161">
        <v>0</v>
      </c>
      <c r="H1950" s="161">
        <v>8</v>
      </c>
      <c r="I1950" s="161">
        <v>0</v>
      </c>
      <c r="J1950" s="161">
        <v>0</v>
      </c>
      <c r="K1950" s="224">
        <f t="shared" si="292"/>
        <v>10</v>
      </c>
      <c r="M1950" s="9"/>
      <c r="S1950" s="11" t="s">
        <v>8755</v>
      </c>
      <c r="T1950" s="16">
        <v>0</v>
      </c>
      <c r="U1950" s="16">
        <v>0</v>
      </c>
      <c r="V1950" s="16">
        <v>0</v>
      </c>
      <c r="W1950" s="16">
        <v>0</v>
      </c>
      <c r="X1950" s="16">
        <v>0</v>
      </c>
      <c r="Y1950" s="11">
        <f t="shared" si="293"/>
        <v>0</v>
      </c>
      <c r="AL1950" s="7" t="s">
        <v>9852</v>
      </c>
      <c r="AM1950" s="13">
        <v>0</v>
      </c>
      <c r="AN1950" s="13">
        <v>0</v>
      </c>
      <c r="AO1950" s="13">
        <v>0</v>
      </c>
      <c r="AP1950" s="13">
        <v>0</v>
      </c>
      <c r="AQ1950" s="13">
        <v>0</v>
      </c>
      <c r="AR1950" s="13">
        <v>0</v>
      </c>
      <c r="AS1950" s="13">
        <v>0</v>
      </c>
      <c r="AT1950" s="117">
        <v>0</v>
      </c>
      <c r="AU1950" s="117">
        <v>0</v>
      </c>
      <c r="AV1950" s="13">
        <v>0</v>
      </c>
      <c r="AW1950" s="13">
        <v>0</v>
      </c>
      <c r="AX1950" s="13">
        <v>0</v>
      </c>
      <c r="AY1950" s="13">
        <v>0</v>
      </c>
      <c r="AZ1950" s="13">
        <v>0</v>
      </c>
      <c r="BA1950" s="13">
        <v>0</v>
      </c>
      <c r="BB1950" s="13">
        <v>0</v>
      </c>
      <c r="BC1950" s="13">
        <v>0</v>
      </c>
      <c r="BD1950" s="13">
        <v>0</v>
      </c>
      <c r="BE1950" s="13">
        <v>0</v>
      </c>
      <c r="BG1950" s="7" t="s">
        <v>9852</v>
      </c>
    </row>
    <row r="1951" spans="1:87" x14ac:dyDescent="0.25">
      <c r="A1951" s="85" t="s">
        <v>9795</v>
      </c>
      <c r="B1951" s="85" t="s">
        <v>2105</v>
      </c>
      <c r="C1951" s="100">
        <v>7</v>
      </c>
      <c r="D1951" s="113">
        <v>7</v>
      </c>
      <c r="E1951" s="161">
        <v>0</v>
      </c>
      <c r="F1951" s="161">
        <v>0</v>
      </c>
      <c r="G1951" s="161">
        <v>0</v>
      </c>
      <c r="H1951" s="161">
        <v>5</v>
      </c>
      <c r="I1951" s="161">
        <v>2</v>
      </c>
      <c r="J1951" s="161">
        <v>0</v>
      </c>
      <c r="K1951" s="224">
        <f t="shared" si="292"/>
        <v>7</v>
      </c>
      <c r="M1951" s="9"/>
      <c r="S1951" s="11" t="s">
        <v>8756</v>
      </c>
      <c r="T1951" s="16">
        <v>0</v>
      </c>
      <c r="U1951" s="16">
        <v>0</v>
      </c>
      <c r="V1951" s="16">
        <v>0</v>
      </c>
      <c r="W1951" s="16">
        <v>3</v>
      </c>
      <c r="X1951" s="16">
        <v>0</v>
      </c>
      <c r="Y1951" s="11">
        <f t="shared" si="293"/>
        <v>3</v>
      </c>
      <c r="AL1951" s="7" t="s">
        <v>9853</v>
      </c>
      <c r="AM1951" s="13">
        <v>0</v>
      </c>
      <c r="AN1951" s="13">
        <v>0</v>
      </c>
      <c r="AO1951" s="13">
        <v>0</v>
      </c>
      <c r="AP1951" s="13">
        <v>0</v>
      </c>
      <c r="AQ1951" s="13">
        <v>0</v>
      </c>
      <c r="AR1951" s="13">
        <v>0</v>
      </c>
      <c r="AS1951" s="13">
        <v>0</v>
      </c>
      <c r="AT1951" s="117">
        <v>0</v>
      </c>
      <c r="AU1951" s="117">
        <v>0</v>
      </c>
      <c r="AV1951" s="13">
        <v>0</v>
      </c>
      <c r="AW1951" s="13">
        <v>0</v>
      </c>
      <c r="AX1951" s="13">
        <v>0</v>
      </c>
      <c r="AY1951" s="13">
        <v>0</v>
      </c>
      <c r="AZ1951" s="13">
        <v>0</v>
      </c>
      <c r="BA1951" s="13">
        <v>0</v>
      </c>
      <c r="BB1951" s="13">
        <v>0</v>
      </c>
      <c r="BC1951" s="13">
        <v>0</v>
      </c>
      <c r="BD1951" s="13">
        <v>0</v>
      </c>
      <c r="BE1951" s="13">
        <v>0</v>
      </c>
      <c r="BG1951" s="7" t="s">
        <v>9853</v>
      </c>
    </row>
    <row r="1952" spans="1:87" x14ac:dyDescent="0.25">
      <c r="A1952" s="85" t="s">
        <v>9795</v>
      </c>
      <c r="B1952" s="85" t="s">
        <v>7432</v>
      </c>
      <c r="C1952" s="100">
        <v>1</v>
      </c>
      <c r="D1952" s="113">
        <v>1</v>
      </c>
      <c r="E1952" s="161">
        <v>0</v>
      </c>
      <c r="F1952" s="161">
        <v>0</v>
      </c>
      <c r="G1952" s="161">
        <v>0</v>
      </c>
      <c r="H1952" s="161">
        <v>1</v>
      </c>
      <c r="I1952" s="161">
        <v>0</v>
      </c>
      <c r="J1952" s="161">
        <v>0</v>
      </c>
      <c r="K1952" s="224">
        <f t="shared" si="292"/>
        <v>1</v>
      </c>
      <c r="M1952" s="9"/>
      <c r="S1952" s="88" t="s">
        <v>8757</v>
      </c>
      <c r="T1952" s="89">
        <v>0</v>
      </c>
      <c r="U1952" s="89">
        <v>4</v>
      </c>
      <c r="V1952" s="89">
        <v>0</v>
      </c>
      <c r="W1952" s="89">
        <v>8</v>
      </c>
      <c r="X1952" s="89">
        <v>11</v>
      </c>
      <c r="Y1952" s="11">
        <f t="shared" si="293"/>
        <v>23</v>
      </c>
      <c r="AL1952" s="7" t="s">
        <v>9854</v>
      </c>
      <c r="AM1952" s="13">
        <v>0</v>
      </c>
      <c r="AN1952" s="13">
        <v>0</v>
      </c>
      <c r="AO1952" s="13">
        <v>0</v>
      </c>
      <c r="AP1952" s="13">
        <v>0</v>
      </c>
      <c r="AQ1952" s="13">
        <v>0</v>
      </c>
      <c r="AR1952" s="13">
        <v>0</v>
      </c>
      <c r="AS1952" s="13">
        <v>0</v>
      </c>
      <c r="AT1952" s="117">
        <v>0</v>
      </c>
      <c r="AU1952" s="117">
        <v>0</v>
      </c>
      <c r="AV1952" s="13">
        <v>0</v>
      </c>
      <c r="AW1952" s="13">
        <v>0</v>
      </c>
      <c r="AX1952" s="13">
        <v>1</v>
      </c>
      <c r="AY1952" s="13">
        <v>0</v>
      </c>
      <c r="AZ1952" s="13">
        <v>0</v>
      </c>
      <c r="BA1952" s="13">
        <v>0</v>
      </c>
      <c r="BB1952" s="13">
        <v>0</v>
      </c>
      <c r="BC1952" s="13">
        <v>0</v>
      </c>
      <c r="BD1952" s="13">
        <v>0</v>
      </c>
      <c r="BE1952" s="13">
        <v>0</v>
      </c>
      <c r="BG1952" s="7" t="s">
        <v>9854</v>
      </c>
    </row>
    <row r="1953" spans="1:59" x14ac:dyDescent="0.25">
      <c r="A1953" s="85" t="s">
        <v>9795</v>
      </c>
      <c r="B1953" s="85" t="s">
        <v>1728</v>
      </c>
      <c r="C1953" s="100">
        <v>147</v>
      </c>
      <c r="D1953" s="113">
        <v>146</v>
      </c>
      <c r="E1953" s="161">
        <v>0</v>
      </c>
      <c r="F1953" s="161">
        <v>8</v>
      </c>
      <c r="G1953" s="161">
        <v>1</v>
      </c>
      <c r="H1953" s="161">
        <v>24</v>
      </c>
      <c r="I1953" s="161">
        <v>113</v>
      </c>
      <c r="J1953" s="161">
        <v>0</v>
      </c>
      <c r="K1953" s="224">
        <f t="shared" si="292"/>
        <v>146</v>
      </c>
      <c r="M1953" s="182">
        <v>164</v>
      </c>
      <c r="S1953" s="11" t="s">
        <v>8758</v>
      </c>
      <c r="T1953" s="16">
        <v>0</v>
      </c>
      <c r="U1953" s="16">
        <v>10</v>
      </c>
      <c r="V1953" s="16">
        <v>1</v>
      </c>
      <c r="W1953" s="16">
        <v>38</v>
      </c>
      <c r="X1953" s="16">
        <v>115</v>
      </c>
      <c r="Y1953" s="11">
        <f t="shared" si="293"/>
        <v>164</v>
      </c>
      <c r="AL1953" s="7" t="s">
        <v>9855</v>
      </c>
      <c r="AM1953" s="13">
        <v>0</v>
      </c>
      <c r="AN1953" s="13">
        <v>0</v>
      </c>
      <c r="AO1953" s="13">
        <v>0</v>
      </c>
      <c r="AP1953" s="13">
        <v>0</v>
      </c>
      <c r="AQ1953" s="13">
        <v>0</v>
      </c>
      <c r="AR1953" s="13">
        <v>0</v>
      </c>
      <c r="AS1953" s="13">
        <v>0</v>
      </c>
      <c r="AT1953" s="117">
        <v>0</v>
      </c>
      <c r="AU1953" s="117">
        <v>0</v>
      </c>
      <c r="AV1953" s="13">
        <v>0</v>
      </c>
      <c r="AW1953" s="13">
        <v>0</v>
      </c>
      <c r="AX1953" s="13">
        <v>1</v>
      </c>
      <c r="AY1953" s="13">
        <v>0</v>
      </c>
      <c r="AZ1953" s="13">
        <v>0</v>
      </c>
      <c r="BA1953" s="13">
        <v>0</v>
      </c>
      <c r="BB1953" s="13">
        <v>0</v>
      </c>
      <c r="BC1953" s="13">
        <v>0</v>
      </c>
      <c r="BD1953" s="13">
        <v>0</v>
      </c>
      <c r="BE1953" s="13">
        <v>0</v>
      </c>
      <c r="BG1953" s="7" t="s">
        <v>9855</v>
      </c>
    </row>
    <row r="1954" spans="1:59" x14ac:dyDescent="0.25">
      <c r="A1954" s="198" t="s">
        <v>9815</v>
      </c>
      <c r="B1954" s="198" t="s">
        <v>6281</v>
      </c>
      <c r="C1954" s="230">
        <v>40</v>
      </c>
      <c r="D1954" s="185">
        <v>38</v>
      </c>
      <c r="E1954" s="170">
        <v>0</v>
      </c>
      <c r="F1954" s="170">
        <v>10</v>
      </c>
      <c r="G1954" s="170">
        <v>1</v>
      </c>
      <c r="H1954" s="170">
        <v>27</v>
      </c>
      <c r="I1954" s="170">
        <v>0</v>
      </c>
      <c r="J1954" s="170">
        <v>0</v>
      </c>
      <c r="K1954" s="224">
        <f t="shared" si="292"/>
        <v>38</v>
      </c>
      <c r="L1954" s="231"/>
      <c r="M1954" s="231"/>
      <c r="S1954" s="88" t="s">
        <v>8759</v>
      </c>
      <c r="T1954" s="89">
        <v>13</v>
      </c>
      <c r="U1954" s="89">
        <v>33</v>
      </c>
      <c r="V1954" s="89">
        <v>16</v>
      </c>
      <c r="W1954" s="89">
        <v>96</v>
      </c>
      <c r="X1954" s="89">
        <v>395</v>
      </c>
      <c r="Y1954" s="11">
        <f t="shared" si="293"/>
        <v>553</v>
      </c>
      <c r="AL1954" s="7" t="s">
        <v>9861</v>
      </c>
      <c r="AM1954" s="13">
        <v>364</v>
      </c>
      <c r="AN1954" s="13">
        <v>349</v>
      </c>
      <c r="AO1954" s="13">
        <v>510</v>
      </c>
      <c r="AP1954" s="13">
        <v>535</v>
      </c>
      <c r="AQ1954" s="13">
        <v>579</v>
      </c>
      <c r="AR1954" s="13">
        <v>91</v>
      </c>
      <c r="AS1954" s="13">
        <v>181</v>
      </c>
      <c r="AT1954" s="117">
        <v>166</v>
      </c>
      <c r="AU1954" s="117">
        <v>123</v>
      </c>
      <c r="AV1954" s="13">
        <v>6</v>
      </c>
      <c r="AW1954" s="13">
        <v>0</v>
      </c>
      <c r="AX1954" s="13">
        <v>1</v>
      </c>
      <c r="AY1954" s="13">
        <v>0</v>
      </c>
      <c r="AZ1954" s="13">
        <v>0</v>
      </c>
      <c r="BA1954" s="13">
        <v>0</v>
      </c>
      <c r="BB1954" s="13">
        <v>0</v>
      </c>
      <c r="BC1954" s="13">
        <v>0</v>
      </c>
      <c r="BD1954" s="13">
        <v>0</v>
      </c>
      <c r="BE1954" s="13">
        <v>0</v>
      </c>
      <c r="BG1954" s="7" t="s">
        <v>9861</v>
      </c>
    </row>
    <row r="1955" spans="1:59" x14ac:dyDescent="0.25">
      <c r="A1955" s="198" t="s">
        <v>9815</v>
      </c>
      <c r="B1955" s="198" t="s">
        <v>2105</v>
      </c>
      <c r="C1955" s="230">
        <v>55</v>
      </c>
      <c r="D1955" s="185">
        <v>55</v>
      </c>
      <c r="E1955" s="170">
        <v>0</v>
      </c>
      <c r="F1955" s="170">
        <v>0</v>
      </c>
      <c r="G1955" s="170">
        <v>0</v>
      </c>
      <c r="H1955" s="170">
        <v>21</v>
      </c>
      <c r="I1955" s="170">
        <v>34</v>
      </c>
      <c r="J1955" s="170">
        <v>0</v>
      </c>
      <c r="K1955" s="224">
        <f t="shared" si="292"/>
        <v>55</v>
      </c>
      <c r="L1955" s="231"/>
      <c r="M1955" s="231"/>
      <c r="S1955" s="11" t="s">
        <v>8760</v>
      </c>
      <c r="T1955" s="16">
        <v>0</v>
      </c>
      <c r="U1955" s="16">
        <v>0</v>
      </c>
      <c r="V1955" s="16">
        <v>0</v>
      </c>
      <c r="W1955" s="16">
        <v>137</v>
      </c>
      <c r="X1955" s="16">
        <v>0</v>
      </c>
      <c r="Y1955" s="11">
        <f t="shared" si="293"/>
        <v>137</v>
      </c>
      <c r="AL1955" s="7" t="s">
        <v>9902</v>
      </c>
      <c r="AM1955" s="13">
        <v>3</v>
      </c>
      <c r="AN1955" s="13">
        <v>0</v>
      </c>
      <c r="AO1955" s="13">
        <v>1</v>
      </c>
      <c r="AP1955" s="13">
        <v>1</v>
      </c>
      <c r="AQ1955" s="13">
        <v>1</v>
      </c>
      <c r="AR1955" s="13">
        <v>0</v>
      </c>
      <c r="AS1955" s="13">
        <v>0</v>
      </c>
      <c r="AT1955" s="117">
        <v>0</v>
      </c>
      <c r="AU1955" s="117">
        <v>0</v>
      </c>
      <c r="AV1955" s="13">
        <v>1</v>
      </c>
      <c r="AW1955" s="13">
        <v>2</v>
      </c>
      <c r="AX1955" s="13">
        <v>1</v>
      </c>
      <c r="AY1955" s="13">
        <v>1</v>
      </c>
      <c r="AZ1955" s="13">
        <v>0</v>
      </c>
      <c r="BA1955" s="13">
        <v>0</v>
      </c>
      <c r="BB1955" s="13">
        <v>1</v>
      </c>
      <c r="BC1955" s="13">
        <v>0</v>
      </c>
      <c r="BD1955" s="13">
        <v>0</v>
      </c>
      <c r="BE1955" s="13">
        <v>0</v>
      </c>
      <c r="BG1955" s="7" t="s">
        <v>9902</v>
      </c>
    </row>
    <row r="1956" spans="1:59" x14ac:dyDescent="0.25">
      <c r="A1956" s="198" t="s">
        <v>9815</v>
      </c>
      <c r="B1956" s="198" t="s">
        <v>8472</v>
      </c>
      <c r="C1956" s="230">
        <v>7</v>
      </c>
      <c r="D1956" s="185">
        <v>1</v>
      </c>
      <c r="E1956" s="170">
        <v>0</v>
      </c>
      <c r="F1956" s="170">
        <v>1</v>
      </c>
      <c r="G1956" s="170">
        <v>0</v>
      </c>
      <c r="H1956" s="170">
        <v>0</v>
      </c>
      <c r="I1956" s="170">
        <v>0</v>
      </c>
      <c r="J1956" s="170">
        <v>0</v>
      </c>
      <c r="K1956" s="224">
        <f t="shared" si="292"/>
        <v>1</v>
      </c>
      <c r="L1956" s="231"/>
      <c r="M1956" s="231"/>
      <c r="T1956" s="7">
        <f>SUM(T1947:T1955)</f>
        <v>13</v>
      </c>
      <c r="U1956" s="7">
        <f>SUM(U1947:U1955)</f>
        <v>47</v>
      </c>
      <c r="V1956" s="7">
        <f>SUM(V1947:V1955)</f>
        <v>17</v>
      </c>
      <c r="W1956" s="7">
        <f>SUM(W1947:W1955)</f>
        <v>282</v>
      </c>
      <c r="X1956" s="7">
        <f>SUM(X1947:X1955)</f>
        <v>521</v>
      </c>
      <c r="Y1956" s="11">
        <f t="shared" si="293"/>
        <v>880</v>
      </c>
      <c r="AL1956" s="7" t="s">
        <v>9903</v>
      </c>
      <c r="AM1956" s="13">
        <v>3</v>
      </c>
      <c r="AN1956" s="13">
        <v>3</v>
      </c>
      <c r="AO1956" s="13">
        <v>1</v>
      </c>
      <c r="AP1956" s="13">
        <v>1</v>
      </c>
      <c r="AQ1956" s="13">
        <v>1</v>
      </c>
      <c r="AR1956" s="13">
        <v>0</v>
      </c>
      <c r="AS1956" s="13">
        <v>0</v>
      </c>
      <c r="AT1956" s="117">
        <v>0</v>
      </c>
      <c r="AU1956" s="117">
        <v>1</v>
      </c>
      <c r="AV1956" s="13">
        <v>1</v>
      </c>
      <c r="AW1956" s="13">
        <v>0</v>
      </c>
      <c r="AX1956" s="13">
        <v>0</v>
      </c>
      <c r="AY1956" s="13">
        <v>1</v>
      </c>
      <c r="AZ1956" s="13">
        <v>0</v>
      </c>
      <c r="BA1956" s="13">
        <v>0</v>
      </c>
      <c r="BB1956" s="13">
        <v>1</v>
      </c>
      <c r="BC1956" s="13">
        <v>0</v>
      </c>
      <c r="BD1956" s="13">
        <v>0</v>
      </c>
      <c r="BE1956" s="13">
        <v>0</v>
      </c>
      <c r="BG1956" s="7" t="s">
        <v>9903</v>
      </c>
    </row>
    <row r="1957" spans="1:59" x14ac:dyDescent="0.25">
      <c r="A1957" s="198" t="s">
        <v>9815</v>
      </c>
      <c r="B1957" s="198" t="s">
        <v>7432</v>
      </c>
      <c r="C1957" s="230">
        <v>1</v>
      </c>
      <c r="D1957" s="185">
        <v>1</v>
      </c>
      <c r="E1957" s="170">
        <v>0</v>
      </c>
      <c r="F1957" s="170">
        <v>1</v>
      </c>
      <c r="G1957" s="170">
        <v>0</v>
      </c>
      <c r="H1957" s="170">
        <v>0</v>
      </c>
      <c r="I1957" s="170">
        <v>0</v>
      </c>
      <c r="J1957" s="170">
        <v>0</v>
      </c>
      <c r="K1957" s="224">
        <f t="shared" si="292"/>
        <v>1</v>
      </c>
      <c r="L1957" s="231"/>
      <c r="M1957" s="231"/>
      <c r="AL1957" s="7" t="s">
        <v>9904</v>
      </c>
      <c r="AM1957" s="13">
        <v>10</v>
      </c>
      <c r="AN1957" s="13">
        <v>3</v>
      </c>
      <c r="AO1957" s="13">
        <v>5</v>
      </c>
      <c r="AP1957" s="13">
        <v>3</v>
      </c>
      <c r="AQ1957" s="13">
        <v>2</v>
      </c>
      <c r="AR1957" s="13">
        <v>0</v>
      </c>
      <c r="AS1957" s="13">
        <v>0</v>
      </c>
      <c r="AT1957" s="117">
        <v>0</v>
      </c>
      <c r="AU1957" s="117">
        <v>1</v>
      </c>
      <c r="AV1957" s="13">
        <v>1</v>
      </c>
      <c r="AW1957" s="13">
        <v>0</v>
      </c>
      <c r="AX1957" s="13">
        <v>0</v>
      </c>
      <c r="AY1957" s="13">
        <v>1</v>
      </c>
      <c r="AZ1957" s="13">
        <v>0</v>
      </c>
      <c r="BA1957" s="13">
        <v>0</v>
      </c>
      <c r="BB1957" s="13">
        <v>1</v>
      </c>
      <c r="BC1957" s="13">
        <v>0</v>
      </c>
      <c r="BD1957" s="13">
        <v>0</v>
      </c>
      <c r="BE1957" s="13">
        <v>0</v>
      </c>
      <c r="BG1957" s="7" t="s">
        <v>9904</v>
      </c>
    </row>
    <row r="1958" spans="1:59" x14ac:dyDescent="0.25">
      <c r="A1958" s="198" t="s">
        <v>9815</v>
      </c>
      <c r="B1958" s="198" t="s">
        <v>1728</v>
      </c>
      <c r="C1958" s="230">
        <v>459</v>
      </c>
      <c r="D1958" s="185">
        <v>458</v>
      </c>
      <c r="E1958" s="170">
        <v>13</v>
      </c>
      <c r="F1958" s="170">
        <v>21</v>
      </c>
      <c r="G1958" s="170">
        <v>15</v>
      </c>
      <c r="H1958" s="170">
        <v>48</v>
      </c>
      <c r="I1958" s="170">
        <v>361</v>
      </c>
      <c r="J1958" s="170">
        <v>0</v>
      </c>
      <c r="K1958" s="224">
        <f t="shared" si="292"/>
        <v>458</v>
      </c>
      <c r="L1958" s="231"/>
      <c r="M1958" s="231">
        <v>553</v>
      </c>
      <c r="AL1958" s="7" t="s">
        <v>9905</v>
      </c>
      <c r="AM1958" s="13">
        <v>51</v>
      </c>
      <c r="AN1958" s="13">
        <v>46</v>
      </c>
      <c r="AO1958" s="13">
        <v>37</v>
      </c>
      <c r="AP1958" s="13">
        <v>28</v>
      </c>
      <c r="AQ1958" s="13">
        <v>23</v>
      </c>
      <c r="AR1958" s="13">
        <v>12</v>
      </c>
      <c r="AS1958" s="13">
        <v>18</v>
      </c>
      <c r="AT1958" s="117">
        <v>8</v>
      </c>
      <c r="AU1958" s="117">
        <v>10</v>
      </c>
      <c r="AV1958" s="13">
        <v>4</v>
      </c>
      <c r="AW1958" s="13">
        <v>1</v>
      </c>
      <c r="AX1958" s="13">
        <v>5</v>
      </c>
      <c r="AY1958" s="13">
        <v>3</v>
      </c>
      <c r="AZ1958" s="13">
        <v>0</v>
      </c>
      <c r="BA1958" s="13">
        <v>0</v>
      </c>
      <c r="BB1958" s="13">
        <v>2</v>
      </c>
      <c r="BC1958" s="13">
        <v>0</v>
      </c>
      <c r="BD1958" s="13">
        <v>0</v>
      </c>
      <c r="BE1958" s="13">
        <v>0</v>
      </c>
      <c r="BG1958" s="7" t="s">
        <v>9905</v>
      </c>
    </row>
    <row r="1959" spans="1:59" x14ac:dyDescent="0.25">
      <c r="A1959" s="85" t="s">
        <v>9808</v>
      </c>
      <c r="B1959" s="85" t="s">
        <v>6281</v>
      </c>
      <c r="C1959" s="100">
        <v>80</v>
      </c>
      <c r="D1959" s="161">
        <v>80</v>
      </c>
      <c r="E1959" s="161">
        <v>0</v>
      </c>
      <c r="F1959" s="161">
        <v>0</v>
      </c>
      <c r="G1959" s="161">
        <v>0</v>
      </c>
      <c r="H1959" s="161">
        <v>80</v>
      </c>
      <c r="I1959" s="161">
        <v>0</v>
      </c>
      <c r="J1959" s="161">
        <v>0</v>
      </c>
      <c r="K1959" s="224">
        <f t="shared" si="292"/>
        <v>80</v>
      </c>
      <c r="M1959" s="9"/>
      <c r="S1959" s="11" t="s">
        <v>9786</v>
      </c>
      <c r="T1959" s="11" t="s">
        <v>195</v>
      </c>
      <c r="U1959" s="11" t="s">
        <v>140</v>
      </c>
      <c r="V1959" s="11" t="s">
        <v>157</v>
      </c>
      <c r="W1959" s="11" t="s">
        <v>89</v>
      </c>
      <c r="X1959" s="11" t="s">
        <v>343</v>
      </c>
      <c r="Y1959" s="11" t="s">
        <v>8</v>
      </c>
    </row>
    <row r="1960" spans="1:59" x14ac:dyDescent="0.25">
      <c r="A1960" s="85" t="s">
        <v>9808</v>
      </c>
      <c r="B1960" s="85" t="s">
        <v>2105</v>
      </c>
      <c r="C1960" s="100">
        <v>51</v>
      </c>
      <c r="D1960" s="161">
        <v>51</v>
      </c>
      <c r="E1960" s="161">
        <v>0</v>
      </c>
      <c r="F1960" s="161">
        <v>0</v>
      </c>
      <c r="G1960" s="161">
        <v>0</v>
      </c>
      <c r="H1960" s="161">
        <v>51</v>
      </c>
      <c r="I1960" s="161">
        <v>0</v>
      </c>
      <c r="J1960" s="161">
        <v>0</v>
      </c>
      <c r="K1960" s="224">
        <f t="shared" si="292"/>
        <v>51</v>
      </c>
      <c r="M1960" s="9"/>
      <c r="S1960" s="11" t="s">
        <v>10002</v>
      </c>
      <c r="T1960" s="16">
        <v>0</v>
      </c>
      <c r="U1960" s="16">
        <v>0</v>
      </c>
      <c r="V1960" s="16">
        <v>0</v>
      </c>
      <c r="W1960" s="16">
        <v>0</v>
      </c>
      <c r="X1960" s="16">
        <v>0</v>
      </c>
      <c r="Y1960" s="11">
        <f t="shared" ref="Y1960:Y1969" si="294">SUM(T1960:X1960)</f>
        <v>0</v>
      </c>
    </row>
    <row r="1961" spans="1:59" x14ac:dyDescent="0.25">
      <c r="A1961" s="85" t="s">
        <v>9808</v>
      </c>
      <c r="B1961" s="85" t="s">
        <v>1728</v>
      </c>
      <c r="C1961" s="100">
        <v>6</v>
      </c>
      <c r="D1961" s="161">
        <v>6</v>
      </c>
      <c r="E1961" s="161">
        <v>0</v>
      </c>
      <c r="F1961" s="161">
        <v>0</v>
      </c>
      <c r="G1961" s="161">
        <v>0</v>
      </c>
      <c r="H1961" s="161">
        <v>6</v>
      </c>
      <c r="I1961" s="161">
        <v>0</v>
      </c>
      <c r="J1961" s="161">
        <v>0</v>
      </c>
      <c r="K1961" s="224">
        <f t="shared" si="292"/>
        <v>6</v>
      </c>
      <c r="L1961" s="213"/>
      <c r="M1961" s="9">
        <v>137</v>
      </c>
      <c r="S1961" s="11" t="s">
        <v>10003</v>
      </c>
      <c r="T1961" s="16">
        <v>0</v>
      </c>
      <c r="U1961" s="16">
        <v>0</v>
      </c>
      <c r="V1961" s="16">
        <v>0</v>
      </c>
      <c r="W1961" s="16">
        <v>0</v>
      </c>
      <c r="X1961" s="16">
        <v>0</v>
      </c>
      <c r="Y1961" s="11">
        <f t="shared" si="294"/>
        <v>0</v>
      </c>
    </row>
    <row r="1962" spans="1:59" x14ac:dyDescent="0.25">
      <c r="A1962" s="202" t="s">
        <v>9787</v>
      </c>
      <c r="B1962" s="11"/>
      <c r="C1962" s="161">
        <f t="shared" ref="C1962:J1962" si="295">SUM(C1946:C1961)</f>
        <v>892</v>
      </c>
      <c r="D1962" s="161">
        <f t="shared" si="295"/>
        <v>880</v>
      </c>
      <c r="E1962" s="161">
        <f t="shared" si="295"/>
        <v>13</v>
      </c>
      <c r="F1962" s="161">
        <f t="shared" si="295"/>
        <v>47</v>
      </c>
      <c r="G1962" s="161">
        <f t="shared" si="295"/>
        <v>17</v>
      </c>
      <c r="H1962" s="161">
        <f t="shared" si="295"/>
        <v>282</v>
      </c>
      <c r="I1962" s="161">
        <f t="shared" si="295"/>
        <v>521</v>
      </c>
      <c r="J1962" s="161">
        <f t="shared" si="295"/>
        <v>0</v>
      </c>
      <c r="K1962" s="224">
        <f t="shared" si="292"/>
        <v>880</v>
      </c>
      <c r="L1962" s="213"/>
      <c r="M1962" s="9">
        <f>SUM(M1946:M1961)</f>
        <v>880</v>
      </c>
      <c r="S1962" s="11" t="s">
        <v>10004</v>
      </c>
      <c r="T1962" s="16">
        <v>0</v>
      </c>
      <c r="U1962" s="16">
        <v>0</v>
      </c>
      <c r="V1962" s="16">
        <v>0</v>
      </c>
      <c r="W1962" s="16">
        <v>0</v>
      </c>
      <c r="X1962" s="16">
        <v>0</v>
      </c>
      <c r="Y1962" s="11">
        <f t="shared" si="294"/>
        <v>0</v>
      </c>
    </row>
    <row r="1963" spans="1:59" x14ac:dyDescent="0.25">
      <c r="M1963" s="9"/>
      <c r="S1963" s="11" t="s">
        <v>8755</v>
      </c>
      <c r="T1963" s="16">
        <v>0</v>
      </c>
      <c r="U1963" s="16">
        <v>0</v>
      </c>
      <c r="V1963" s="16">
        <v>0</v>
      </c>
      <c r="W1963" s="16">
        <v>0</v>
      </c>
      <c r="X1963" s="16">
        <v>0</v>
      </c>
      <c r="Y1963" s="11">
        <f t="shared" si="294"/>
        <v>0</v>
      </c>
    </row>
    <row r="1964" spans="1:59" x14ac:dyDescent="0.25">
      <c r="M1964" s="9"/>
      <c r="S1964" s="11" t="s">
        <v>8756</v>
      </c>
      <c r="T1964" s="16">
        <v>0</v>
      </c>
      <c r="U1964" s="16">
        <v>0</v>
      </c>
      <c r="V1964" s="16">
        <v>0</v>
      </c>
      <c r="W1964" s="16">
        <v>0</v>
      </c>
      <c r="X1964" s="16">
        <v>0</v>
      </c>
      <c r="Y1964" s="11">
        <f t="shared" si="294"/>
        <v>0</v>
      </c>
    </row>
    <row r="1965" spans="1:59" ht="22.8" x14ac:dyDescent="0.25">
      <c r="S1965" s="88" t="s">
        <v>8757</v>
      </c>
      <c r="T1965" s="170">
        <v>0</v>
      </c>
      <c r="U1965" s="170">
        <v>0</v>
      </c>
      <c r="V1965" s="170">
        <v>0</v>
      </c>
      <c r="W1965" s="170">
        <v>2</v>
      </c>
      <c r="X1965" s="170">
        <v>0</v>
      </c>
      <c r="Y1965" s="11">
        <f t="shared" si="294"/>
        <v>2</v>
      </c>
      <c r="AL1965" s="7" t="s">
        <v>5</v>
      </c>
      <c r="AM1965" s="7" t="s">
        <v>9864</v>
      </c>
      <c r="AN1965" s="7" t="s">
        <v>9968</v>
      </c>
      <c r="AO1965" s="7" t="s">
        <v>9969</v>
      </c>
      <c r="AP1965" s="7" t="s">
        <v>9867</v>
      </c>
      <c r="AQ1965" s="7" t="s">
        <v>9862</v>
      </c>
      <c r="AR1965" s="7" t="s">
        <v>9970</v>
      </c>
      <c r="AS1965" s="7" t="s">
        <v>9971</v>
      </c>
      <c r="AT1965" s="117" t="s">
        <v>9972</v>
      </c>
      <c r="AU1965" s="117" t="s">
        <v>9870</v>
      </c>
      <c r="AV1965" s="7" t="s">
        <v>9871</v>
      </c>
      <c r="AW1965" s="7" t="s">
        <v>9866</v>
      </c>
      <c r="AX1965" s="7" t="s">
        <v>9973</v>
      </c>
      <c r="AY1965" s="7" t="s">
        <v>9974</v>
      </c>
      <c r="AZ1965" s="7" t="s">
        <v>9975</v>
      </c>
      <c r="BA1965" s="7" t="s">
        <v>9869</v>
      </c>
      <c r="BB1965" s="7" t="s">
        <v>9911</v>
      </c>
      <c r="BC1965" s="7" t="s">
        <v>9875</v>
      </c>
      <c r="BD1965" s="7" t="s">
        <v>9976</v>
      </c>
      <c r="BE1965" s="7" t="s">
        <v>9977</v>
      </c>
    </row>
    <row r="1966" spans="1:59" x14ac:dyDescent="0.25">
      <c r="S1966" s="11" t="s">
        <v>8758</v>
      </c>
      <c r="T1966" s="161">
        <v>0</v>
      </c>
      <c r="U1966" s="161">
        <v>2</v>
      </c>
      <c r="V1966" s="161">
        <v>0</v>
      </c>
      <c r="W1966" s="161">
        <v>8</v>
      </c>
      <c r="X1966" s="161">
        <v>0</v>
      </c>
      <c r="Y1966" s="11">
        <f t="shared" si="294"/>
        <v>10</v>
      </c>
      <c r="AL1966" s="7" t="s">
        <v>9982</v>
      </c>
      <c r="AM1966" s="13">
        <v>713</v>
      </c>
      <c r="AN1966" s="13">
        <v>352</v>
      </c>
      <c r="AO1966" s="13">
        <v>266</v>
      </c>
      <c r="AP1966" s="13">
        <v>249</v>
      </c>
      <c r="AQ1966" s="13">
        <v>156</v>
      </c>
      <c r="AR1966" s="13">
        <v>84</v>
      </c>
      <c r="AS1966" s="13">
        <v>62</v>
      </c>
      <c r="AT1966" s="117">
        <v>82</v>
      </c>
      <c r="AU1966" s="117">
        <v>42</v>
      </c>
      <c r="AV1966" s="13">
        <v>52</v>
      </c>
      <c r="AW1966" s="13">
        <v>37</v>
      </c>
      <c r="AX1966" s="13">
        <v>17</v>
      </c>
      <c r="AY1966" s="13">
        <v>19</v>
      </c>
      <c r="AZ1966" s="13">
        <v>37</v>
      </c>
      <c r="BA1966" s="13">
        <v>13</v>
      </c>
      <c r="BB1966" s="13">
        <v>19</v>
      </c>
      <c r="BC1966" s="13">
        <v>16</v>
      </c>
      <c r="BD1966" s="187">
        <v>11</v>
      </c>
      <c r="BE1966" s="13">
        <v>3</v>
      </c>
      <c r="BG1966" s="7" t="s">
        <v>9982</v>
      </c>
    </row>
    <row r="1967" spans="1:59" x14ac:dyDescent="0.25">
      <c r="D1967" s="206"/>
      <c r="E1967" s="206"/>
      <c r="F1967" s="209"/>
      <c r="H1967" s="206"/>
      <c r="I1967" s="206"/>
      <c r="J1967" s="206"/>
      <c r="K1967" s="209"/>
      <c r="S1967" s="88" t="s">
        <v>8759</v>
      </c>
      <c r="T1967" s="170">
        <v>0</v>
      </c>
      <c r="U1967" s="170">
        <v>10</v>
      </c>
      <c r="V1967" s="170">
        <v>1</v>
      </c>
      <c r="W1967" s="170">
        <v>27</v>
      </c>
      <c r="X1967" s="170">
        <v>0</v>
      </c>
      <c r="Y1967" s="11">
        <f t="shared" si="294"/>
        <v>38</v>
      </c>
      <c r="AL1967" s="7" t="s">
        <v>9983</v>
      </c>
      <c r="AM1967" s="13">
        <v>1</v>
      </c>
      <c r="AN1967" s="13">
        <v>28</v>
      </c>
      <c r="AO1967" s="13">
        <v>72</v>
      </c>
      <c r="AP1967" s="13">
        <v>273</v>
      </c>
      <c r="AQ1967" s="13">
        <v>355</v>
      </c>
      <c r="AR1967" s="13">
        <v>161</v>
      </c>
      <c r="AS1967" s="13">
        <v>145</v>
      </c>
      <c r="AT1967" s="117">
        <v>92</v>
      </c>
      <c r="AU1967" s="117">
        <v>72</v>
      </c>
      <c r="AV1967" s="13">
        <v>60</v>
      </c>
      <c r="AW1967" s="13">
        <v>43</v>
      </c>
      <c r="AX1967" s="13">
        <v>40</v>
      </c>
      <c r="AY1967" s="13">
        <v>31</v>
      </c>
      <c r="AZ1967" s="13">
        <v>39</v>
      </c>
      <c r="BA1967" s="13">
        <v>28</v>
      </c>
      <c r="BB1967" s="13">
        <v>32</v>
      </c>
      <c r="BC1967" s="13">
        <v>17</v>
      </c>
      <c r="BD1967" s="187">
        <v>29</v>
      </c>
      <c r="BE1967" s="13">
        <v>10</v>
      </c>
      <c r="BG1967" s="7" t="s">
        <v>9983</v>
      </c>
    </row>
    <row r="1968" spans="1:59" x14ac:dyDescent="0.25">
      <c r="D1968" s="206"/>
      <c r="E1968" s="206"/>
      <c r="F1968" s="209"/>
      <c r="H1968" s="206"/>
      <c r="I1968" s="206"/>
      <c r="J1968" s="206"/>
      <c r="K1968" s="209"/>
      <c r="S1968" s="11" t="s">
        <v>8760</v>
      </c>
      <c r="T1968" s="161">
        <v>0</v>
      </c>
      <c r="U1968" s="161">
        <v>0</v>
      </c>
      <c r="V1968" s="161">
        <v>0</v>
      </c>
      <c r="W1968" s="161">
        <v>80</v>
      </c>
      <c r="X1968" s="161">
        <v>0</v>
      </c>
      <c r="Y1968" s="11">
        <f t="shared" si="294"/>
        <v>80</v>
      </c>
      <c r="AL1968" s="188" t="s">
        <v>9865</v>
      </c>
      <c r="AM1968" s="189">
        <v>0</v>
      </c>
      <c r="AN1968" s="189">
        <v>0</v>
      </c>
      <c r="AO1968" s="189">
        <v>0</v>
      </c>
      <c r="AP1968" s="189">
        <v>0</v>
      </c>
      <c r="AQ1968" s="189">
        <v>0</v>
      </c>
      <c r="AR1968" s="189">
        <v>415</v>
      </c>
      <c r="AS1968" s="189">
        <v>435</v>
      </c>
      <c r="AT1968" s="227">
        <v>345</v>
      </c>
      <c r="AU1968" s="227">
        <v>433</v>
      </c>
      <c r="AV1968" s="189">
        <v>457</v>
      </c>
      <c r="AW1968" s="189">
        <v>568</v>
      </c>
      <c r="AX1968" s="189">
        <v>453</v>
      </c>
      <c r="AY1968" s="189">
        <v>391</v>
      </c>
      <c r="AZ1968" s="189">
        <v>236</v>
      </c>
      <c r="BA1968" s="189">
        <v>35</v>
      </c>
      <c r="BB1968" s="189">
        <v>44</v>
      </c>
      <c r="BC1968" s="189">
        <v>12</v>
      </c>
      <c r="BD1968" s="190">
        <v>15</v>
      </c>
      <c r="BE1968" s="188">
        <v>11</v>
      </c>
      <c r="BG1968" s="188" t="s">
        <v>9865</v>
      </c>
    </row>
    <row r="1969" spans="4:74" x14ac:dyDescent="0.25">
      <c r="D1969" s="206"/>
      <c r="E1969" s="206"/>
      <c r="F1969" s="209"/>
      <c r="H1969" s="206"/>
      <c r="I1969" s="206"/>
      <c r="J1969" s="206"/>
      <c r="K1969" s="209"/>
      <c r="T1969" s="7">
        <f>SUM(T1960:T1968)</f>
        <v>0</v>
      </c>
      <c r="U1969" s="7">
        <f>SUM(U1960:U1968)</f>
        <v>12</v>
      </c>
      <c r="V1969" s="7">
        <f>SUM(V1960:V1968)</f>
        <v>1</v>
      </c>
      <c r="W1969" s="7">
        <f>SUM(W1960:W1968)</f>
        <v>117</v>
      </c>
      <c r="X1969" s="7">
        <f>SUM(X1960:X1968)</f>
        <v>0</v>
      </c>
      <c r="Y1969" s="11">
        <f t="shared" si="294"/>
        <v>130</v>
      </c>
      <c r="AL1969" s="7" t="s">
        <v>9984</v>
      </c>
      <c r="AM1969" s="13">
        <v>0</v>
      </c>
      <c r="AN1969" s="13">
        <v>0</v>
      </c>
      <c r="AO1969" s="13">
        <v>0</v>
      </c>
      <c r="AP1969" s="13">
        <v>0</v>
      </c>
      <c r="AQ1969" s="13">
        <v>2</v>
      </c>
      <c r="AR1969" s="13">
        <v>15</v>
      </c>
      <c r="AS1969" s="13">
        <v>39</v>
      </c>
      <c r="AT1969" s="117">
        <v>174</v>
      </c>
      <c r="AU1969" s="117">
        <v>257</v>
      </c>
      <c r="AV1969" s="13">
        <v>409</v>
      </c>
      <c r="AW1969" s="13">
        <v>233</v>
      </c>
      <c r="AX1969" s="13">
        <v>203</v>
      </c>
      <c r="AY1969" s="13">
        <v>114</v>
      </c>
      <c r="AZ1969" s="13">
        <v>154</v>
      </c>
      <c r="BA1969" s="13">
        <v>112</v>
      </c>
      <c r="BB1969" s="13">
        <v>124</v>
      </c>
      <c r="BC1969" s="13">
        <v>60</v>
      </c>
      <c r="BD1969" s="187">
        <v>87</v>
      </c>
      <c r="BE1969" s="13">
        <v>39</v>
      </c>
      <c r="BG1969" s="7" t="s">
        <v>9984</v>
      </c>
    </row>
    <row r="1970" spans="4:74" x14ac:dyDescent="0.25">
      <c r="D1970" s="206"/>
      <c r="E1970" s="206"/>
      <c r="F1970" s="209"/>
      <c r="H1970" s="206"/>
      <c r="I1970" s="206"/>
      <c r="J1970" s="206"/>
      <c r="K1970" s="209"/>
      <c r="T1970" s="9"/>
      <c r="U1970" s="9"/>
      <c r="V1970" s="9"/>
      <c r="W1970" s="9"/>
      <c r="X1970" s="9"/>
      <c r="AL1970" s="188" t="s">
        <v>9868</v>
      </c>
      <c r="AM1970" s="189">
        <v>0</v>
      </c>
      <c r="AN1970" s="189">
        <v>0</v>
      </c>
      <c r="AO1970" s="189">
        <v>0</v>
      </c>
      <c r="AP1970" s="189">
        <v>0</v>
      </c>
      <c r="AQ1970" s="189">
        <v>0</v>
      </c>
      <c r="AR1970" s="189">
        <v>0</v>
      </c>
      <c r="AS1970" s="189">
        <v>0</v>
      </c>
      <c r="AT1970" s="189">
        <v>0</v>
      </c>
      <c r="AU1970" s="189">
        <v>0</v>
      </c>
      <c r="AV1970" s="189">
        <v>2</v>
      </c>
      <c r="AW1970" s="189">
        <v>10</v>
      </c>
      <c r="AX1970" s="189">
        <v>51</v>
      </c>
      <c r="AY1970" s="189">
        <v>115</v>
      </c>
      <c r="AZ1970" s="189">
        <v>428</v>
      </c>
      <c r="BA1970" s="189">
        <v>525</v>
      </c>
      <c r="BB1970" s="189">
        <v>467</v>
      </c>
      <c r="BC1970" s="189">
        <v>379</v>
      </c>
      <c r="BD1970" s="190">
        <v>320</v>
      </c>
      <c r="BE1970" s="188">
        <v>115</v>
      </c>
      <c r="BG1970" s="188" t="s">
        <v>9868</v>
      </c>
    </row>
    <row r="1971" spans="4:74" x14ac:dyDescent="0.25">
      <c r="D1971" s="206"/>
      <c r="E1971" s="206"/>
      <c r="F1971" s="209"/>
      <c r="H1971" s="206"/>
      <c r="I1971" s="206"/>
      <c r="J1971" s="206"/>
      <c r="K1971" s="209"/>
      <c r="S1971" s="11" t="s">
        <v>9788</v>
      </c>
      <c r="T1971" s="11" t="s">
        <v>195</v>
      </c>
      <c r="U1971" s="11" t="s">
        <v>140</v>
      </c>
      <c r="V1971" s="11" t="s">
        <v>157</v>
      </c>
      <c r="W1971" s="11" t="s">
        <v>89</v>
      </c>
      <c r="X1971" s="11" t="s">
        <v>343</v>
      </c>
      <c r="Y1971" s="11" t="s">
        <v>9789</v>
      </c>
      <c r="AL1971" s="7" t="s">
        <v>9993</v>
      </c>
      <c r="AM1971" s="13">
        <v>0</v>
      </c>
      <c r="AN1971" s="13">
        <v>0</v>
      </c>
      <c r="AO1971" s="13">
        <v>0</v>
      </c>
      <c r="AP1971" s="13">
        <v>0</v>
      </c>
      <c r="AQ1971" s="13">
        <v>0</v>
      </c>
      <c r="AR1971" s="13">
        <v>0</v>
      </c>
      <c r="AS1971" s="13">
        <v>0</v>
      </c>
      <c r="AT1971" s="13">
        <v>0</v>
      </c>
      <c r="AU1971" s="13">
        <v>0</v>
      </c>
      <c r="AV1971" s="13">
        <v>1</v>
      </c>
      <c r="AW1971" s="13">
        <v>7</v>
      </c>
      <c r="AX1971" s="13">
        <v>40</v>
      </c>
      <c r="AY1971" s="13">
        <v>42</v>
      </c>
      <c r="AZ1971" s="13">
        <v>161</v>
      </c>
      <c r="BA1971" s="13">
        <v>182</v>
      </c>
      <c r="BB1971" s="13">
        <v>349</v>
      </c>
      <c r="BC1971" s="13">
        <v>202</v>
      </c>
      <c r="BD1971" s="187">
        <v>211</v>
      </c>
      <c r="BE1971" s="13">
        <v>120</v>
      </c>
      <c r="BG1971" s="7" t="s">
        <v>9993</v>
      </c>
    </row>
    <row r="1972" spans="4:74" x14ac:dyDescent="0.25">
      <c r="D1972" s="206"/>
      <c r="E1972" s="206"/>
      <c r="F1972" s="209"/>
      <c r="H1972" s="206"/>
      <c r="I1972" s="206"/>
      <c r="J1972" s="206"/>
      <c r="K1972" s="209"/>
      <c r="S1972" s="11" t="s">
        <v>10002</v>
      </c>
      <c r="T1972" s="16">
        <v>0</v>
      </c>
      <c r="U1972" s="16">
        <v>0</v>
      </c>
      <c r="V1972" s="16">
        <v>0</v>
      </c>
      <c r="W1972" s="16">
        <v>0</v>
      </c>
      <c r="X1972" s="16">
        <v>0</v>
      </c>
      <c r="Y1972" s="11">
        <f t="shared" ref="Y1972:Y1981" si="296">SUM(T1972:W1972)</f>
        <v>0</v>
      </c>
      <c r="AL1972" s="188" t="s">
        <v>9873</v>
      </c>
      <c r="AM1972" s="189">
        <v>0</v>
      </c>
      <c r="AN1972" s="189">
        <v>0</v>
      </c>
      <c r="AO1972" s="189">
        <v>0</v>
      </c>
      <c r="AP1972" s="189">
        <v>0</v>
      </c>
      <c r="AQ1972" s="189">
        <v>0</v>
      </c>
      <c r="AR1972" s="189">
        <v>0</v>
      </c>
      <c r="AS1972" s="189">
        <v>0</v>
      </c>
      <c r="AT1972" s="189">
        <v>0</v>
      </c>
      <c r="AU1972" s="189">
        <v>0</v>
      </c>
      <c r="AV1972" s="189">
        <v>0</v>
      </c>
      <c r="AW1972" s="189">
        <v>0</v>
      </c>
      <c r="AX1972" s="189">
        <v>13</v>
      </c>
      <c r="AY1972" s="189">
        <v>33</v>
      </c>
      <c r="AZ1972" s="189">
        <v>51</v>
      </c>
      <c r="BA1972" s="189">
        <v>28</v>
      </c>
      <c r="BB1972" s="189">
        <v>181</v>
      </c>
      <c r="BC1972" s="189">
        <v>177</v>
      </c>
      <c r="BD1972" s="190">
        <v>386</v>
      </c>
      <c r="BE1972" s="188">
        <v>395</v>
      </c>
      <c r="BG1972" s="188" t="s">
        <v>9873</v>
      </c>
      <c r="BR1972" s="7"/>
      <c r="BV1972" s="7"/>
    </row>
    <row r="1973" spans="4:74" x14ac:dyDescent="0.25">
      <c r="D1973" s="206"/>
      <c r="E1973" s="206"/>
      <c r="F1973" s="209"/>
      <c r="S1973" s="11" t="s">
        <v>10003</v>
      </c>
      <c r="T1973" s="16">
        <v>0</v>
      </c>
      <c r="U1973" s="16">
        <v>0</v>
      </c>
      <c r="V1973" s="16">
        <v>0</v>
      </c>
      <c r="W1973" s="16">
        <v>0</v>
      </c>
      <c r="X1973" s="16">
        <v>0</v>
      </c>
      <c r="Y1973" s="11">
        <f t="shared" si="296"/>
        <v>0</v>
      </c>
      <c r="AL1973" s="7" t="s">
        <v>9994</v>
      </c>
      <c r="AM1973" s="13">
        <v>0</v>
      </c>
      <c r="AN1973" s="13">
        <v>0</v>
      </c>
      <c r="AO1973" s="13">
        <v>0</v>
      </c>
      <c r="AP1973" s="13">
        <v>0</v>
      </c>
      <c r="AQ1973" s="13">
        <v>0</v>
      </c>
      <c r="AR1973" s="13">
        <v>0</v>
      </c>
      <c r="AS1973" s="13">
        <v>0</v>
      </c>
      <c r="AT1973" s="13">
        <v>0</v>
      </c>
      <c r="AU1973" s="13">
        <v>0</v>
      </c>
      <c r="AV1973" s="13">
        <v>0</v>
      </c>
      <c r="AW1973" s="13">
        <v>0</v>
      </c>
      <c r="AX1973" s="13">
        <v>0</v>
      </c>
      <c r="AY1973" s="13">
        <v>0</v>
      </c>
      <c r="AZ1973" s="13">
        <v>0</v>
      </c>
      <c r="BA1973" s="13">
        <v>0</v>
      </c>
      <c r="BB1973" s="13">
        <v>0</v>
      </c>
      <c r="BC1973" s="13">
        <v>0</v>
      </c>
      <c r="BD1973" s="187">
        <v>61</v>
      </c>
      <c r="BE1973" s="13">
        <v>57</v>
      </c>
      <c r="BG1973" s="7" t="s">
        <v>9994</v>
      </c>
      <c r="BR1973" s="7"/>
      <c r="BV1973" s="7"/>
    </row>
    <row r="1974" spans="4:74" x14ac:dyDescent="0.25">
      <c r="D1974" s="206"/>
      <c r="E1974" s="206"/>
      <c r="F1974" s="209"/>
      <c r="S1974" s="11" t="s">
        <v>10004</v>
      </c>
      <c r="T1974" s="16">
        <v>0</v>
      </c>
      <c r="U1974" s="16">
        <v>0</v>
      </c>
      <c r="V1974" s="16">
        <v>0</v>
      </c>
      <c r="W1974" s="16">
        <v>0</v>
      </c>
      <c r="X1974" s="16">
        <v>0</v>
      </c>
      <c r="Y1974" s="11">
        <f t="shared" si="296"/>
        <v>0</v>
      </c>
      <c r="AL1974" s="188" t="s">
        <v>9877</v>
      </c>
      <c r="AM1974" s="189">
        <v>0</v>
      </c>
      <c r="AN1974" s="189">
        <v>0</v>
      </c>
      <c r="AO1974" s="189">
        <v>0</v>
      </c>
      <c r="AP1974" s="189">
        <v>0</v>
      </c>
      <c r="AQ1974" s="189">
        <v>0</v>
      </c>
      <c r="AR1974" s="189">
        <v>0</v>
      </c>
      <c r="AS1974" s="189">
        <v>0</v>
      </c>
      <c r="AT1974" s="189">
        <v>0</v>
      </c>
      <c r="AU1974" s="189">
        <v>0</v>
      </c>
      <c r="AV1974" s="189">
        <v>0</v>
      </c>
      <c r="AW1974" s="189">
        <v>0</v>
      </c>
      <c r="AX1974" s="189">
        <v>0</v>
      </c>
      <c r="AY1974" s="189">
        <v>0</v>
      </c>
      <c r="AZ1974" s="189">
        <v>0</v>
      </c>
      <c r="BA1974" s="189">
        <v>0</v>
      </c>
      <c r="BB1974" s="189">
        <v>0</v>
      </c>
      <c r="BC1974" s="189">
        <v>0</v>
      </c>
      <c r="BD1974" s="190">
        <v>0</v>
      </c>
      <c r="BE1974" s="188">
        <v>0</v>
      </c>
      <c r="BG1974" s="188" t="s">
        <v>9877</v>
      </c>
      <c r="BR1974" s="7"/>
      <c r="BV1974" s="7"/>
    </row>
    <row r="1975" spans="4:74" x14ac:dyDescent="0.25">
      <c r="D1975" s="206"/>
      <c r="E1975" s="206"/>
      <c r="F1975" s="209"/>
      <c r="S1975" s="11" t="s">
        <v>8755</v>
      </c>
      <c r="T1975" s="16">
        <v>0</v>
      </c>
      <c r="U1975" s="16">
        <v>0</v>
      </c>
      <c r="V1975" s="16">
        <v>0</v>
      </c>
      <c r="W1975" s="16">
        <v>0</v>
      </c>
      <c r="X1975" s="16">
        <v>0</v>
      </c>
      <c r="Y1975" s="11">
        <f t="shared" si="296"/>
        <v>0</v>
      </c>
      <c r="BR1975" s="7"/>
      <c r="BV1975" s="7"/>
    </row>
    <row r="1976" spans="4:74" x14ac:dyDescent="0.25">
      <c r="D1976" s="206"/>
      <c r="E1976" s="206"/>
      <c r="F1976" s="209"/>
      <c r="S1976" s="11" t="s">
        <v>8756</v>
      </c>
      <c r="T1976" s="16">
        <v>0</v>
      </c>
      <c r="U1976" s="16">
        <v>0</v>
      </c>
      <c r="V1976" s="16">
        <v>0</v>
      </c>
      <c r="W1976" s="16">
        <v>3</v>
      </c>
      <c r="X1976" s="16">
        <v>0</v>
      </c>
      <c r="Y1976" s="11">
        <f t="shared" si="296"/>
        <v>3</v>
      </c>
      <c r="BR1976" s="7"/>
      <c r="BV1976" s="7"/>
    </row>
    <row r="1977" spans="4:74" x14ac:dyDescent="0.25">
      <c r="D1977" s="206"/>
      <c r="E1977" s="206"/>
      <c r="F1977" s="209"/>
      <c r="S1977" s="88" t="s">
        <v>8757</v>
      </c>
      <c r="T1977" s="89">
        <v>0</v>
      </c>
      <c r="U1977" s="89">
        <v>4</v>
      </c>
      <c r="V1977" s="89">
        <v>0</v>
      </c>
      <c r="W1977" s="89">
        <v>6</v>
      </c>
      <c r="X1977" s="89">
        <v>11</v>
      </c>
      <c r="Y1977" s="11">
        <f t="shared" si="296"/>
        <v>10</v>
      </c>
      <c r="BR1977" s="7"/>
      <c r="BV1977" s="7"/>
    </row>
    <row r="1978" spans="4:74" x14ac:dyDescent="0.25">
      <c r="D1978" s="206"/>
      <c r="E1978" s="206"/>
      <c r="F1978" s="209"/>
      <c r="S1978" s="11" t="s">
        <v>8758</v>
      </c>
      <c r="T1978" s="16">
        <v>0</v>
      </c>
      <c r="U1978" s="16">
        <v>8</v>
      </c>
      <c r="V1978" s="16">
        <v>1</v>
      </c>
      <c r="W1978" s="16">
        <v>30</v>
      </c>
      <c r="X1978" s="16">
        <v>115</v>
      </c>
      <c r="Y1978" s="11">
        <f t="shared" si="296"/>
        <v>39</v>
      </c>
      <c r="BR1978" s="7"/>
      <c r="BV1978" s="7"/>
    </row>
    <row r="1979" spans="4:74" x14ac:dyDescent="0.25">
      <c r="D1979" s="206"/>
      <c r="E1979" s="206"/>
      <c r="F1979" s="209"/>
      <c r="S1979" s="88" t="s">
        <v>8759</v>
      </c>
      <c r="T1979" s="89">
        <v>13</v>
      </c>
      <c r="U1979" s="89">
        <v>23</v>
      </c>
      <c r="V1979" s="89">
        <v>15</v>
      </c>
      <c r="W1979" s="89">
        <v>69</v>
      </c>
      <c r="X1979" s="89">
        <v>395</v>
      </c>
      <c r="Y1979" s="11">
        <f t="shared" si="296"/>
        <v>120</v>
      </c>
      <c r="BR1979" s="7"/>
      <c r="BV1979" s="7"/>
    </row>
    <row r="1980" spans="4:74" x14ac:dyDescent="0.25">
      <c r="S1980" s="11" t="s">
        <v>8760</v>
      </c>
      <c r="T1980" s="16">
        <v>0</v>
      </c>
      <c r="U1980" s="16">
        <v>0</v>
      </c>
      <c r="V1980" s="16">
        <v>0</v>
      </c>
      <c r="W1980" s="16">
        <v>57</v>
      </c>
      <c r="X1980" s="16">
        <v>0</v>
      </c>
      <c r="Y1980" s="11">
        <f t="shared" si="296"/>
        <v>57</v>
      </c>
      <c r="BR1980" s="7"/>
      <c r="BV1980" s="7"/>
    </row>
    <row r="1981" spans="4:74" x14ac:dyDescent="0.25">
      <c r="T1981" s="7">
        <f>SUM(T1972:T1980)</f>
        <v>13</v>
      </c>
      <c r="U1981" s="7">
        <f>SUM(U1972:U1980)</f>
        <v>35</v>
      </c>
      <c r="V1981" s="7">
        <f>SUM(V1972:V1980)</f>
        <v>16</v>
      </c>
      <c r="W1981" s="7">
        <f>SUM(W1972:W1980)</f>
        <v>165</v>
      </c>
      <c r="X1981" s="7">
        <f>SUM(X1972:X1980)</f>
        <v>521</v>
      </c>
      <c r="Y1981" s="11">
        <f t="shared" si="296"/>
        <v>229</v>
      </c>
      <c r="BR1981" s="7"/>
      <c r="BV1981" s="7"/>
    </row>
    <row r="1982" spans="4:74" x14ac:dyDescent="0.25">
      <c r="BR1982" s="7"/>
      <c r="BV1982" s="7"/>
    </row>
    <row r="1985" spans="1:74" ht="43.5" customHeight="1" x14ac:dyDescent="0.25">
      <c r="A1985" s="77" t="s">
        <v>9976</v>
      </c>
      <c r="B1985" s="77" t="s">
        <v>8893</v>
      </c>
      <c r="C1985" s="77" t="s">
        <v>8743</v>
      </c>
      <c r="D1985" s="77" t="s">
        <v>9775</v>
      </c>
      <c r="E1985" s="77" t="s">
        <v>9776</v>
      </c>
      <c r="F1985" s="77" t="s">
        <v>9777</v>
      </c>
      <c r="G1985" s="77" t="s">
        <v>9778</v>
      </c>
      <c r="H1985" s="77" t="s">
        <v>9779</v>
      </c>
      <c r="I1985" s="77" t="s">
        <v>9780</v>
      </c>
      <c r="J1985" s="77" t="s">
        <v>9781</v>
      </c>
      <c r="K1985" s="14" t="s">
        <v>9782</v>
      </c>
      <c r="M1985" s="13" t="s">
        <v>10014</v>
      </c>
      <c r="S1985" s="7" t="s">
        <v>9976</v>
      </c>
      <c r="AL1985" s="13" t="s">
        <v>9838</v>
      </c>
      <c r="AM1985" s="117" t="s">
        <v>9976</v>
      </c>
      <c r="AN1985" s="13"/>
      <c r="AO1985" s="13"/>
      <c r="AP1985" s="13"/>
      <c r="BR1985" s="7"/>
      <c r="BV1985" s="7"/>
    </row>
    <row r="1986" spans="1:74" x14ac:dyDescent="0.25">
      <c r="A1986" s="85" t="s">
        <v>9819</v>
      </c>
      <c r="B1986" s="85" t="s">
        <v>2105</v>
      </c>
      <c r="C1986" s="100">
        <v>2</v>
      </c>
      <c r="D1986" s="113">
        <v>2</v>
      </c>
      <c r="E1986" s="161">
        <v>0</v>
      </c>
      <c r="F1986" s="161">
        <v>0</v>
      </c>
      <c r="G1986" s="161">
        <v>0</v>
      </c>
      <c r="H1986" s="161">
        <v>2</v>
      </c>
      <c r="I1986" s="161">
        <v>0</v>
      </c>
      <c r="J1986" s="161">
        <v>0</v>
      </c>
      <c r="K1986" s="224">
        <f t="shared" ref="K1986:K2004" si="297">SUM(E1986:J1986)</f>
        <v>2</v>
      </c>
      <c r="M1986" s="9"/>
      <c r="S1986" s="11" t="s">
        <v>9784</v>
      </c>
      <c r="T1986" s="11" t="s">
        <v>195</v>
      </c>
      <c r="U1986" s="11" t="s">
        <v>140</v>
      </c>
      <c r="V1986" s="11" t="s">
        <v>157</v>
      </c>
      <c r="W1986" s="11" t="s">
        <v>89</v>
      </c>
      <c r="X1986" s="11" t="s">
        <v>343</v>
      </c>
      <c r="Y1986" s="11" t="s">
        <v>8</v>
      </c>
      <c r="AL1986" s="7" t="s">
        <v>9961</v>
      </c>
      <c r="AM1986" s="13"/>
      <c r="AN1986" s="13"/>
      <c r="AO1986" s="13"/>
      <c r="AP1986" s="13"/>
      <c r="BR1986" s="7"/>
      <c r="BV1986" s="7"/>
    </row>
    <row r="1987" spans="1:74" x14ac:dyDescent="0.25">
      <c r="A1987" s="85" t="s">
        <v>9819</v>
      </c>
      <c r="B1987" s="85" t="s">
        <v>1728</v>
      </c>
      <c r="C1987" s="100">
        <v>10</v>
      </c>
      <c r="D1987" s="113">
        <v>9</v>
      </c>
      <c r="E1987" s="161">
        <v>0</v>
      </c>
      <c r="F1987" s="161">
        <v>4</v>
      </c>
      <c r="G1987" s="161">
        <v>0</v>
      </c>
      <c r="H1987" s="161">
        <v>5</v>
      </c>
      <c r="I1987" s="161">
        <v>0</v>
      </c>
      <c r="J1987" s="161">
        <v>0</v>
      </c>
      <c r="K1987" s="224">
        <f t="shared" si="297"/>
        <v>9</v>
      </c>
      <c r="M1987" s="182">
        <v>11</v>
      </c>
      <c r="S1987" s="11" t="s">
        <v>10002</v>
      </c>
      <c r="T1987" s="16">
        <v>0</v>
      </c>
      <c r="U1987" s="16">
        <v>0</v>
      </c>
      <c r="V1987" s="16">
        <v>0</v>
      </c>
      <c r="W1987" s="16">
        <v>0</v>
      </c>
      <c r="X1987" s="16">
        <v>0</v>
      </c>
      <c r="Y1987" s="11">
        <f t="shared" ref="Y1987:Y1995" si="298">SUM(T1987:X1987)</f>
        <v>0</v>
      </c>
      <c r="AL1987" s="7" t="s">
        <v>9963</v>
      </c>
      <c r="AM1987" s="13"/>
      <c r="AN1987" s="13"/>
      <c r="AO1987" s="13"/>
      <c r="AP1987" s="13"/>
      <c r="BR1987" s="7"/>
      <c r="BV1987" s="7"/>
    </row>
    <row r="1988" spans="1:74" x14ac:dyDescent="0.25">
      <c r="A1988" s="198" t="s">
        <v>9820</v>
      </c>
      <c r="B1988" s="198" t="s">
        <v>6281</v>
      </c>
      <c r="C1988" s="230">
        <v>8</v>
      </c>
      <c r="D1988" s="185">
        <v>7</v>
      </c>
      <c r="E1988" s="170">
        <v>0</v>
      </c>
      <c r="F1988" s="170">
        <v>3</v>
      </c>
      <c r="G1988" s="170">
        <v>0</v>
      </c>
      <c r="H1988" s="170">
        <v>4</v>
      </c>
      <c r="I1988" s="170">
        <v>0</v>
      </c>
      <c r="J1988" s="170">
        <v>0</v>
      </c>
      <c r="K1988" s="224">
        <f t="shared" si="297"/>
        <v>7</v>
      </c>
      <c r="L1988" s="231"/>
      <c r="M1988" s="231"/>
      <c r="S1988" s="11" t="s">
        <v>10003</v>
      </c>
      <c r="T1988" s="16">
        <v>0</v>
      </c>
      <c r="U1988" s="16">
        <v>0</v>
      </c>
      <c r="V1988" s="16">
        <v>0</v>
      </c>
      <c r="W1988" s="16">
        <v>0</v>
      </c>
      <c r="X1988" s="16">
        <v>0</v>
      </c>
      <c r="Y1988" s="11">
        <f t="shared" si="298"/>
        <v>0</v>
      </c>
      <c r="AM1988" s="13"/>
      <c r="AN1988" s="13"/>
      <c r="AO1988" s="13"/>
      <c r="AP1988" s="13"/>
      <c r="BR1988" s="7"/>
      <c r="BV1988" s="7"/>
    </row>
    <row r="1989" spans="1:74" ht="22.8" x14ac:dyDescent="0.25">
      <c r="A1989" s="198" t="s">
        <v>9820</v>
      </c>
      <c r="B1989" s="198" t="s">
        <v>2105</v>
      </c>
      <c r="C1989" s="230">
        <v>2</v>
      </c>
      <c r="D1989" s="185">
        <v>2</v>
      </c>
      <c r="E1989" s="170">
        <v>0</v>
      </c>
      <c r="F1989" s="170">
        <v>0</v>
      </c>
      <c r="G1989" s="170">
        <v>0</v>
      </c>
      <c r="H1989" s="170">
        <v>2</v>
      </c>
      <c r="I1989" s="170">
        <v>0</v>
      </c>
      <c r="J1989" s="170">
        <v>0</v>
      </c>
      <c r="K1989" s="224">
        <f t="shared" si="297"/>
        <v>2</v>
      </c>
      <c r="L1989" s="231"/>
      <c r="M1989" s="231"/>
      <c r="S1989" s="11" t="s">
        <v>10004</v>
      </c>
      <c r="T1989" s="16">
        <v>0</v>
      </c>
      <c r="U1989" s="16">
        <v>0</v>
      </c>
      <c r="V1989" s="16">
        <v>0</v>
      </c>
      <c r="W1989" s="16">
        <v>0</v>
      </c>
      <c r="X1989" s="16">
        <v>0</v>
      </c>
      <c r="Y1989" s="11">
        <f t="shared" si="298"/>
        <v>0</v>
      </c>
      <c r="AL1989" s="7" t="s">
        <v>5</v>
      </c>
      <c r="AM1989" s="7" t="s">
        <v>9967</v>
      </c>
      <c r="AN1989" s="7" t="s">
        <v>9968</v>
      </c>
      <c r="AO1989" s="7" t="s">
        <v>9969</v>
      </c>
      <c r="AP1989" s="7" t="s">
        <v>9867</v>
      </c>
      <c r="AQ1989" s="7" t="s">
        <v>9862</v>
      </c>
      <c r="AR1989" s="7" t="s">
        <v>9970</v>
      </c>
      <c r="AS1989" s="7" t="s">
        <v>9971</v>
      </c>
      <c r="AT1989" s="117" t="s">
        <v>9972</v>
      </c>
      <c r="AU1989" s="117" t="s">
        <v>9870</v>
      </c>
      <c r="AV1989" s="7" t="s">
        <v>9871</v>
      </c>
      <c r="AW1989" s="7" t="s">
        <v>9866</v>
      </c>
      <c r="AX1989" s="7" t="s">
        <v>9973</v>
      </c>
      <c r="AY1989" s="7" t="s">
        <v>9974</v>
      </c>
      <c r="AZ1989" s="7" t="s">
        <v>9975</v>
      </c>
      <c r="BA1989" s="7" t="s">
        <v>9869</v>
      </c>
      <c r="BB1989" s="7" t="s">
        <v>9911</v>
      </c>
      <c r="BC1989" s="7" t="s">
        <v>9875</v>
      </c>
      <c r="BD1989" s="7" t="s">
        <v>9976</v>
      </c>
      <c r="BR1989" s="7"/>
      <c r="BV1989" s="7"/>
    </row>
    <row r="1990" spans="1:74" x14ac:dyDescent="0.25">
      <c r="A1990" s="198" t="s">
        <v>9820</v>
      </c>
      <c r="B1990" s="198" t="s">
        <v>1728</v>
      </c>
      <c r="C1990" s="230">
        <v>43</v>
      </c>
      <c r="D1990" s="185">
        <v>42</v>
      </c>
      <c r="E1990" s="170">
        <v>0</v>
      </c>
      <c r="F1990" s="170">
        <v>3</v>
      </c>
      <c r="G1990" s="170">
        <v>1</v>
      </c>
      <c r="H1990" s="170">
        <v>23</v>
      </c>
      <c r="I1990" s="170">
        <v>15</v>
      </c>
      <c r="J1990" s="170">
        <v>0</v>
      </c>
      <c r="K1990" s="224">
        <f t="shared" si="297"/>
        <v>42</v>
      </c>
      <c r="L1990" s="231"/>
      <c r="M1990" s="231">
        <v>51</v>
      </c>
      <c r="S1990" s="11" t="s">
        <v>8755</v>
      </c>
      <c r="T1990" s="16">
        <v>0</v>
      </c>
      <c r="U1990" s="16">
        <v>0</v>
      </c>
      <c r="V1990" s="16">
        <v>0</v>
      </c>
      <c r="W1990" s="16">
        <v>0</v>
      </c>
      <c r="X1990" s="16">
        <v>0</v>
      </c>
      <c r="Y1990" s="11">
        <f t="shared" si="298"/>
        <v>0</v>
      </c>
      <c r="AL1990" s="7" t="s">
        <v>9852</v>
      </c>
      <c r="AM1990" s="13">
        <v>0</v>
      </c>
      <c r="AN1990" s="13">
        <v>0</v>
      </c>
      <c r="AO1990" s="13">
        <v>0</v>
      </c>
      <c r="AP1990" s="13">
        <v>0</v>
      </c>
      <c r="AQ1990" s="13">
        <v>0</v>
      </c>
      <c r="AR1990" s="13">
        <v>0</v>
      </c>
      <c r="AS1990" s="13">
        <v>0</v>
      </c>
      <c r="AT1990" s="117">
        <v>0</v>
      </c>
      <c r="AU1990" s="117">
        <v>0</v>
      </c>
      <c r="AV1990" s="13">
        <v>0</v>
      </c>
      <c r="AW1990" s="13">
        <v>0</v>
      </c>
      <c r="AX1990" s="13">
        <v>0</v>
      </c>
      <c r="AY1990" s="13">
        <v>0</v>
      </c>
      <c r="AZ1990" s="13">
        <v>0</v>
      </c>
      <c r="BA1990" s="13">
        <v>0</v>
      </c>
      <c r="BB1990" s="13">
        <v>0</v>
      </c>
      <c r="BC1990" s="13">
        <v>0</v>
      </c>
      <c r="BD1990" s="13">
        <v>0</v>
      </c>
      <c r="BR1990" s="7"/>
      <c r="BV1990" s="7"/>
    </row>
    <row r="1991" spans="1:74" x14ac:dyDescent="0.25">
      <c r="A1991" s="85" t="s">
        <v>9795</v>
      </c>
      <c r="B1991" s="85" t="s">
        <v>6281</v>
      </c>
      <c r="C1991" s="100">
        <v>30</v>
      </c>
      <c r="D1991" s="113">
        <v>28</v>
      </c>
      <c r="E1991" s="161">
        <v>0</v>
      </c>
      <c r="F1991" s="161">
        <v>4</v>
      </c>
      <c r="G1991" s="161">
        <v>1</v>
      </c>
      <c r="H1991" s="161">
        <v>23</v>
      </c>
      <c r="I1991" s="161">
        <v>0</v>
      </c>
      <c r="J1991" s="161">
        <v>0</v>
      </c>
      <c r="K1991" s="224">
        <f t="shared" si="297"/>
        <v>28</v>
      </c>
      <c r="M1991" s="9"/>
      <c r="S1991" s="11" t="s">
        <v>8756</v>
      </c>
      <c r="T1991" s="16">
        <v>0</v>
      </c>
      <c r="U1991" s="16">
        <v>4</v>
      </c>
      <c r="V1991" s="16">
        <v>0</v>
      </c>
      <c r="W1991" s="16">
        <v>7</v>
      </c>
      <c r="X1991" s="16">
        <v>0</v>
      </c>
      <c r="Y1991" s="11">
        <f t="shared" si="298"/>
        <v>11</v>
      </c>
      <c r="AL1991" s="7" t="s">
        <v>9853</v>
      </c>
      <c r="AM1991" s="13">
        <v>0</v>
      </c>
      <c r="AN1991" s="13">
        <v>0</v>
      </c>
      <c r="AO1991" s="13">
        <v>0</v>
      </c>
      <c r="AP1991" s="13">
        <v>0</v>
      </c>
      <c r="AQ1991" s="13">
        <v>0</v>
      </c>
      <c r="AR1991" s="13">
        <v>0</v>
      </c>
      <c r="AS1991" s="13">
        <v>0</v>
      </c>
      <c r="AT1991" s="117">
        <v>0</v>
      </c>
      <c r="AU1991" s="117">
        <v>0</v>
      </c>
      <c r="AV1991" s="13">
        <v>0</v>
      </c>
      <c r="AW1991" s="13">
        <v>0</v>
      </c>
      <c r="AX1991" s="13">
        <v>0</v>
      </c>
      <c r="AY1991" s="13">
        <v>0</v>
      </c>
      <c r="AZ1991" s="13">
        <v>0</v>
      </c>
      <c r="BA1991" s="13">
        <v>0</v>
      </c>
      <c r="BB1991" s="13">
        <v>0</v>
      </c>
      <c r="BC1991" s="13">
        <v>0</v>
      </c>
      <c r="BD1991" s="13">
        <v>0</v>
      </c>
      <c r="BR1991" s="7"/>
      <c r="BV1991" s="7"/>
    </row>
    <row r="1992" spans="1:74" x14ac:dyDescent="0.25">
      <c r="A1992" s="85" t="s">
        <v>9795</v>
      </c>
      <c r="B1992" s="85" t="s">
        <v>2105</v>
      </c>
      <c r="C1992" s="100">
        <v>58</v>
      </c>
      <c r="D1992" s="113">
        <v>58</v>
      </c>
      <c r="E1992" s="161">
        <v>0</v>
      </c>
      <c r="F1992" s="161">
        <v>0</v>
      </c>
      <c r="G1992" s="161">
        <v>0</v>
      </c>
      <c r="H1992" s="161">
        <v>9</v>
      </c>
      <c r="I1992" s="161">
        <v>49</v>
      </c>
      <c r="J1992" s="161">
        <v>0</v>
      </c>
      <c r="K1992" s="224">
        <f t="shared" si="297"/>
        <v>58</v>
      </c>
      <c r="M1992" s="9"/>
      <c r="S1992" s="88" t="s">
        <v>8757</v>
      </c>
      <c r="T1992" s="89">
        <v>0</v>
      </c>
      <c r="U1992" s="89">
        <v>6</v>
      </c>
      <c r="V1992" s="89">
        <v>1</v>
      </c>
      <c r="W1992" s="89">
        <v>29</v>
      </c>
      <c r="X1992" s="89">
        <v>15</v>
      </c>
      <c r="Y1992" s="11">
        <f t="shared" si="298"/>
        <v>51</v>
      </c>
      <c r="AL1992" s="7" t="s">
        <v>9854</v>
      </c>
      <c r="AM1992" s="13">
        <v>0</v>
      </c>
      <c r="AN1992" s="13">
        <v>0</v>
      </c>
      <c r="AO1992" s="13">
        <v>0</v>
      </c>
      <c r="AP1992" s="13">
        <v>0</v>
      </c>
      <c r="AQ1992" s="13">
        <v>0</v>
      </c>
      <c r="AR1992" s="13">
        <v>0</v>
      </c>
      <c r="AS1992" s="13">
        <v>0</v>
      </c>
      <c r="AT1992" s="117">
        <v>0</v>
      </c>
      <c r="AU1992" s="117">
        <v>0</v>
      </c>
      <c r="AV1992" s="13">
        <v>0</v>
      </c>
      <c r="AW1992" s="13">
        <v>0</v>
      </c>
      <c r="AX1992" s="13">
        <v>1</v>
      </c>
      <c r="AY1992" s="13">
        <v>0</v>
      </c>
      <c r="AZ1992" s="13">
        <v>0</v>
      </c>
      <c r="BA1992" s="13">
        <v>0</v>
      </c>
      <c r="BB1992" s="13">
        <v>0</v>
      </c>
      <c r="BC1992" s="13">
        <v>0</v>
      </c>
      <c r="BD1992" s="13">
        <v>0</v>
      </c>
      <c r="BR1992" s="7"/>
      <c r="BV1992" s="7"/>
    </row>
    <row r="1993" spans="1:74" x14ac:dyDescent="0.25">
      <c r="A1993" s="85" t="s">
        <v>9795</v>
      </c>
      <c r="B1993" s="85" t="s">
        <v>8472</v>
      </c>
      <c r="C1993" s="100">
        <v>2</v>
      </c>
      <c r="D1993" s="113">
        <v>0</v>
      </c>
      <c r="E1993" s="161">
        <v>0</v>
      </c>
      <c r="F1993" s="161">
        <v>0</v>
      </c>
      <c r="G1993" s="161">
        <v>0</v>
      </c>
      <c r="H1993" s="161">
        <v>0</v>
      </c>
      <c r="I1993" s="161">
        <v>0</v>
      </c>
      <c r="J1993" s="161">
        <v>0</v>
      </c>
      <c r="K1993" s="224">
        <f t="shared" si="297"/>
        <v>0</v>
      </c>
      <c r="S1993" s="11" t="s">
        <v>8758</v>
      </c>
      <c r="T1993" s="16">
        <v>6</v>
      </c>
      <c r="U1993" s="16">
        <v>21</v>
      </c>
      <c r="V1993" s="16">
        <v>2</v>
      </c>
      <c r="W1993" s="16">
        <v>86</v>
      </c>
      <c r="X1993" s="16">
        <v>320</v>
      </c>
      <c r="Y1993" s="11">
        <f t="shared" si="298"/>
        <v>435</v>
      </c>
      <c r="AL1993" s="7" t="s">
        <v>9855</v>
      </c>
      <c r="AM1993" s="13">
        <v>0</v>
      </c>
      <c r="AN1993" s="13">
        <v>0</v>
      </c>
      <c r="AO1993" s="13">
        <v>0</v>
      </c>
      <c r="AP1993" s="13">
        <v>0</v>
      </c>
      <c r="AQ1993" s="13">
        <v>0</v>
      </c>
      <c r="AR1993" s="13">
        <v>0</v>
      </c>
      <c r="AS1993" s="13">
        <v>0</v>
      </c>
      <c r="AT1993" s="117">
        <v>0</v>
      </c>
      <c r="AU1993" s="117">
        <v>0</v>
      </c>
      <c r="AV1993" s="13">
        <v>0</v>
      </c>
      <c r="AW1993" s="13">
        <v>0</v>
      </c>
      <c r="AX1993" s="13">
        <v>1</v>
      </c>
      <c r="AY1993" s="13">
        <v>0</v>
      </c>
      <c r="AZ1993" s="13">
        <v>0</v>
      </c>
      <c r="BA1993" s="13">
        <v>0</v>
      </c>
      <c r="BB1993" s="13">
        <v>0</v>
      </c>
      <c r="BC1993" s="13">
        <v>0</v>
      </c>
      <c r="BD1993" s="13">
        <v>0</v>
      </c>
      <c r="BR1993" s="7"/>
      <c r="BV1993" s="7"/>
    </row>
    <row r="1994" spans="1:74" x14ac:dyDescent="0.25">
      <c r="A1994" s="85" t="s">
        <v>9795</v>
      </c>
      <c r="B1994" s="85" t="s">
        <v>7432</v>
      </c>
      <c r="C1994" s="100">
        <v>1</v>
      </c>
      <c r="D1994" s="113">
        <v>1</v>
      </c>
      <c r="E1994" s="161">
        <v>0</v>
      </c>
      <c r="F1994" s="161">
        <v>0</v>
      </c>
      <c r="G1994" s="161">
        <v>0</v>
      </c>
      <c r="H1994" s="161">
        <v>1</v>
      </c>
      <c r="I1994" s="161">
        <v>0</v>
      </c>
      <c r="J1994" s="161">
        <v>0</v>
      </c>
      <c r="K1994" s="224">
        <f t="shared" si="297"/>
        <v>1</v>
      </c>
      <c r="M1994" s="9"/>
      <c r="S1994" s="88" t="s">
        <v>8759</v>
      </c>
      <c r="T1994" s="89">
        <v>36</v>
      </c>
      <c r="U1994" s="89">
        <v>70</v>
      </c>
      <c r="V1994" s="89">
        <v>26</v>
      </c>
      <c r="W1994" s="89">
        <v>168</v>
      </c>
      <c r="X1994" s="89">
        <v>386</v>
      </c>
      <c r="Y1994" s="11">
        <f t="shared" si="298"/>
        <v>686</v>
      </c>
      <c r="AL1994" s="7" t="s">
        <v>9861</v>
      </c>
      <c r="AM1994" s="13">
        <v>364</v>
      </c>
      <c r="AN1994" s="13">
        <v>349</v>
      </c>
      <c r="AO1994" s="13">
        <v>510</v>
      </c>
      <c r="AP1994" s="13">
        <v>535</v>
      </c>
      <c r="AQ1994" s="13">
        <v>579</v>
      </c>
      <c r="AR1994" s="13">
        <v>91</v>
      </c>
      <c r="AS1994" s="13">
        <v>181</v>
      </c>
      <c r="AT1994" s="117">
        <v>166</v>
      </c>
      <c r="AU1994" s="117">
        <v>123</v>
      </c>
      <c r="AV1994" s="13">
        <v>6</v>
      </c>
      <c r="AW1994" s="13">
        <v>0</v>
      </c>
      <c r="AX1994" s="13">
        <v>1</v>
      </c>
      <c r="AY1994" s="13">
        <v>0</v>
      </c>
      <c r="AZ1994" s="13">
        <v>0</v>
      </c>
      <c r="BA1994" s="13">
        <v>0</v>
      </c>
      <c r="BB1994" s="13">
        <v>0</v>
      </c>
      <c r="BC1994" s="13">
        <v>0</v>
      </c>
      <c r="BD1994" s="13">
        <v>0</v>
      </c>
      <c r="BR1994" s="7"/>
      <c r="BV1994" s="7"/>
    </row>
    <row r="1995" spans="1:74" x14ac:dyDescent="0.25">
      <c r="A1995" s="85" t="s">
        <v>9795</v>
      </c>
      <c r="B1995" s="85" t="s">
        <v>1728</v>
      </c>
      <c r="C1995" s="100">
        <v>349</v>
      </c>
      <c r="D1995" s="113">
        <v>348</v>
      </c>
      <c r="E1995" s="161">
        <v>6</v>
      </c>
      <c r="F1995" s="161">
        <v>17</v>
      </c>
      <c r="G1995" s="161">
        <v>1</v>
      </c>
      <c r="H1995" s="161">
        <v>53</v>
      </c>
      <c r="I1995" s="161">
        <v>271</v>
      </c>
      <c r="J1995" s="161">
        <v>0</v>
      </c>
      <c r="K1995" s="224">
        <f t="shared" si="297"/>
        <v>348</v>
      </c>
      <c r="M1995" s="9">
        <f>SUM(K1991:K1995)</f>
        <v>435</v>
      </c>
      <c r="S1995" s="11" t="s">
        <v>8760</v>
      </c>
      <c r="T1995" s="16">
        <v>0</v>
      </c>
      <c r="U1995" s="16">
        <v>0</v>
      </c>
      <c r="V1995" s="16">
        <v>0</v>
      </c>
      <c r="W1995" s="16">
        <v>62</v>
      </c>
      <c r="X1995" s="16">
        <v>0</v>
      </c>
      <c r="Y1995" s="11">
        <f t="shared" si="298"/>
        <v>62</v>
      </c>
      <c r="AL1995" s="7" t="s">
        <v>9902</v>
      </c>
      <c r="AM1995" s="13">
        <v>3</v>
      </c>
      <c r="AN1995" s="13">
        <v>0</v>
      </c>
      <c r="AO1995" s="13">
        <v>1</v>
      </c>
      <c r="AP1995" s="13">
        <v>1</v>
      </c>
      <c r="AQ1995" s="13">
        <v>1</v>
      </c>
      <c r="AR1995" s="13">
        <v>0</v>
      </c>
      <c r="AS1995" s="13">
        <v>0</v>
      </c>
      <c r="AT1995" s="117">
        <v>0</v>
      </c>
      <c r="AU1995" s="117">
        <v>0</v>
      </c>
      <c r="AV1995" s="13">
        <v>1</v>
      </c>
      <c r="AW1995" s="13">
        <v>2</v>
      </c>
      <c r="AX1995" s="13">
        <v>1</v>
      </c>
      <c r="AY1995" s="13">
        <v>1</v>
      </c>
      <c r="AZ1995" s="13">
        <v>0</v>
      </c>
      <c r="BA1995" s="13">
        <v>0</v>
      </c>
      <c r="BB1995" s="13">
        <v>1</v>
      </c>
      <c r="BC1995" s="13">
        <v>0</v>
      </c>
      <c r="BD1995" s="13">
        <v>0</v>
      </c>
      <c r="BR1995" s="7"/>
      <c r="BV1995" s="7"/>
    </row>
    <row r="1996" spans="1:74" x14ac:dyDescent="0.25">
      <c r="A1996" s="198" t="s">
        <v>9815</v>
      </c>
      <c r="B1996" s="198" t="s">
        <v>6281</v>
      </c>
      <c r="C1996" s="230">
        <v>92</v>
      </c>
      <c r="D1996" s="185">
        <v>89</v>
      </c>
      <c r="E1996" s="170">
        <v>4</v>
      </c>
      <c r="F1996" s="170">
        <v>17</v>
      </c>
      <c r="G1996" s="170">
        <v>2</v>
      </c>
      <c r="H1996" s="170">
        <v>66</v>
      </c>
      <c r="I1996" s="170">
        <v>0</v>
      </c>
      <c r="J1996" s="170">
        <v>0</v>
      </c>
      <c r="K1996" s="224">
        <f t="shared" si="297"/>
        <v>89</v>
      </c>
      <c r="L1996" s="231"/>
      <c r="M1996" s="231"/>
      <c r="T1996" s="7">
        <f t="shared" ref="T1996:Y1996" si="299">SUM(T1987:T1995)</f>
        <v>42</v>
      </c>
      <c r="U1996" s="7">
        <f t="shared" si="299"/>
        <v>101</v>
      </c>
      <c r="V1996" s="7">
        <f t="shared" si="299"/>
        <v>29</v>
      </c>
      <c r="W1996" s="7">
        <f t="shared" si="299"/>
        <v>352</v>
      </c>
      <c r="X1996" s="7">
        <f t="shared" si="299"/>
        <v>721</v>
      </c>
      <c r="Y1996" s="7">
        <f t="shared" si="299"/>
        <v>1245</v>
      </c>
      <c r="AL1996" s="7" t="s">
        <v>9903</v>
      </c>
      <c r="AM1996" s="13">
        <v>3</v>
      </c>
      <c r="AN1996" s="13">
        <v>3</v>
      </c>
      <c r="AO1996" s="13">
        <v>1</v>
      </c>
      <c r="AP1996" s="13">
        <v>1</v>
      </c>
      <c r="AQ1996" s="13">
        <v>1</v>
      </c>
      <c r="AR1996" s="13">
        <v>0</v>
      </c>
      <c r="AS1996" s="13">
        <v>0</v>
      </c>
      <c r="AT1996" s="117">
        <v>0</v>
      </c>
      <c r="AU1996" s="117">
        <v>1</v>
      </c>
      <c r="AV1996" s="13">
        <v>1</v>
      </c>
      <c r="AW1996" s="13">
        <v>0</v>
      </c>
      <c r="AX1996" s="13">
        <v>0</v>
      </c>
      <c r="AY1996" s="13">
        <v>1</v>
      </c>
      <c r="AZ1996" s="13">
        <v>0</v>
      </c>
      <c r="BA1996" s="13">
        <v>0</v>
      </c>
      <c r="BB1996" s="13">
        <v>1</v>
      </c>
      <c r="BC1996" s="13">
        <v>0</v>
      </c>
      <c r="BD1996" s="13">
        <v>0</v>
      </c>
      <c r="BR1996" s="7"/>
      <c r="BV1996" s="7"/>
    </row>
    <row r="1997" spans="1:74" x14ac:dyDescent="0.25">
      <c r="A1997" s="198" t="s">
        <v>9815</v>
      </c>
      <c r="B1997" s="198" t="s">
        <v>2105</v>
      </c>
      <c r="C1997" s="230">
        <v>32</v>
      </c>
      <c r="D1997" s="185">
        <v>31</v>
      </c>
      <c r="E1997" s="170">
        <v>0</v>
      </c>
      <c r="F1997" s="170">
        <v>0</v>
      </c>
      <c r="G1997" s="170">
        <v>1</v>
      </c>
      <c r="H1997" s="170">
        <v>30</v>
      </c>
      <c r="I1997" s="170">
        <v>0</v>
      </c>
      <c r="J1997" s="170">
        <v>0</v>
      </c>
      <c r="K1997" s="224">
        <f t="shared" si="297"/>
        <v>31</v>
      </c>
      <c r="L1997" s="231"/>
      <c r="M1997" s="231"/>
      <c r="AL1997" s="7" t="s">
        <v>9904</v>
      </c>
      <c r="AM1997" s="13">
        <v>10</v>
      </c>
      <c r="AN1997" s="13">
        <v>3</v>
      </c>
      <c r="AO1997" s="13">
        <v>5</v>
      </c>
      <c r="AP1997" s="13">
        <v>3</v>
      </c>
      <c r="AQ1997" s="13">
        <v>2</v>
      </c>
      <c r="AR1997" s="13">
        <v>0</v>
      </c>
      <c r="AS1997" s="13">
        <v>0</v>
      </c>
      <c r="AT1997" s="117">
        <v>0</v>
      </c>
      <c r="AU1997" s="117">
        <v>1</v>
      </c>
      <c r="AV1997" s="13">
        <v>1</v>
      </c>
      <c r="AW1997" s="13">
        <v>0</v>
      </c>
      <c r="AX1997" s="13">
        <v>0</v>
      </c>
      <c r="AY1997" s="13">
        <v>1</v>
      </c>
      <c r="AZ1997" s="13">
        <v>0</v>
      </c>
      <c r="BA1997" s="13">
        <v>0</v>
      </c>
      <c r="BB1997" s="13">
        <v>1</v>
      </c>
      <c r="BC1997" s="13">
        <v>0</v>
      </c>
      <c r="BD1997" s="13">
        <v>0</v>
      </c>
      <c r="BR1997" s="7"/>
      <c r="BV1997" s="7"/>
    </row>
    <row r="1998" spans="1:74" x14ac:dyDescent="0.25">
      <c r="A1998" s="198" t="s">
        <v>9815</v>
      </c>
      <c r="B1998" s="198" t="s">
        <v>8472</v>
      </c>
      <c r="C1998" s="230">
        <v>2</v>
      </c>
      <c r="D1998" s="185">
        <v>2</v>
      </c>
      <c r="E1998" s="170">
        <v>0</v>
      </c>
      <c r="F1998" s="170">
        <v>2</v>
      </c>
      <c r="G1998" s="170">
        <v>0</v>
      </c>
      <c r="H1998" s="170">
        <v>0</v>
      </c>
      <c r="I1998" s="170">
        <v>0</v>
      </c>
      <c r="J1998" s="170">
        <v>0</v>
      </c>
      <c r="K1998" s="224">
        <f t="shared" si="297"/>
        <v>2</v>
      </c>
      <c r="L1998" s="231"/>
      <c r="M1998" s="231"/>
      <c r="AL1998" s="7" t="s">
        <v>9905</v>
      </c>
      <c r="AM1998" s="13">
        <v>51</v>
      </c>
      <c r="AN1998" s="13">
        <v>46</v>
      </c>
      <c r="AO1998" s="13">
        <v>37</v>
      </c>
      <c r="AP1998" s="13">
        <v>28</v>
      </c>
      <c r="AQ1998" s="13">
        <v>23</v>
      </c>
      <c r="AR1998" s="13">
        <v>12</v>
      </c>
      <c r="AS1998" s="13">
        <v>18</v>
      </c>
      <c r="AT1998" s="117">
        <v>8</v>
      </c>
      <c r="AU1998" s="117">
        <v>10</v>
      </c>
      <c r="AV1998" s="13">
        <v>4</v>
      </c>
      <c r="AW1998" s="13">
        <v>1</v>
      </c>
      <c r="AX1998" s="13">
        <v>5</v>
      </c>
      <c r="AY1998" s="13">
        <v>3</v>
      </c>
      <c r="AZ1998" s="13">
        <v>0</v>
      </c>
      <c r="BA1998" s="13">
        <v>0</v>
      </c>
      <c r="BB1998" s="13">
        <v>2</v>
      </c>
      <c r="BC1998" s="13">
        <v>0</v>
      </c>
      <c r="BD1998" s="13">
        <v>0</v>
      </c>
      <c r="BR1998" s="7"/>
      <c r="BV1998" s="7"/>
    </row>
    <row r="1999" spans="1:74" x14ac:dyDescent="0.25">
      <c r="A1999" s="198" t="s">
        <v>9815</v>
      </c>
      <c r="B1999" s="198" t="s">
        <v>7432</v>
      </c>
      <c r="C1999" s="230">
        <v>1</v>
      </c>
      <c r="D1999" s="185">
        <v>1</v>
      </c>
      <c r="E1999" s="170">
        <v>0</v>
      </c>
      <c r="F1999" s="170">
        <v>0</v>
      </c>
      <c r="G1999" s="170">
        <v>0</v>
      </c>
      <c r="H1999" s="170">
        <v>1</v>
      </c>
      <c r="I1999" s="170">
        <v>0</v>
      </c>
      <c r="J1999" s="170">
        <v>0</v>
      </c>
      <c r="K1999" s="224">
        <f t="shared" si="297"/>
        <v>1</v>
      </c>
      <c r="L1999" s="231"/>
      <c r="M1999" s="231"/>
      <c r="S1999" s="11" t="s">
        <v>9786</v>
      </c>
      <c r="T1999" s="11" t="s">
        <v>195</v>
      </c>
      <c r="U1999" s="11" t="s">
        <v>140</v>
      </c>
      <c r="V1999" s="11" t="s">
        <v>157</v>
      </c>
      <c r="W1999" s="11" t="s">
        <v>89</v>
      </c>
      <c r="X1999" s="11" t="s">
        <v>343</v>
      </c>
      <c r="Y1999" s="11" t="s">
        <v>8</v>
      </c>
      <c r="BR1999" s="7"/>
      <c r="BV1999" s="7"/>
    </row>
    <row r="2000" spans="1:74" x14ac:dyDescent="0.25">
      <c r="A2000" s="198" t="s">
        <v>9815</v>
      </c>
      <c r="B2000" s="198" t="s">
        <v>1728</v>
      </c>
      <c r="C2000" s="230">
        <v>565</v>
      </c>
      <c r="D2000" s="185">
        <v>563</v>
      </c>
      <c r="E2000" s="170">
        <v>32</v>
      </c>
      <c r="F2000" s="170">
        <v>51</v>
      </c>
      <c r="G2000" s="170">
        <v>23</v>
      </c>
      <c r="H2000" s="170">
        <v>71</v>
      </c>
      <c r="I2000" s="170">
        <v>386</v>
      </c>
      <c r="J2000" s="170">
        <v>0</v>
      </c>
      <c r="K2000" s="224">
        <f t="shared" si="297"/>
        <v>563</v>
      </c>
      <c r="L2000" s="231"/>
      <c r="M2000" s="231">
        <f>SUM(K1996:K2000)</f>
        <v>686</v>
      </c>
      <c r="S2000" s="11" t="s">
        <v>10002</v>
      </c>
      <c r="T2000" s="16">
        <v>0</v>
      </c>
      <c r="U2000" s="16">
        <v>0</v>
      </c>
      <c r="V2000" s="16">
        <v>0</v>
      </c>
      <c r="W2000" s="16">
        <v>0</v>
      </c>
      <c r="X2000" s="16">
        <v>0</v>
      </c>
      <c r="Y2000" s="11">
        <f t="shared" ref="Y2000:Y2008" si="300">SUM(T2000:X2000)</f>
        <v>0</v>
      </c>
      <c r="BR2000" s="7"/>
      <c r="BV2000" s="7"/>
    </row>
    <row r="2001" spans="1:74" x14ac:dyDescent="0.25">
      <c r="A2001" s="85" t="s">
        <v>9808</v>
      </c>
      <c r="B2001" s="85" t="s">
        <v>6281</v>
      </c>
      <c r="C2001" s="100">
        <v>1</v>
      </c>
      <c r="D2001" s="161">
        <v>1</v>
      </c>
      <c r="E2001" s="161">
        <v>0</v>
      </c>
      <c r="F2001" s="161">
        <v>0</v>
      </c>
      <c r="G2001" s="161">
        <v>0</v>
      </c>
      <c r="H2001" s="161">
        <v>1</v>
      </c>
      <c r="I2001" s="161">
        <v>0</v>
      </c>
      <c r="J2001" s="161">
        <v>0</v>
      </c>
      <c r="K2001" s="224">
        <f t="shared" si="297"/>
        <v>1</v>
      </c>
      <c r="L2001" s="213"/>
      <c r="M2001" s="9"/>
      <c r="S2001" s="11" t="s">
        <v>10003</v>
      </c>
      <c r="T2001" s="16">
        <v>0</v>
      </c>
      <c r="U2001" s="16">
        <v>0</v>
      </c>
      <c r="V2001" s="16">
        <v>0</v>
      </c>
      <c r="W2001" s="16">
        <v>0</v>
      </c>
      <c r="X2001" s="16">
        <v>0</v>
      </c>
      <c r="Y2001" s="11">
        <f t="shared" si="300"/>
        <v>0</v>
      </c>
      <c r="BR2001" s="7"/>
      <c r="BV2001" s="7"/>
    </row>
    <row r="2002" spans="1:74" x14ac:dyDescent="0.25">
      <c r="A2002" s="85" t="s">
        <v>9808</v>
      </c>
      <c r="B2002" s="85" t="s">
        <v>2105</v>
      </c>
      <c r="C2002" s="100">
        <v>58</v>
      </c>
      <c r="D2002" s="161">
        <v>58</v>
      </c>
      <c r="E2002" s="161">
        <v>0</v>
      </c>
      <c r="F2002" s="161">
        <v>0</v>
      </c>
      <c r="G2002" s="161">
        <v>0</v>
      </c>
      <c r="H2002" s="161">
        <v>58</v>
      </c>
      <c r="I2002" s="161">
        <v>0</v>
      </c>
      <c r="J2002" s="161">
        <v>0</v>
      </c>
      <c r="K2002" s="224">
        <f t="shared" si="297"/>
        <v>58</v>
      </c>
      <c r="L2002" s="213"/>
      <c r="M2002" s="9"/>
      <c r="S2002" s="11" t="s">
        <v>10004</v>
      </c>
      <c r="T2002" s="16">
        <v>0</v>
      </c>
      <c r="U2002" s="16">
        <v>0</v>
      </c>
      <c r="V2002" s="16">
        <v>0</v>
      </c>
      <c r="W2002" s="16">
        <v>0</v>
      </c>
      <c r="X2002" s="16">
        <v>0</v>
      </c>
      <c r="Y2002" s="11">
        <f t="shared" si="300"/>
        <v>0</v>
      </c>
      <c r="BR2002" s="7"/>
      <c r="BV2002" s="7"/>
    </row>
    <row r="2003" spans="1:74" x14ac:dyDescent="0.25">
      <c r="A2003" s="85" t="s">
        <v>9808</v>
      </c>
      <c r="B2003" s="85" t="s">
        <v>1728</v>
      </c>
      <c r="C2003" s="100">
        <v>3</v>
      </c>
      <c r="D2003" s="161">
        <v>3</v>
      </c>
      <c r="E2003" s="161">
        <v>0</v>
      </c>
      <c r="F2003" s="161">
        <v>0</v>
      </c>
      <c r="G2003" s="161">
        <v>0</v>
      </c>
      <c r="H2003" s="161">
        <v>3</v>
      </c>
      <c r="I2003" s="161">
        <v>0</v>
      </c>
      <c r="J2003" s="161">
        <v>0</v>
      </c>
      <c r="K2003" s="224">
        <f t="shared" si="297"/>
        <v>3</v>
      </c>
      <c r="L2003" s="213"/>
      <c r="M2003" s="9">
        <f>SUM(K2001:K2003)</f>
        <v>62</v>
      </c>
      <c r="S2003" s="11" t="s">
        <v>8755</v>
      </c>
      <c r="T2003" s="16">
        <v>0</v>
      </c>
      <c r="U2003" s="16">
        <v>0</v>
      </c>
      <c r="V2003" s="16">
        <v>0</v>
      </c>
      <c r="W2003" s="16">
        <v>0</v>
      </c>
      <c r="X2003" s="16">
        <v>0</v>
      </c>
      <c r="Y2003" s="11">
        <f t="shared" si="300"/>
        <v>0</v>
      </c>
      <c r="BR2003" s="7"/>
      <c r="BV2003" s="7"/>
    </row>
    <row r="2004" spans="1:74" x14ac:dyDescent="0.25">
      <c r="A2004" s="233" t="s">
        <v>9787</v>
      </c>
      <c r="B2004" s="234"/>
      <c r="C2004" s="161">
        <f t="shared" ref="C2004:J2004" si="301">SUM(C1986:C2003)</f>
        <v>1259</v>
      </c>
      <c r="D2004" s="161">
        <f t="shared" si="301"/>
        <v>1245</v>
      </c>
      <c r="E2004" s="161">
        <f t="shared" si="301"/>
        <v>42</v>
      </c>
      <c r="F2004" s="161">
        <f t="shared" si="301"/>
        <v>101</v>
      </c>
      <c r="G2004" s="161">
        <f t="shared" si="301"/>
        <v>29</v>
      </c>
      <c r="H2004" s="161">
        <f t="shared" si="301"/>
        <v>352</v>
      </c>
      <c r="I2004" s="161">
        <f t="shared" si="301"/>
        <v>721</v>
      </c>
      <c r="J2004" s="161">
        <f t="shared" si="301"/>
        <v>0</v>
      </c>
      <c r="K2004" s="224">
        <f t="shared" si="297"/>
        <v>1245</v>
      </c>
      <c r="L2004" s="213"/>
      <c r="M2004" s="9">
        <f>SUM(M1986:M2003)</f>
        <v>1245</v>
      </c>
      <c r="S2004" s="11" t="s">
        <v>8756</v>
      </c>
      <c r="T2004" s="16">
        <v>0</v>
      </c>
      <c r="U2004" s="16">
        <v>0</v>
      </c>
      <c r="V2004" s="16">
        <v>0</v>
      </c>
      <c r="W2004" s="16">
        <v>0</v>
      </c>
      <c r="X2004" s="16">
        <v>0</v>
      </c>
      <c r="Y2004" s="11">
        <f t="shared" si="300"/>
        <v>0</v>
      </c>
      <c r="BR2004" s="7"/>
      <c r="BV2004" s="7"/>
    </row>
    <row r="2005" spans="1:74" ht="22.8" x14ac:dyDescent="0.25">
      <c r="S2005" s="88" t="s">
        <v>8757</v>
      </c>
      <c r="T2005" s="170">
        <v>0</v>
      </c>
      <c r="U2005" s="170">
        <v>3</v>
      </c>
      <c r="V2005" s="170">
        <v>0</v>
      </c>
      <c r="W2005" s="170">
        <v>4</v>
      </c>
      <c r="X2005" s="170">
        <v>0</v>
      </c>
      <c r="Y2005" s="11">
        <f t="shared" si="300"/>
        <v>7</v>
      </c>
      <c r="AL2005" s="7" t="s">
        <v>5</v>
      </c>
      <c r="AM2005" s="7" t="s">
        <v>9864</v>
      </c>
      <c r="AN2005" s="7" t="s">
        <v>9968</v>
      </c>
      <c r="AO2005" s="7" t="s">
        <v>9969</v>
      </c>
      <c r="AP2005" s="7" t="s">
        <v>9867</v>
      </c>
      <c r="AQ2005" s="7" t="s">
        <v>9862</v>
      </c>
      <c r="AR2005" s="7" t="s">
        <v>9970</v>
      </c>
      <c r="AS2005" s="7" t="s">
        <v>9971</v>
      </c>
      <c r="AT2005" s="117" t="s">
        <v>9972</v>
      </c>
      <c r="AU2005" s="117" t="s">
        <v>9870</v>
      </c>
      <c r="AV2005" s="7" t="s">
        <v>9871</v>
      </c>
      <c r="AW2005" s="7" t="s">
        <v>9866</v>
      </c>
      <c r="AX2005" s="7" t="s">
        <v>9973</v>
      </c>
      <c r="AY2005" s="7" t="s">
        <v>9974</v>
      </c>
      <c r="AZ2005" s="7" t="s">
        <v>9975</v>
      </c>
      <c r="BA2005" s="7" t="s">
        <v>9869</v>
      </c>
      <c r="BB2005" s="7" t="s">
        <v>9911</v>
      </c>
      <c r="BC2005" s="7" t="s">
        <v>9875</v>
      </c>
      <c r="BD2005" s="7" t="s">
        <v>9976</v>
      </c>
      <c r="BR2005" s="7"/>
      <c r="BV2005" s="7"/>
    </row>
    <row r="2006" spans="1:74" x14ac:dyDescent="0.25">
      <c r="S2006" s="11" t="s">
        <v>8758</v>
      </c>
      <c r="T2006" s="161">
        <v>0</v>
      </c>
      <c r="U2006" s="161">
        <v>4</v>
      </c>
      <c r="V2006" s="161">
        <v>1</v>
      </c>
      <c r="W2006" s="161">
        <v>23</v>
      </c>
      <c r="X2006" s="161">
        <v>0</v>
      </c>
      <c r="Y2006" s="11">
        <f t="shared" si="300"/>
        <v>28</v>
      </c>
      <c r="AL2006" s="7" t="s">
        <v>9982</v>
      </c>
      <c r="AM2006" s="13">
        <v>713</v>
      </c>
      <c r="AN2006" s="13">
        <v>352</v>
      </c>
      <c r="AO2006" s="13">
        <v>266</v>
      </c>
      <c r="AP2006" s="13">
        <v>249</v>
      </c>
      <c r="AQ2006" s="13">
        <v>156</v>
      </c>
      <c r="AR2006" s="13">
        <v>84</v>
      </c>
      <c r="AS2006" s="13">
        <v>62</v>
      </c>
      <c r="AT2006" s="117">
        <v>82</v>
      </c>
      <c r="AU2006" s="117">
        <v>42</v>
      </c>
      <c r="AV2006" s="13">
        <v>52</v>
      </c>
      <c r="AW2006" s="13">
        <v>37</v>
      </c>
      <c r="AX2006" s="13">
        <v>17</v>
      </c>
      <c r="AY2006" s="13">
        <v>19</v>
      </c>
      <c r="AZ2006" s="13">
        <v>37</v>
      </c>
      <c r="BA2006" s="13">
        <v>13</v>
      </c>
      <c r="BB2006" s="13">
        <v>19</v>
      </c>
      <c r="BC2006" s="13">
        <v>16</v>
      </c>
      <c r="BD2006" s="187">
        <v>11</v>
      </c>
      <c r="BR2006" s="7"/>
      <c r="BV2006" s="7"/>
    </row>
    <row r="2007" spans="1:74" x14ac:dyDescent="0.25">
      <c r="S2007" s="88" t="s">
        <v>8759</v>
      </c>
      <c r="T2007" s="170">
        <v>4</v>
      </c>
      <c r="U2007" s="170">
        <v>17</v>
      </c>
      <c r="V2007" s="170">
        <v>2</v>
      </c>
      <c r="W2007" s="170">
        <v>66</v>
      </c>
      <c r="X2007" s="170">
        <v>0</v>
      </c>
      <c r="Y2007" s="11">
        <f t="shared" si="300"/>
        <v>89</v>
      </c>
      <c r="AL2007" s="7" t="s">
        <v>9983</v>
      </c>
      <c r="AM2007" s="13">
        <v>1</v>
      </c>
      <c r="AN2007" s="13">
        <v>28</v>
      </c>
      <c r="AO2007" s="13">
        <v>72</v>
      </c>
      <c r="AP2007" s="13">
        <v>273</v>
      </c>
      <c r="AQ2007" s="13">
        <v>355</v>
      </c>
      <c r="AR2007" s="13">
        <v>161</v>
      </c>
      <c r="AS2007" s="13">
        <v>145</v>
      </c>
      <c r="AT2007" s="117">
        <v>92</v>
      </c>
      <c r="AU2007" s="117">
        <v>72</v>
      </c>
      <c r="AV2007" s="13">
        <v>60</v>
      </c>
      <c r="AW2007" s="13">
        <v>43</v>
      </c>
      <c r="AX2007" s="13">
        <v>40</v>
      </c>
      <c r="AY2007" s="13">
        <v>31</v>
      </c>
      <c r="AZ2007" s="13">
        <v>39</v>
      </c>
      <c r="BA2007" s="13">
        <v>28</v>
      </c>
      <c r="BB2007" s="13">
        <v>32</v>
      </c>
      <c r="BC2007" s="13">
        <v>17</v>
      </c>
      <c r="BD2007" s="187">
        <v>29</v>
      </c>
      <c r="BR2007" s="7"/>
      <c r="BV2007" s="7"/>
    </row>
    <row r="2008" spans="1:74" x14ac:dyDescent="0.25">
      <c r="S2008" s="11" t="s">
        <v>8760</v>
      </c>
      <c r="T2008" s="161">
        <v>0</v>
      </c>
      <c r="U2008" s="161">
        <v>0</v>
      </c>
      <c r="V2008" s="161">
        <v>0</v>
      </c>
      <c r="W2008" s="161">
        <v>1</v>
      </c>
      <c r="X2008" s="161">
        <v>0</v>
      </c>
      <c r="Y2008" s="11">
        <f t="shared" si="300"/>
        <v>1</v>
      </c>
      <c r="AL2008" s="188" t="s">
        <v>9865</v>
      </c>
      <c r="AM2008" s="189">
        <v>0</v>
      </c>
      <c r="AN2008" s="189">
        <v>0</v>
      </c>
      <c r="AO2008" s="189">
        <v>0</v>
      </c>
      <c r="AP2008" s="189">
        <v>0</v>
      </c>
      <c r="AQ2008" s="189">
        <v>0</v>
      </c>
      <c r="AR2008" s="189">
        <v>415</v>
      </c>
      <c r="AS2008" s="189">
        <v>435</v>
      </c>
      <c r="AT2008" s="227">
        <v>345</v>
      </c>
      <c r="AU2008" s="227">
        <v>433</v>
      </c>
      <c r="AV2008" s="189">
        <v>457</v>
      </c>
      <c r="AW2008" s="189">
        <v>568</v>
      </c>
      <c r="AX2008" s="189">
        <v>453</v>
      </c>
      <c r="AY2008" s="189">
        <v>391</v>
      </c>
      <c r="AZ2008" s="189">
        <v>236</v>
      </c>
      <c r="BA2008" s="189">
        <v>35</v>
      </c>
      <c r="BB2008" s="189">
        <v>44</v>
      </c>
      <c r="BC2008" s="189">
        <v>12</v>
      </c>
      <c r="BD2008" s="190">
        <v>15</v>
      </c>
      <c r="BR2008" s="7"/>
      <c r="BV2008" s="7"/>
    </row>
    <row r="2009" spans="1:74" x14ac:dyDescent="0.25">
      <c r="T2009" s="7">
        <f t="shared" ref="T2009:Y2009" si="302">SUM(T2000:T2008)</f>
        <v>4</v>
      </c>
      <c r="U2009" s="7">
        <f t="shared" si="302"/>
        <v>24</v>
      </c>
      <c r="V2009" s="7">
        <f t="shared" si="302"/>
        <v>3</v>
      </c>
      <c r="W2009" s="7">
        <f t="shared" si="302"/>
        <v>94</v>
      </c>
      <c r="X2009" s="7">
        <f t="shared" si="302"/>
        <v>0</v>
      </c>
      <c r="Y2009" s="7">
        <f t="shared" si="302"/>
        <v>125</v>
      </c>
      <c r="AL2009" s="7" t="s">
        <v>9984</v>
      </c>
      <c r="AM2009" s="13">
        <v>0</v>
      </c>
      <c r="AN2009" s="13">
        <v>0</v>
      </c>
      <c r="AO2009" s="13">
        <v>0</v>
      </c>
      <c r="AP2009" s="13">
        <v>0</v>
      </c>
      <c r="AQ2009" s="13">
        <v>2</v>
      </c>
      <c r="AR2009" s="13">
        <v>15</v>
      </c>
      <c r="AS2009" s="13">
        <v>39</v>
      </c>
      <c r="AT2009" s="117">
        <v>174</v>
      </c>
      <c r="AU2009" s="117">
        <v>257</v>
      </c>
      <c r="AV2009" s="13">
        <v>409</v>
      </c>
      <c r="AW2009" s="13">
        <v>233</v>
      </c>
      <c r="AX2009" s="13">
        <v>203</v>
      </c>
      <c r="AY2009" s="13">
        <v>114</v>
      </c>
      <c r="AZ2009" s="13">
        <v>154</v>
      </c>
      <c r="BA2009" s="13">
        <v>112</v>
      </c>
      <c r="BB2009" s="13">
        <v>124</v>
      </c>
      <c r="BC2009" s="13">
        <v>60</v>
      </c>
      <c r="BD2009" s="187">
        <v>87</v>
      </c>
      <c r="BR2009" s="7"/>
      <c r="BV2009" s="7"/>
    </row>
    <row r="2010" spans="1:74" x14ac:dyDescent="0.25">
      <c r="T2010" s="9"/>
      <c r="U2010" s="9"/>
      <c r="V2010" s="9"/>
      <c r="W2010" s="9"/>
      <c r="X2010" s="9"/>
      <c r="AL2010" s="188" t="s">
        <v>9868</v>
      </c>
      <c r="AM2010" s="189">
        <v>0</v>
      </c>
      <c r="AN2010" s="189">
        <v>0</v>
      </c>
      <c r="AO2010" s="189">
        <v>0</v>
      </c>
      <c r="AP2010" s="189">
        <v>0</v>
      </c>
      <c r="AQ2010" s="189">
        <v>0</v>
      </c>
      <c r="AR2010" s="189">
        <v>0</v>
      </c>
      <c r="AS2010" s="189">
        <v>0</v>
      </c>
      <c r="AT2010" s="189">
        <v>0</v>
      </c>
      <c r="AU2010" s="189">
        <v>0</v>
      </c>
      <c r="AV2010" s="189">
        <v>2</v>
      </c>
      <c r="AW2010" s="189">
        <v>10</v>
      </c>
      <c r="AX2010" s="189">
        <v>51</v>
      </c>
      <c r="AY2010" s="189">
        <v>115</v>
      </c>
      <c r="AZ2010" s="189">
        <v>428</v>
      </c>
      <c r="BA2010" s="189">
        <v>525</v>
      </c>
      <c r="BB2010" s="189">
        <v>467</v>
      </c>
      <c r="BC2010" s="189">
        <v>379</v>
      </c>
      <c r="BD2010" s="190">
        <v>320</v>
      </c>
      <c r="BR2010" s="7"/>
      <c r="BV2010" s="7"/>
    </row>
    <row r="2011" spans="1:74" x14ac:dyDescent="0.25">
      <c r="S2011" s="11" t="s">
        <v>9788</v>
      </c>
      <c r="T2011" s="11" t="s">
        <v>195</v>
      </c>
      <c r="U2011" s="11" t="s">
        <v>140</v>
      </c>
      <c r="V2011" s="11" t="s">
        <v>157</v>
      </c>
      <c r="W2011" s="11" t="s">
        <v>89</v>
      </c>
      <c r="X2011" s="11" t="s">
        <v>343</v>
      </c>
      <c r="Y2011" s="11" t="s">
        <v>9789</v>
      </c>
      <c r="AL2011" s="7" t="s">
        <v>9993</v>
      </c>
      <c r="AM2011" s="13">
        <v>0</v>
      </c>
      <c r="AN2011" s="13">
        <v>0</v>
      </c>
      <c r="AO2011" s="13">
        <v>0</v>
      </c>
      <c r="AP2011" s="13">
        <v>0</v>
      </c>
      <c r="AQ2011" s="13">
        <v>0</v>
      </c>
      <c r="AR2011" s="13">
        <v>0</v>
      </c>
      <c r="AS2011" s="13">
        <v>0</v>
      </c>
      <c r="AT2011" s="13">
        <v>0</v>
      </c>
      <c r="AU2011" s="13">
        <v>0</v>
      </c>
      <c r="AV2011" s="13">
        <v>1</v>
      </c>
      <c r="AW2011" s="13">
        <v>7</v>
      </c>
      <c r="AX2011" s="13">
        <v>40</v>
      </c>
      <c r="AY2011" s="13">
        <v>42</v>
      </c>
      <c r="AZ2011" s="13">
        <v>161</v>
      </c>
      <c r="BA2011" s="13">
        <v>182</v>
      </c>
      <c r="BB2011" s="13">
        <v>349</v>
      </c>
      <c r="BC2011" s="13">
        <v>202</v>
      </c>
      <c r="BD2011" s="187">
        <v>211</v>
      </c>
      <c r="BR2011" s="7"/>
      <c r="BV2011" s="7"/>
    </row>
    <row r="2012" spans="1:74" x14ac:dyDescent="0.25">
      <c r="S2012" s="11" t="s">
        <v>10002</v>
      </c>
      <c r="T2012" s="16">
        <v>0</v>
      </c>
      <c r="U2012" s="16">
        <v>0</v>
      </c>
      <c r="V2012" s="16">
        <v>0</v>
      </c>
      <c r="W2012" s="16">
        <v>0</v>
      </c>
      <c r="X2012" s="16">
        <v>0</v>
      </c>
      <c r="Y2012" s="11">
        <f t="shared" ref="Y2012:Y2020" si="303">SUM(T2012:W2012)</f>
        <v>0</v>
      </c>
      <c r="AL2012" s="188" t="s">
        <v>9873</v>
      </c>
      <c r="AM2012" s="189">
        <v>0</v>
      </c>
      <c r="AN2012" s="189">
        <v>0</v>
      </c>
      <c r="AO2012" s="189">
        <v>0</v>
      </c>
      <c r="AP2012" s="189">
        <v>0</v>
      </c>
      <c r="AQ2012" s="189">
        <v>0</v>
      </c>
      <c r="AR2012" s="189">
        <v>0</v>
      </c>
      <c r="AS2012" s="189">
        <v>0</v>
      </c>
      <c r="AT2012" s="189">
        <v>0</v>
      </c>
      <c r="AU2012" s="189">
        <v>0</v>
      </c>
      <c r="AV2012" s="189">
        <v>0</v>
      </c>
      <c r="AW2012" s="189">
        <v>0</v>
      </c>
      <c r="AX2012" s="189">
        <v>13</v>
      </c>
      <c r="AY2012" s="189">
        <v>33</v>
      </c>
      <c r="AZ2012" s="189">
        <v>51</v>
      </c>
      <c r="BA2012" s="189">
        <v>28</v>
      </c>
      <c r="BB2012" s="189">
        <v>181</v>
      </c>
      <c r="BC2012" s="189">
        <v>177</v>
      </c>
      <c r="BD2012" s="190">
        <v>386</v>
      </c>
      <c r="BR2012" s="7"/>
      <c r="BV2012" s="7"/>
    </row>
    <row r="2013" spans="1:74" x14ac:dyDescent="0.25">
      <c r="S2013" s="11" t="s">
        <v>10003</v>
      </c>
      <c r="T2013" s="16">
        <v>0</v>
      </c>
      <c r="U2013" s="16">
        <v>0</v>
      </c>
      <c r="V2013" s="16">
        <v>0</v>
      </c>
      <c r="W2013" s="16">
        <v>0</v>
      </c>
      <c r="X2013" s="16">
        <v>0</v>
      </c>
      <c r="Y2013" s="11">
        <f t="shared" si="303"/>
        <v>0</v>
      </c>
      <c r="AL2013" s="7" t="s">
        <v>9994</v>
      </c>
      <c r="AM2013" s="13">
        <v>0</v>
      </c>
      <c r="AN2013" s="13">
        <v>0</v>
      </c>
      <c r="AO2013" s="13">
        <v>0</v>
      </c>
      <c r="AP2013" s="13">
        <v>0</v>
      </c>
      <c r="AQ2013" s="13">
        <v>0</v>
      </c>
      <c r="AR2013" s="13">
        <v>0</v>
      </c>
      <c r="AS2013" s="13">
        <v>0</v>
      </c>
      <c r="AT2013" s="13">
        <v>0</v>
      </c>
      <c r="AU2013" s="13">
        <v>0</v>
      </c>
      <c r="AV2013" s="13">
        <v>0</v>
      </c>
      <c r="AW2013" s="13">
        <v>0</v>
      </c>
      <c r="AX2013" s="13">
        <v>0</v>
      </c>
      <c r="AY2013" s="13">
        <v>0</v>
      </c>
      <c r="AZ2013" s="13">
        <v>0</v>
      </c>
      <c r="BA2013" s="13">
        <v>0</v>
      </c>
      <c r="BB2013" s="13">
        <v>0</v>
      </c>
      <c r="BC2013" s="13">
        <v>0</v>
      </c>
      <c r="BD2013" s="187">
        <v>61</v>
      </c>
      <c r="BR2013" s="7"/>
      <c r="BV2013" s="7"/>
    </row>
    <row r="2014" spans="1:74" x14ac:dyDescent="0.25">
      <c r="S2014" s="11" t="s">
        <v>10004</v>
      </c>
      <c r="T2014" s="16">
        <v>0</v>
      </c>
      <c r="U2014" s="16">
        <v>0</v>
      </c>
      <c r="V2014" s="16">
        <v>0</v>
      </c>
      <c r="W2014" s="16">
        <v>0</v>
      </c>
      <c r="X2014" s="16">
        <v>0</v>
      </c>
      <c r="Y2014" s="11">
        <f t="shared" si="303"/>
        <v>0</v>
      </c>
      <c r="AL2014" s="188" t="s">
        <v>9877</v>
      </c>
      <c r="AM2014" s="189">
        <v>0</v>
      </c>
      <c r="AN2014" s="189">
        <v>0</v>
      </c>
      <c r="AO2014" s="189">
        <v>0</v>
      </c>
      <c r="AP2014" s="189">
        <v>0</v>
      </c>
      <c r="AQ2014" s="189">
        <v>0</v>
      </c>
      <c r="AR2014" s="189">
        <v>0</v>
      </c>
      <c r="AS2014" s="189">
        <v>0</v>
      </c>
      <c r="AT2014" s="189">
        <v>0</v>
      </c>
      <c r="AU2014" s="189">
        <v>0</v>
      </c>
      <c r="AV2014" s="189">
        <v>0</v>
      </c>
      <c r="AW2014" s="189">
        <v>0</v>
      </c>
      <c r="AX2014" s="189">
        <v>0</v>
      </c>
      <c r="AY2014" s="189">
        <v>0</v>
      </c>
      <c r="AZ2014" s="189">
        <v>0</v>
      </c>
      <c r="BA2014" s="189">
        <v>0</v>
      </c>
      <c r="BB2014" s="189">
        <v>0</v>
      </c>
      <c r="BC2014" s="189">
        <v>0</v>
      </c>
      <c r="BD2014" s="190">
        <v>0</v>
      </c>
      <c r="BR2014" s="7"/>
      <c r="BV2014" s="7"/>
    </row>
    <row r="2015" spans="1:74" x14ac:dyDescent="0.25">
      <c r="S2015" s="11" t="s">
        <v>8755</v>
      </c>
      <c r="T2015" s="16">
        <v>0</v>
      </c>
      <c r="U2015" s="16">
        <v>0</v>
      </c>
      <c r="V2015" s="16">
        <v>0</v>
      </c>
      <c r="W2015" s="16">
        <v>0</v>
      </c>
      <c r="X2015" s="16">
        <v>0</v>
      </c>
      <c r="Y2015" s="11">
        <f t="shared" si="303"/>
        <v>0</v>
      </c>
      <c r="BR2015" s="7"/>
      <c r="BV2015" s="7"/>
    </row>
    <row r="2016" spans="1:74" x14ac:dyDescent="0.25">
      <c r="S2016" s="11" t="s">
        <v>8756</v>
      </c>
      <c r="T2016" s="16">
        <v>0</v>
      </c>
      <c r="U2016" s="16">
        <v>4</v>
      </c>
      <c r="V2016" s="16">
        <v>0</v>
      </c>
      <c r="W2016" s="16">
        <v>7</v>
      </c>
      <c r="X2016" s="16">
        <v>0</v>
      </c>
      <c r="Y2016" s="11">
        <f t="shared" si="303"/>
        <v>11</v>
      </c>
      <c r="BR2016" s="7"/>
      <c r="BV2016" s="7"/>
    </row>
    <row r="2017" spans="1:74" x14ac:dyDescent="0.25">
      <c r="S2017" s="88" t="s">
        <v>8757</v>
      </c>
      <c r="T2017" s="89">
        <v>0</v>
      </c>
      <c r="U2017" s="89">
        <v>3</v>
      </c>
      <c r="V2017" s="89">
        <v>1</v>
      </c>
      <c r="W2017" s="89">
        <v>25</v>
      </c>
      <c r="X2017" s="89">
        <v>15</v>
      </c>
      <c r="Y2017" s="11">
        <f t="shared" si="303"/>
        <v>29</v>
      </c>
      <c r="BR2017" s="7"/>
      <c r="BV2017" s="7"/>
    </row>
    <row r="2018" spans="1:74" x14ac:dyDescent="0.25">
      <c r="S2018" s="11" t="s">
        <v>8758</v>
      </c>
      <c r="T2018" s="16">
        <v>6</v>
      </c>
      <c r="U2018" s="16">
        <v>17</v>
      </c>
      <c r="V2018" s="16">
        <v>1</v>
      </c>
      <c r="W2018" s="16">
        <v>63</v>
      </c>
      <c r="X2018" s="16">
        <v>320</v>
      </c>
      <c r="Y2018" s="11">
        <f t="shared" si="303"/>
        <v>87</v>
      </c>
      <c r="BR2018" s="7"/>
      <c r="BV2018" s="7"/>
    </row>
    <row r="2019" spans="1:74" x14ac:dyDescent="0.25">
      <c r="S2019" s="88" t="s">
        <v>8759</v>
      </c>
      <c r="T2019" s="89">
        <v>32</v>
      </c>
      <c r="U2019" s="89">
        <v>53</v>
      </c>
      <c r="V2019" s="89">
        <v>24</v>
      </c>
      <c r="W2019" s="89">
        <v>102</v>
      </c>
      <c r="X2019" s="89">
        <v>386</v>
      </c>
      <c r="Y2019" s="11">
        <f t="shared" si="303"/>
        <v>211</v>
      </c>
      <c r="BR2019" s="7"/>
      <c r="BV2019" s="7"/>
    </row>
    <row r="2020" spans="1:74" x14ac:dyDescent="0.25">
      <c r="S2020" s="11" t="s">
        <v>8760</v>
      </c>
      <c r="T2020" s="16">
        <v>0</v>
      </c>
      <c r="U2020" s="16">
        <v>0</v>
      </c>
      <c r="V2020" s="16">
        <v>0</v>
      </c>
      <c r="W2020" s="16">
        <v>61</v>
      </c>
      <c r="X2020" s="16">
        <v>0</v>
      </c>
      <c r="Y2020" s="11">
        <f t="shared" si="303"/>
        <v>61</v>
      </c>
      <c r="BR2020" s="7"/>
      <c r="BV2020" s="7"/>
    </row>
    <row r="2021" spans="1:74" x14ac:dyDescent="0.25">
      <c r="T2021" s="7">
        <f t="shared" ref="T2021:Y2021" si="304">SUM(T2012:T2020)</f>
        <v>38</v>
      </c>
      <c r="U2021" s="7">
        <f t="shared" si="304"/>
        <v>77</v>
      </c>
      <c r="V2021" s="7">
        <f t="shared" si="304"/>
        <v>26</v>
      </c>
      <c r="W2021" s="7">
        <f t="shared" si="304"/>
        <v>258</v>
      </c>
      <c r="X2021" s="7">
        <f t="shared" si="304"/>
        <v>721</v>
      </c>
      <c r="Y2021" s="7">
        <f t="shared" si="304"/>
        <v>399</v>
      </c>
      <c r="BR2021" s="7"/>
      <c r="BV2021" s="7"/>
    </row>
    <row r="2027" spans="1:74" ht="45" customHeight="1" x14ac:dyDescent="0.25">
      <c r="A2027" s="77" t="s">
        <v>9875</v>
      </c>
      <c r="B2027" s="77" t="s">
        <v>8893</v>
      </c>
      <c r="C2027" s="77" t="s">
        <v>8743</v>
      </c>
      <c r="D2027" s="77" t="s">
        <v>9775</v>
      </c>
      <c r="E2027" s="77" t="s">
        <v>9776</v>
      </c>
      <c r="F2027" s="77" t="s">
        <v>9777</v>
      </c>
      <c r="G2027" s="77" t="s">
        <v>9778</v>
      </c>
      <c r="H2027" s="77" t="s">
        <v>9779</v>
      </c>
      <c r="I2027" s="77" t="s">
        <v>9780</v>
      </c>
      <c r="J2027" s="77" t="s">
        <v>9781</v>
      </c>
      <c r="K2027" s="14" t="s">
        <v>9782</v>
      </c>
      <c r="M2027" s="13" t="s">
        <v>10015</v>
      </c>
      <c r="S2027" s="7" t="s">
        <v>9875</v>
      </c>
      <c r="AL2027" s="13" t="s">
        <v>9838</v>
      </c>
      <c r="AM2027" s="117" t="s">
        <v>9875</v>
      </c>
      <c r="AN2027" s="13"/>
      <c r="AO2027" s="13"/>
      <c r="AP2027" s="13"/>
      <c r="BR2027" s="7"/>
      <c r="BV2027" s="7"/>
    </row>
    <row r="2028" spans="1:74" x14ac:dyDescent="0.25">
      <c r="A2028" s="85" t="s">
        <v>9819</v>
      </c>
      <c r="B2028" s="85" t="s">
        <v>1728</v>
      </c>
      <c r="C2028" s="100">
        <v>16</v>
      </c>
      <c r="D2028" s="113">
        <v>16</v>
      </c>
      <c r="E2028" s="161">
        <v>0</v>
      </c>
      <c r="F2028" s="161">
        <v>10</v>
      </c>
      <c r="G2028" s="161">
        <v>0</v>
      </c>
      <c r="H2028" s="161">
        <v>6</v>
      </c>
      <c r="I2028" s="161">
        <v>0</v>
      </c>
      <c r="J2028" s="161">
        <v>0</v>
      </c>
      <c r="K2028" s="224">
        <f t="shared" ref="K2028:K2046" si="305">SUM(E2028:J2028)</f>
        <v>16</v>
      </c>
      <c r="M2028" s="9">
        <v>16</v>
      </c>
      <c r="S2028" s="11" t="s">
        <v>9784</v>
      </c>
      <c r="T2028" s="11" t="s">
        <v>195</v>
      </c>
      <c r="U2028" s="11" t="s">
        <v>140</v>
      </c>
      <c r="V2028" s="11" t="s">
        <v>157</v>
      </c>
      <c r="W2028" s="11" t="s">
        <v>89</v>
      </c>
      <c r="X2028" s="11" t="s">
        <v>343</v>
      </c>
      <c r="Y2028" s="11" t="s">
        <v>8</v>
      </c>
      <c r="AL2028" s="7" t="s">
        <v>9961</v>
      </c>
      <c r="AM2028" s="13"/>
      <c r="AN2028" s="13"/>
      <c r="AO2028" s="13"/>
      <c r="AP2028" s="13"/>
      <c r="BR2028" s="7"/>
      <c r="BV2028" s="7"/>
    </row>
    <row r="2029" spans="1:74" x14ac:dyDescent="0.25">
      <c r="A2029" s="198" t="s">
        <v>9820</v>
      </c>
      <c r="B2029" s="198" t="s">
        <v>6281</v>
      </c>
      <c r="C2029" s="230">
        <v>15</v>
      </c>
      <c r="D2029" s="185">
        <v>15</v>
      </c>
      <c r="E2029" s="170">
        <v>0</v>
      </c>
      <c r="F2029" s="170">
        <v>9</v>
      </c>
      <c r="G2029" s="170">
        <v>0</v>
      </c>
      <c r="H2029" s="170">
        <v>6</v>
      </c>
      <c r="I2029" s="170">
        <v>0</v>
      </c>
      <c r="J2029" s="170">
        <v>0</v>
      </c>
      <c r="K2029" s="224">
        <f t="shared" si="305"/>
        <v>15</v>
      </c>
      <c r="L2029" s="231"/>
      <c r="M2029" s="231"/>
      <c r="S2029" s="11" t="s">
        <v>10002</v>
      </c>
      <c r="T2029" s="16">
        <v>0</v>
      </c>
      <c r="U2029" s="16">
        <v>0</v>
      </c>
      <c r="V2029" s="16">
        <v>0</v>
      </c>
      <c r="W2029" s="16">
        <v>0</v>
      </c>
      <c r="X2029" s="16">
        <v>0</v>
      </c>
      <c r="Y2029" s="11">
        <f t="shared" ref="Y2029:Y2036" si="306">SUM(T2029:X2029)</f>
        <v>0</v>
      </c>
      <c r="AL2029" s="7" t="s">
        <v>9963</v>
      </c>
      <c r="AM2029" s="13"/>
      <c r="AN2029" s="13"/>
      <c r="AO2029" s="13"/>
      <c r="AP2029" s="13"/>
      <c r="BR2029" s="7"/>
      <c r="BV2029" s="7"/>
    </row>
    <row r="2030" spans="1:74" x14ac:dyDescent="0.25">
      <c r="A2030" s="198" t="s">
        <v>9820</v>
      </c>
      <c r="B2030" s="198" t="s">
        <v>2105</v>
      </c>
      <c r="C2030" s="230">
        <v>3</v>
      </c>
      <c r="D2030" s="185">
        <v>3</v>
      </c>
      <c r="E2030" s="170">
        <v>0</v>
      </c>
      <c r="F2030" s="170">
        <v>0</v>
      </c>
      <c r="G2030" s="170">
        <v>0</v>
      </c>
      <c r="H2030" s="170">
        <v>0</v>
      </c>
      <c r="I2030" s="170">
        <v>3</v>
      </c>
      <c r="J2030" s="170">
        <v>0</v>
      </c>
      <c r="K2030" s="224">
        <f t="shared" si="305"/>
        <v>3</v>
      </c>
      <c r="L2030" s="231"/>
      <c r="M2030" s="231"/>
      <c r="S2030" s="11" t="s">
        <v>10003</v>
      </c>
      <c r="T2030" s="16">
        <v>0</v>
      </c>
      <c r="U2030" s="16">
        <v>0</v>
      </c>
      <c r="V2030" s="16">
        <v>0</v>
      </c>
      <c r="W2030" s="16">
        <v>0</v>
      </c>
      <c r="X2030" s="16">
        <v>0</v>
      </c>
      <c r="Y2030" s="11">
        <f t="shared" si="306"/>
        <v>0</v>
      </c>
      <c r="AM2030" s="13"/>
      <c r="AN2030" s="13"/>
      <c r="AO2030" s="13"/>
      <c r="AP2030" s="13"/>
      <c r="BR2030" s="7"/>
      <c r="BV2030" s="7"/>
    </row>
    <row r="2031" spans="1:74" ht="22.8" x14ac:dyDescent="0.25">
      <c r="A2031" s="198" t="s">
        <v>9820</v>
      </c>
      <c r="B2031" s="198" t="s">
        <v>8472</v>
      </c>
      <c r="C2031" s="230">
        <v>3</v>
      </c>
      <c r="D2031" s="185">
        <v>3</v>
      </c>
      <c r="E2031" s="170">
        <v>0</v>
      </c>
      <c r="F2031" s="170">
        <v>3</v>
      </c>
      <c r="G2031" s="170">
        <v>0</v>
      </c>
      <c r="H2031" s="170">
        <v>0</v>
      </c>
      <c r="I2031" s="170">
        <v>0</v>
      </c>
      <c r="J2031" s="170">
        <v>0</v>
      </c>
      <c r="K2031" s="224">
        <f t="shared" si="305"/>
        <v>3</v>
      </c>
      <c r="L2031" s="231"/>
      <c r="M2031" s="231"/>
      <c r="S2031" s="11" t="s">
        <v>10004</v>
      </c>
      <c r="T2031" s="16">
        <v>0</v>
      </c>
      <c r="U2031" s="16">
        <v>0</v>
      </c>
      <c r="V2031" s="16">
        <v>0</v>
      </c>
      <c r="W2031" s="16">
        <v>0</v>
      </c>
      <c r="X2031" s="16">
        <v>0</v>
      </c>
      <c r="Y2031" s="11">
        <f t="shared" si="306"/>
        <v>0</v>
      </c>
      <c r="AL2031" s="7" t="s">
        <v>5</v>
      </c>
      <c r="AM2031" s="7" t="s">
        <v>9967</v>
      </c>
      <c r="AN2031" s="7" t="s">
        <v>9968</v>
      </c>
      <c r="AO2031" s="7" t="s">
        <v>9969</v>
      </c>
      <c r="AP2031" s="7" t="s">
        <v>9867</v>
      </c>
      <c r="AQ2031" s="7" t="s">
        <v>9862</v>
      </c>
      <c r="AR2031" s="7" t="s">
        <v>9970</v>
      </c>
      <c r="AS2031" s="7" t="s">
        <v>9971</v>
      </c>
      <c r="AT2031" s="117" t="s">
        <v>9972</v>
      </c>
      <c r="AU2031" s="117" t="s">
        <v>9870</v>
      </c>
      <c r="AV2031" s="7" t="s">
        <v>9871</v>
      </c>
      <c r="AW2031" s="7" t="s">
        <v>9866</v>
      </c>
      <c r="AX2031" s="7" t="s">
        <v>9973</v>
      </c>
      <c r="AY2031" s="7" t="s">
        <v>9974</v>
      </c>
      <c r="AZ2031" s="7" t="s">
        <v>9975</v>
      </c>
      <c r="BA2031" s="7" t="s">
        <v>9869</v>
      </c>
      <c r="BB2031" s="7" t="s">
        <v>9911</v>
      </c>
      <c r="BC2031" s="7" t="s">
        <v>9875</v>
      </c>
      <c r="BR2031" s="7"/>
      <c r="BV2031" s="7"/>
    </row>
    <row r="2032" spans="1:74" x14ac:dyDescent="0.25">
      <c r="A2032" s="198" t="s">
        <v>9820</v>
      </c>
      <c r="B2032" s="198" t="s">
        <v>1728</v>
      </c>
      <c r="C2032" s="230">
        <v>24</v>
      </c>
      <c r="D2032" s="185">
        <v>23</v>
      </c>
      <c r="E2032" s="170">
        <v>0</v>
      </c>
      <c r="F2032" s="170">
        <v>6</v>
      </c>
      <c r="G2032" s="170">
        <v>0</v>
      </c>
      <c r="H2032" s="170">
        <v>8</v>
      </c>
      <c r="I2032" s="170">
        <v>9</v>
      </c>
      <c r="J2032" s="170">
        <v>0</v>
      </c>
      <c r="K2032" s="224">
        <f t="shared" si="305"/>
        <v>23</v>
      </c>
      <c r="L2032" s="231"/>
      <c r="M2032" s="231">
        <f>SUM(K2029:K2032)</f>
        <v>44</v>
      </c>
      <c r="S2032" s="11" t="s">
        <v>8755</v>
      </c>
      <c r="T2032" s="16">
        <v>0</v>
      </c>
      <c r="U2032" s="16">
        <v>0</v>
      </c>
      <c r="V2032" s="16">
        <v>0</v>
      </c>
      <c r="W2032" s="16">
        <v>0</v>
      </c>
      <c r="X2032" s="16">
        <v>0</v>
      </c>
      <c r="Y2032" s="11">
        <f t="shared" si="306"/>
        <v>0</v>
      </c>
      <c r="AL2032" s="7" t="s">
        <v>9852</v>
      </c>
      <c r="AM2032" s="13">
        <v>0</v>
      </c>
      <c r="AN2032" s="13">
        <v>0</v>
      </c>
      <c r="AO2032" s="13">
        <v>0</v>
      </c>
      <c r="AP2032" s="13">
        <v>0</v>
      </c>
      <c r="AQ2032" s="13">
        <v>0</v>
      </c>
      <c r="AR2032" s="13">
        <v>0</v>
      </c>
      <c r="AS2032" s="13">
        <v>0</v>
      </c>
      <c r="AT2032" s="117">
        <v>0</v>
      </c>
      <c r="AU2032" s="117">
        <v>0</v>
      </c>
      <c r="AV2032" s="13">
        <v>0</v>
      </c>
      <c r="AW2032" s="13">
        <v>0</v>
      </c>
      <c r="AX2032" s="13">
        <v>0</v>
      </c>
      <c r="AY2032" s="13">
        <v>0</v>
      </c>
      <c r="AZ2032" s="13">
        <v>0</v>
      </c>
      <c r="BA2032" s="13">
        <v>0</v>
      </c>
      <c r="BB2032" s="13">
        <v>0</v>
      </c>
      <c r="BC2032" s="13">
        <v>0</v>
      </c>
      <c r="BR2032" s="7"/>
      <c r="BV2032" s="7"/>
    </row>
    <row r="2033" spans="1:74" x14ac:dyDescent="0.25">
      <c r="A2033" s="85" t="s">
        <v>9795</v>
      </c>
      <c r="B2033" s="85" t="s">
        <v>6281</v>
      </c>
      <c r="C2033" s="100">
        <v>26</v>
      </c>
      <c r="D2033" s="113">
        <v>25</v>
      </c>
      <c r="E2033" s="161">
        <v>0</v>
      </c>
      <c r="F2033" s="161">
        <v>16</v>
      </c>
      <c r="G2033" s="161">
        <v>0</v>
      </c>
      <c r="H2033" s="161">
        <v>9</v>
      </c>
      <c r="I2033" s="161">
        <v>0</v>
      </c>
      <c r="J2033" s="161">
        <v>0</v>
      </c>
      <c r="K2033" s="224">
        <f t="shared" si="305"/>
        <v>25</v>
      </c>
      <c r="M2033" s="9"/>
      <c r="S2033" s="11" t="s">
        <v>8756</v>
      </c>
      <c r="T2033" s="16">
        <v>0</v>
      </c>
      <c r="U2033" s="16">
        <v>10</v>
      </c>
      <c r="V2033" s="16">
        <v>0</v>
      </c>
      <c r="W2033" s="16">
        <v>6</v>
      </c>
      <c r="X2033" s="16">
        <v>0</v>
      </c>
      <c r="Y2033" s="11">
        <f t="shared" si="306"/>
        <v>16</v>
      </c>
      <c r="AL2033" s="7" t="s">
        <v>9853</v>
      </c>
      <c r="AM2033" s="13">
        <v>0</v>
      </c>
      <c r="AN2033" s="13">
        <v>0</v>
      </c>
      <c r="AO2033" s="13">
        <v>0</v>
      </c>
      <c r="AP2033" s="13">
        <v>0</v>
      </c>
      <c r="AQ2033" s="13">
        <v>0</v>
      </c>
      <c r="AR2033" s="13">
        <v>0</v>
      </c>
      <c r="AS2033" s="13">
        <v>0</v>
      </c>
      <c r="AT2033" s="117">
        <v>0</v>
      </c>
      <c r="AU2033" s="117">
        <v>0</v>
      </c>
      <c r="AV2033" s="13">
        <v>0</v>
      </c>
      <c r="AW2033" s="13">
        <v>0</v>
      </c>
      <c r="AX2033" s="13">
        <v>0</v>
      </c>
      <c r="AY2033" s="13">
        <v>0</v>
      </c>
      <c r="AZ2033" s="13">
        <v>0</v>
      </c>
      <c r="BA2033" s="13">
        <v>0</v>
      </c>
      <c r="BB2033" s="13">
        <v>0</v>
      </c>
      <c r="BC2033" s="13">
        <v>0</v>
      </c>
      <c r="BR2033" s="7"/>
      <c r="BV2033" s="7"/>
    </row>
    <row r="2034" spans="1:74" x14ac:dyDescent="0.25">
      <c r="A2034" s="85" t="s">
        <v>9795</v>
      </c>
      <c r="B2034" s="85" t="s">
        <v>2105</v>
      </c>
      <c r="C2034" s="100">
        <v>35</v>
      </c>
      <c r="D2034" s="113">
        <v>33</v>
      </c>
      <c r="E2034" s="161">
        <v>0</v>
      </c>
      <c r="F2034" s="161">
        <v>0</v>
      </c>
      <c r="G2034" s="161">
        <v>0</v>
      </c>
      <c r="H2034" s="161">
        <v>0</v>
      </c>
      <c r="I2034" s="161">
        <v>33</v>
      </c>
      <c r="J2034" s="161">
        <v>0</v>
      </c>
      <c r="K2034" s="224">
        <f t="shared" si="305"/>
        <v>33</v>
      </c>
      <c r="M2034" s="9"/>
      <c r="S2034" s="88" t="s">
        <v>8757</v>
      </c>
      <c r="T2034" s="89">
        <v>0</v>
      </c>
      <c r="U2034" s="89">
        <v>18</v>
      </c>
      <c r="V2034" s="89">
        <v>0</v>
      </c>
      <c r="W2034" s="89">
        <v>14</v>
      </c>
      <c r="X2034" s="89">
        <v>12</v>
      </c>
      <c r="Y2034" s="11">
        <f t="shared" si="306"/>
        <v>44</v>
      </c>
      <c r="AL2034" s="7" t="s">
        <v>9854</v>
      </c>
      <c r="AM2034" s="13">
        <v>0</v>
      </c>
      <c r="AN2034" s="13">
        <v>0</v>
      </c>
      <c r="AO2034" s="13">
        <v>0</v>
      </c>
      <c r="AP2034" s="13">
        <v>0</v>
      </c>
      <c r="AQ2034" s="13">
        <v>0</v>
      </c>
      <c r="AR2034" s="13">
        <v>0</v>
      </c>
      <c r="AS2034" s="13">
        <v>0</v>
      </c>
      <c r="AT2034" s="117">
        <v>0</v>
      </c>
      <c r="AU2034" s="117">
        <v>0</v>
      </c>
      <c r="AV2034" s="13">
        <v>0</v>
      </c>
      <c r="AW2034" s="13">
        <v>0</v>
      </c>
      <c r="AX2034" s="13">
        <v>1</v>
      </c>
      <c r="AY2034" s="13">
        <v>0</v>
      </c>
      <c r="AZ2034" s="13">
        <v>0</v>
      </c>
      <c r="BA2034" s="13">
        <v>0</v>
      </c>
      <c r="BB2034" s="13">
        <v>0</v>
      </c>
      <c r="BC2034" s="13">
        <v>0</v>
      </c>
      <c r="BR2034" s="7"/>
      <c r="BV2034" s="7"/>
    </row>
    <row r="2035" spans="1:74" x14ac:dyDescent="0.25">
      <c r="A2035" s="85" t="s">
        <v>9795</v>
      </c>
      <c r="B2035" s="85" t="s">
        <v>8472</v>
      </c>
      <c r="C2035" s="100">
        <v>1</v>
      </c>
      <c r="D2035" s="113">
        <v>1</v>
      </c>
      <c r="E2035" s="161">
        <v>0</v>
      </c>
      <c r="F2035" s="161">
        <v>1</v>
      </c>
      <c r="G2035" s="161">
        <v>0</v>
      </c>
      <c r="H2035" s="161">
        <v>0</v>
      </c>
      <c r="I2035" s="161">
        <v>0</v>
      </c>
      <c r="J2035" s="161">
        <v>0</v>
      </c>
      <c r="K2035" s="224">
        <f t="shared" si="305"/>
        <v>1</v>
      </c>
      <c r="M2035" s="9"/>
      <c r="S2035" s="11" t="s">
        <v>8758</v>
      </c>
      <c r="T2035" s="16">
        <v>6</v>
      </c>
      <c r="U2035" s="16">
        <v>30</v>
      </c>
      <c r="V2035" s="16">
        <v>5</v>
      </c>
      <c r="W2035" s="16">
        <v>44</v>
      </c>
      <c r="X2035" s="16">
        <v>379</v>
      </c>
      <c r="Y2035" s="11">
        <f t="shared" si="306"/>
        <v>464</v>
      </c>
      <c r="AL2035" s="7" t="s">
        <v>9855</v>
      </c>
      <c r="AM2035" s="13">
        <v>0</v>
      </c>
      <c r="AN2035" s="13">
        <v>0</v>
      </c>
      <c r="AO2035" s="13">
        <v>0</v>
      </c>
      <c r="AP2035" s="13">
        <v>0</v>
      </c>
      <c r="AQ2035" s="13">
        <v>0</v>
      </c>
      <c r="AR2035" s="13">
        <v>0</v>
      </c>
      <c r="AS2035" s="13">
        <v>0</v>
      </c>
      <c r="AT2035" s="117">
        <v>0</v>
      </c>
      <c r="AU2035" s="117">
        <v>0</v>
      </c>
      <c r="AV2035" s="13">
        <v>0</v>
      </c>
      <c r="AW2035" s="13">
        <v>0</v>
      </c>
      <c r="AX2035" s="13">
        <v>1</v>
      </c>
      <c r="AY2035" s="13">
        <v>0</v>
      </c>
      <c r="AZ2035" s="13">
        <v>0</v>
      </c>
      <c r="BA2035" s="13">
        <v>0</v>
      </c>
      <c r="BB2035" s="13">
        <v>0</v>
      </c>
      <c r="BC2035" s="13">
        <v>0</v>
      </c>
      <c r="BR2035" s="7"/>
      <c r="BV2035" s="7"/>
    </row>
    <row r="2036" spans="1:74" x14ac:dyDescent="0.25">
      <c r="A2036" s="85" t="s">
        <v>9795</v>
      </c>
      <c r="B2036" s="85" t="s">
        <v>7432</v>
      </c>
      <c r="C2036" s="100">
        <v>2</v>
      </c>
      <c r="D2036" s="113">
        <v>2</v>
      </c>
      <c r="E2036" s="161">
        <v>0</v>
      </c>
      <c r="F2036" s="161">
        <v>1</v>
      </c>
      <c r="G2036" s="161">
        <v>0</v>
      </c>
      <c r="H2036" s="161">
        <v>1</v>
      </c>
      <c r="I2036" s="161">
        <v>0</v>
      </c>
      <c r="J2036" s="161">
        <v>0</v>
      </c>
      <c r="K2036" s="224">
        <f t="shared" si="305"/>
        <v>2</v>
      </c>
      <c r="M2036" s="9"/>
      <c r="S2036" s="88" t="s">
        <v>8759</v>
      </c>
      <c r="T2036" s="89">
        <v>11</v>
      </c>
      <c r="U2036" s="89">
        <v>102</v>
      </c>
      <c r="V2036" s="89">
        <v>54</v>
      </c>
      <c r="W2036" s="89">
        <v>103</v>
      </c>
      <c r="X2036" s="89">
        <v>177</v>
      </c>
      <c r="Y2036" s="11">
        <f t="shared" si="306"/>
        <v>447</v>
      </c>
      <c r="AL2036" s="7" t="s">
        <v>9861</v>
      </c>
      <c r="AM2036" s="13">
        <v>364</v>
      </c>
      <c r="AN2036" s="13">
        <v>349</v>
      </c>
      <c r="AO2036" s="13">
        <v>510</v>
      </c>
      <c r="AP2036" s="13">
        <v>535</v>
      </c>
      <c r="AQ2036" s="13">
        <v>579</v>
      </c>
      <c r="AR2036" s="13">
        <v>91</v>
      </c>
      <c r="AS2036" s="13">
        <v>181</v>
      </c>
      <c r="AT2036" s="117">
        <v>166</v>
      </c>
      <c r="AU2036" s="117">
        <v>123</v>
      </c>
      <c r="AV2036" s="13">
        <v>6</v>
      </c>
      <c r="AW2036" s="13">
        <v>0</v>
      </c>
      <c r="AX2036" s="13">
        <v>1</v>
      </c>
      <c r="AY2036" s="13">
        <v>0</v>
      </c>
      <c r="AZ2036" s="13">
        <v>0</v>
      </c>
      <c r="BA2036" s="13">
        <v>0</v>
      </c>
      <c r="BB2036" s="13">
        <v>0</v>
      </c>
      <c r="BC2036" s="13">
        <v>0</v>
      </c>
      <c r="BR2036" s="7"/>
      <c r="BV2036" s="7"/>
    </row>
    <row r="2037" spans="1:74" x14ac:dyDescent="0.25">
      <c r="A2037" s="85" t="s">
        <v>9795</v>
      </c>
      <c r="B2037" s="85" t="s">
        <v>1728</v>
      </c>
      <c r="C2037" s="100">
        <v>404</v>
      </c>
      <c r="D2037" s="113">
        <v>403</v>
      </c>
      <c r="E2037" s="161">
        <v>6</v>
      </c>
      <c r="F2037" s="161">
        <v>12</v>
      </c>
      <c r="G2037" s="161">
        <v>5</v>
      </c>
      <c r="H2037" s="161">
        <v>34</v>
      </c>
      <c r="I2037" s="161">
        <v>346</v>
      </c>
      <c r="J2037" s="161">
        <v>0</v>
      </c>
      <c r="K2037" s="224">
        <f t="shared" si="305"/>
        <v>403</v>
      </c>
      <c r="M2037" s="9">
        <f>SUM(K2033:K2037)</f>
        <v>464</v>
      </c>
      <c r="S2037" s="11" t="s">
        <v>8760</v>
      </c>
      <c r="T2037" s="16">
        <v>0</v>
      </c>
      <c r="U2037" s="16">
        <v>0</v>
      </c>
      <c r="V2037" s="16">
        <v>0</v>
      </c>
      <c r="W2037" s="16">
        <v>0</v>
      </c>
      <c r="X2037" s="16">
        <v>0</v>
      </c>
      <c r="Y2037" s="11">
        <v>1</v>
      </c>
      <c r="AL2037" s="7" t="s">
        <v>9902</v>
      </c>
      <c r="AM2037" s="13">
        <v>3</v>
      </c>
      <c r="AN2037" s="13">
        <v>0</v>
      </c>
      <c r="AO2037" s="13">
        <v>1</v>
      </c>
      <c r="AP2037" s="13">
        <v>1</v>
      </c>
      <c r="AQ2037" s="13">
        <v>1</v>
      </c>
      <c r="AR2037" s="13">
        <v>0</v>
      </c>
      <c r="AS2037" s="13">
        <v>0</v>
      </c>
      <c r="AT2037" s="117">
        <v>0</v>
      </c>
      <c r="AU2037" s="117">
        <v>0</v>
      </c>
      <c r="AV2037" s="13">
        <v>1</v>
      </c>
      <c r="AW2037" s="13">
        <v>2</v>
      </c>
      <c r="AX2037" s="13">
        <v>1</v>
      </c>
      <c r="AY2037" s="13">
        <v>1</v>
      </c>
      <c r="AZ2037" s="13">
        <v>0</v>
      </c>
      <c r="BA2037" s="13">
        <v>0</v>
      </c>
      <c r="BB2037" s="13">
        <v>1</v>
      </c>
      <c r="BC2037" s="13">
        <v>0</v>
      </c>
      <c r="BR2037" s="7"/>
      <c r="BV2037" s="7"/>
    </row>
    <row r="2038" spans="1:74" x14ac:dyDescent="0.25">
      <c r="A2038" s="198" t="s">
        <v>9815</v>
      </c>
      <c r="B2038" s="198" t="s">
        <v>6281</v>
      </c>
      <c r="C2038" s="230">
        <v>70</v>
      </c>
      <c r="D2038" s="185">
        <v>68</v>
      </c>
      <c r="E2038" s="170">
        <v>5</v>
      </c>
      <c r="F2038" s="170">
        <v>23</v>
      </c>
      <c r="G2038" s="170">
        <v>3</v>
      </c>
      <c r="H2038" s="170">
        <v>37</v>
      </c>
      <c r="I2038" s="170">
        <v>0</v>
      </c>
      <c r="J2038" s="170">
        <v>0</v>
      </c>
      <c r="K2038" s="224">
        <f t="shared" si="305"/>
        <v>68</v>
      </c>
      <c r="L2038" s="231"/>
      <c r="M2038" s="231"/>
      <c r="T2038" s="7">
        <f t="shared" ref="T2038:Y2038" si="307">SUM(T2029:T2037)</f>
        <v>17</v>
      </c>
      <c r="U2038" s="7">
        <f t="shared" si="307"/>
        <v>160</v>
      </c>
      <c r="V2038" s="7">
        <f t="shared" si="307"/>
        <v>59</v>
      </c>
      <c r="W2038" s="7">
        <f t="shared" si="307"/>
        <v>167</v>
      </c>
      <c r="X2038" s="7">
        <f t="shared" si="307"/>
        <v>568</v>
      </c>
      <c r="Y2038" s="7">
        <f t="shared" si="307"/>
        <v>972</v>
      </c>
      <c r="AL2038" s="7" t="s">
        <v>9903</v>
      </c>
      <c r="AM2038" s="13">
        <v>3</v>
      </c>
      <c r="AN2038" s="13">
        <v>3</v>
      </c>
      <c r="AO2038" s="13">
        <v>1</v>
      </c>
      <c r="AP2038" s="13">
        <v>1</v>
      </c>
      <c r="AQ2038" s="13">
        <v>1</v>
      </c>
      <c r="AR2038" s="13">
        <v>0</v>
      </c>
      <c r="AS2038" s="13">
        <v>0</v>
      </c>
      <c r="AT2038" s="117">
        <v>0</v>
      </c>
      <c r="AU2038" s="117">
        <v>1</v>
      </c>
      <c r="AV2038" s="13">
        <v>1</v>
      </c>
      <c r="AW2038" s="13">
        <v>0</v>
      </c>
      <c r="AX2038" s="13">
        <v>0</v>
      </c>
      <c r="AY2038" s="13">
        <v>1</v>
      </c>
      <c r="AZ2038" s="13">
        <v>0</v>
      </c>
      <c r="BA2038" s="13">
        <v>0</v>
      </c>
      <c r="BB2038" s="13">
        <v>1</v>
      </c>
      <c r="BC2038" s="13">
        <v>0</v>
      </c>
      <c r="BR2038" s="7"/>
      <c r="BV2038" s="7"/>
    </row>
    <row r="2039" spans="1:74" x14ac:dyDescent="0.25">
      <c r="A2039" s="198" t="s">
        <v>9815</v>
      </c>
      <c r="B2039" s="198" t="s">
        <v>2105</v>
      </c>
      <c r="C2039" s="230">
        <v>23</v>
      </c>
      <c r="D2039" s="185">
        <v>22</v>
      </c>
      <c r="E2039" s="170">
        <v>0</v>
      </c>
      <c r="F2039" s="170">
        <v>12</v>
      </c>
      <c r="G2039" s="170">
        <v>2</v>
      </c>
      <c r="H2039" s="170">
        <v>8</v>
      </c>
      <c r="I2039" s="170">
        <v>0</v>
      </c>
      <c r="J2039" s="170">
        <v>0</v>
      </c>
      <c r="K2039" s="224">
        <f t="shared" si="305"/>
        <v>22</v>
      </c>
      <c r="L2039" s="231"/>
      <c r="M2039" s="231"/>
      <c r="AL2039" s="7" t="s">
        <v>9904</v>
      </c>
      <c r="AM2039" s="13">
        <v>10</v>
      </c>
      <c r="AN2039" s="13">
        <v>3</v>
      </c>
      <c r="AO2039" s="13">
        <v>5</v>
      </c>
      <c r="AP2039" s="13">
        <v>3</v>
      </c>
      <c r="AQ2039" s="13">
        <v>2</v>
      </c>
      <c r="AR2039" s="13">
        <v>0</v>
      </c>
      <c r="AS2039" s="13">
        <v>0</v>
      </c>
      <c r="AT2039" s="117">
        <v>0</v>
      </c>
      <c r="AU2039" s="117">
        <v>1</v>
      </c>
      <c r="AV2039" s="13">
        <v>1</v>
      </c>
      <c r="AW2039" s="13">
        <v>0</v>
      </c>
      <c r="AX2039" s="13">
        <v>0</v>
      </c>
      <c r="AY2039" s="13">
        <v>1</v>
      </c>
      <c r="AZ2039" s="13">
        <v>0</v>
      </c>
      <c r="BA2039" s="13">
        <v>0</v>
      </c>
      <c r="BB2039" s="13">
        <v>1</v>
      </c>
      <c r="BC2039" s="13">
        <v>0</v>
      </c>
      <c r="BR2039" s="7"/>
      <c r="BV2039" s="7"/>
    </row>
    <row r="2040" spans="1:74" x14ac:dyDescent="0.25">
      <c r="A2040" s="198" t="s">
        <v>9815</v>
      </c>
      <c r="B2040" s="198" t="s">
        <v>8472</v>
      </c>
      <c r="C2040" s="230">
        <v>4</v>
      </c>
      <c r="D2040" s="185">
        <v>4</v>
      </c>
      <c r="E2040" s="170">
        <v>0</v>
      </c>
      <c r="F2040" s="170">
        <v>4</v>
      </c>
      <c r="G2040" s="170">
        <v>0</v>
      </c>
      <c r="H2040" s="170">
        <v>0</v>
      </c>
      <c r="I2040" s="170">
        <v>0</v>
      </c>
      <c r="J2040" s="170">
        <v>0</v>
      </c>
      <c r="K2040" s="224">
        <f t="shared" si="305"/>
        <v>4</v>
      </c>
      <c r="L2040" s="231"/>
      <c r="M2040" s="231"/>
      <c r="BR2040" s="7"/>
      <c r="BV2040" s="7"/>
    </row>
    <row r="2041" spans="1:74" x14ac:dyDescent="0.25">
      <c r="A2041" s="198" t="s">
        <v>9815</v>
      </c>
      <c r="B2041" s="198" t="s">
        <v>7432</v>
      </c>
      <c r="C2041" s="230">
        <v>2</v>
      </c>
      <c r="D2041" s="185">
        <v>2</v>
      </c>
      <c r="E2041" s="170">
        <v>0</v>
      </c>
      <c r="F2041" s="170">
        <v>1</v>
      </c>
      <c r="G2041" s="170">
        <v>0</v>
      </c>
      <c r="H2041" s="170">
        <v>1</v>
      </c>
      <c r="I2041" s="170">
        <v>0</v>
      </c>
      <c r="J2041" s="170">
        <v>0</v>
      </c>
      <c r="K2041" s="224">
        <f t="shared" si="305"/>
        <v>2</v>
      </c>
      <c r="L2041" s="231"/>
      <c r="M2041" s="231"/>
      <c r="S2041" s="11" t="s">
        <v>9786</v>
      </c>
      <c r="T2041" s="11" t="s">
        <v>195</v>
      </c>
      <c r="U2041" s="11" t="s">
        <v>140</v>
      </c>
      <c r="V2041" s="11" t="s">
        <v>157</v>
      </c>
      <c r="W2041" s="11" t="s">
        <v>89</v>
      </c>
      <c r="X2041" s="11" t="s">
        <v>343</v>
      </c>
      <c r="Y2041" s="11" t="s">
        <v>8</v>
      </c>
      <c r="BR2041" s="7"/>
      <c r="BV2041" s="7"/>
    </row>
    <row r="2042" spans="1:74" x14ac:dyDescent="0.25">
      <c r="A2042" s="198" t="s">
        <v>9815</v>
      </c>
      <c r="B2042" s="198" t="s">
        <v>1728</v>
      </c>
      <c r="C2042" s="230">
        <v>354</v>
      </c>
      <c r="D2042" s="185">
        <v>351</v>
      </c>
      <c r="E2042" s="170">
        <v>6</v>
      </c>
      <c r="F2042" s="170">
        <v>62</v>
      </c>
      <c r="G2042" s="170">
        <v>49</v>
      </c>
      <c r="H2042" s="170">
        <v>57</v>
      </c>
      <c r="I2042" s="170">
        <v>177</v>
      </c>
      <c r="J2042" s="170">
        <v>0</v>
      </c>
      <c r="K2042" s="224">
        <f t="shared" si="305"/>
        <v>351</v>
      </c>
      <c r="L2042" s="231"/>
      <c r="M2042" s="231">
        <f>SUM(K2038:K2042)</f>
        <v>447</v>
      </c>
      <c r="S2042" s="11" t="s">
        <v>10002</v>
      </c>
      <c r="T2042" s="16">
        <v>0</v>
      </c>
      <c r="U2042" s="16">
        <v>0</v>
      </c>
      <c r="V2042" s="16">
        <v>0</v>
      </c>
      <c r="W2042" s="16">
        <v>0</v>
      </c>
      <c r="X2042" s="16">
        <v>0</v>
      </c>
      <c r="Y2042" s="11">
        <f t="shared" ref="Y2042:Y2050" si="308">SUM(T2042:X2042)</f>
        <v>0</v>
      </c>
      <c r="BR2042" s="7"/>
      <c r="BV2042" s="7"/>
    </row>
    <row r="2043" spans="1:74" x14ac:dyDescent="0.25">
      <c r="A2043" s="85" t="s">
        <v>9808</v>
      </c>
      <c r="B2043" s="85" t="s">
        <v>6281</v>
      </c>
      <c r="C2043" s="100">
        <v>1</v>
      </c>
      <c r="D2043" s="161">
        <v>0</v>
      </c>
      <c r="E2043" s="161">
        <v>0</v>
      </c>
      <c r="F2043" s="161">
        <v>0</v>
      </c>
      <c r="G2043" s="161">
        <v>0</v>
      </c>
      <c r="H2043" s="161">
        <v>0</v>
      </c>
      <c r="I2043" s="161">
        <v>0</v>
      </c>
      <c r="J2043" s="161">
        <v>0</v>
      </c>
      <c r="K2043" s="224">
        <f t="shared" si="305"/>
        <v>0</v>
      </c>
      <c r="L2043" s="213"/>
      <c r="M2043" s="9">
        <v>1</v>
      </c>
      <c r="S2043" s="11" t="s">
        <v>10003</v>
      </c>
      <c r="T2043" s="16">
        <v>0</v>
      </c>
      <c r="U2043" s="16">
        <v>0</v>
      </c>
      <c r="V2043" s="16">
        <v>0</v>
      </c>
      <c r="W2043" s="16">
        <v>0</v>
      </c>
      <c r="X2043" s="16">
        <v>0</v>
      </c>
      <c r="Y2043" s="11">
        <f t="shared" si="308"/>
        <v>0</v>
      </c>
      <c r="BR2043" s="7"/>
      <c r="BV2043" s="7"/>
    </row>
    <row r="2044" spans="1:74" x14ac:dyDescent="0.25">
      <c r="A2044" s="85" t="s">
        <v>9808</v>
      </c>
      <c r="B2044" s="85" t="s">
        <v>2105</v>
      </c>
      <c r="C2044" s="100">
        <v>7</v>
      </c>
      <c r="D2044" s="161">
        <v>0</v>
      </c>
      <c r="E2044" s="161">
        <v>0</v>
      </c>
      <c r="F2044" s="161">
        <v>0</v>
      </c>
      <c r="G2044" s="161">
        <v>0</v>
      </c>
      <c r="H2044" s="161">
        <v>0</v>
      </c>
      <c r="I2044" s="161">
        <v>0</v>
      </c>
      <c r="J2044" s="161">
        <v>0</v>
      </c>
      <c r="K2044" s="224">
        <f t="shared" si="305"/>
        <v>0</v>
      </c>
      <c r="L2044" s="213"/>
      <c r="M2044" s="9">
        <v>1</v>
      </c>
      <c r="S2044" s="11" t="s">
        <v>10004</v>
      </c>
      <c r="T2044" s="16">
        <v>0</v>
      </c>
      <c r="U2044" s="16">
        <v>0</v>
      </c>
      <c r="V2044" s="16">
        <v>0</v>
      </c>
      <c r="W2044" s="16">
        <v>0</v>
      </c>
      <c r="X2044" s="16">
        <v>0</v>
      </c>
      <c r="Y2044" s="11">
        <f t="shared" si="308"/>
        <v>0</v>
      </c>
      <c r="BR2044" s="7"/>
      <c r="BV2044" s="7"/>
    </row>
    <row r="2045" spans="1:74" x14ac:dyDescent="0.25">
      <c r="A2045" s="85" t="s">
        <v>9808</v>
      </c>
      <c r="B2045" s="85" t="s">
        <v>1728</v>
      </c>
      <c r="C2045" s="100">
        <v>4</v>
      </c>
      <c r="D2045" s="161">
        <v>1</v>
      </c>
      <c r="E2045" s="161">
        <v>0</v>
      </c>
      <c r="F2045" s="161">
        <v>0</v>
      </c>
      <c r="G2045" s="161">
        <v>0</v>
      </c>
      <c r="H2045" s="161">
        <v>0</v>
      </c>
      <c r="I2045" s="161">
        <v>0</v>
      </c>
      <c r="J2045" s="161">
        <v>1</v>
      </c>
      <c r="K2045" s="224">
        <f t="shared" si="305"/>
        <v>1</v>
      </c>
      <c r="L2045" s="213"/>
      <c r="M2045" s="9">
        <v>1</v>
      </c>
      <c r="S2045" s="11" t="s">
        <v>8755</v>
      </c>
      <c r="T2045" s="16">
        <v>0</v>
      </c>
      <c r="U2045" s="16">
        <v>0</v>
      </c>
      <c r="V2045" s="16">
        <v>0</v>
      </c>
      <c r="W2045" s="16">
        <v>0</v>
      </c>
      <c r="X2045" s="16">
        <v>0</v>
      </c>
      <c r="Y2045" s="11">
        <f t="shared" si="308"/>
        <v>0</v>
      </c>
      <c r="BR2045" s="7"/>
      <c r="BV2045" s="7"/>
    </row>
    <row r="2046" spans="1:74" x14ac:dyDescent="0.25">
      <c r="A2046" s="233" t="s">
        <v>9787</v>
      </c>
      <c r="B2046" s="234"/>
      <c r="C2046" s="161">
        <f t="shared" ref="C2046:J2046" si="309">SUM(C2028:C2045)</f>
        <v>994</v>
      </c>
      <c r="D2046" s="161">
        <f t="shared" si="309"/>
        <v>972</v>
      </c>
      <c r="E2046" s="161">
        <f t="shared" si="309"/>
        <v>17</v>
      </c>
      <c r="F2046" s="161">
        <f t="shared" si="309"/>
        <v>160</v>
      </c>
      <c r="G2046" s="161">
        <f t="shared" si="309"/>
        <v>59</v>
      </c>
      <c r="H2046" s="161">
        <f t="shared" si="309"/>
        <v>167</v>
      </c>
      <c r="I2046" s="161">
        <f t="shared" si="309"/>
        <v>568</v>
      </c>
      <c r="J2046" s="161">
        <f t="shared" si="309"/>
        <v>1</v>
      </c>
      <c r="K2046" s="224">
        <f t="shared" si="305"/>
        <v>972</v>
      </c>
      <c r="L2046" s="213"/>
      <c r="M2046" s="9">
        <f>SUM(M2028:M2045)</f>
        <v>974</v>
      </c>
      <c r="S2046" s="11" t="s">
        <v>8756</v>
      </c>
      <c r="T2046" s="16">
        <v>0</v>
      </c>
      <c r="U2046" s="16">
        <v>0</v>
      </c>
      <c r="V2046" s="16">
        <v>0</v>
      </c>
      <c r="W2046" s="16">
        <v>0</v>
      </c>
      <c r="X2046" s="16">
        <v>0</v>
      </c>
      <c r="Y2046" s="11">
        <f t="shared" si="308"/>
        <v>0</v>
      </c>
      <c r="BR2046" s="7"/>
      <c r="BV2046" s="7"/>
    </row>
    <row r="2047" spans="1:74" ht="22.8" x14ac:dyDescent="0.25">
      <c r="S2047" s="88" t="s">
        <v>8757</v>
      </c>
      <c r="T2047" s="89">
        <v>0</v>
      </c>
      <c r="U2047" s="89">
        <v>9</v>
      </c>
      <c r="V2047" s="89">
        <v>0</v>
      </c>
      <c r="W2047" s="89">
        <v>6</v>
      </c>
      <c r="X2047" s="89">
        <v>0</v>
      </c>
      <c r="Y2047" s="11">
        <f t="shared" si="308"/>
        <v>15</v>
      </c>
      <c r="AL2047" s="7" t="s">
        <v>5</v>
      </c>
      <c r="AM2047" s="7" t="s">
        <v>9864</v>
      </c>
      <c r="AN2047" s="7" t="s">
        <v>9968</v>
      </c>
      <c r="AO2047" s="7" t="s">
        <v>9969</v>
      </c>
      <c r="AP2047" s="7" t="s">
        <v>9867</v>
      </c>
      <c r="AQ2047" s="7" t="s">
        <v>9862</v>
      </c>
      <c r="AR2047" s="7" t="s">
        <v>9970</v>
      </c>
      <c r="AS2047" s="7" t="s">
        <v>9971</v>
      </c>
      <c r="AT2047" s="117" t="s">
        <v>9972</v>
      </c>
      <c r="AU2047" s="117" t="s">
        <v>9870</v>
      </c>
      <c r="AV2047" s="7" t="s">
        <v>9871</v>
      </c>
      <c r="AW2047" s="7" t="s">
        <v>9866</v>
      </c>
      <c r="AX2047" s="7" t="s">
        <v>9973</v>
      </c>
      <c r="AY2047" s="7" t="s">
        <v>9974</v>
      </c>
      <c r="AZ2047" s="7" t="s">
        <v>9975</v>
      </c>
      <c r="BA2047" s="7" t="s">
        <v>9869</v>
      </c>
      <c r="BB2047" s="7" t="s">
        <v>9911</v>
      </c>
      <c r="BC2047" s="7" t="s">
        <v>9875</v>
      </c>
      <c r="BR2047" s="7"/>
      <c r="BV2047" s="7"/>
    </row>
    <row r="2048" spans="1:74" x14ac:dyDescent="0.25">
      <c r="S2048" s="11" t="s">
        <v>8758</v>
      </c>
      <c r="T2048" s="16">
        <v>0</v>
      </c>
      <c r="U2048" s="16">
        <v>16</v>
      </c>
      <c r="V2048" s="16">
        <v>0</v>
      </c>
      <c r="W2048" s="16">
        <v>9</v>
      </c>
      <c r="X2048" s="16">
        <v>0</v>
      </c>
      <c r="Y2048" s="11">
        <f t="shared" si="308"/>
        <v>25</v>
      </c>
      <c r="AL2048" s="7" t="s">
        <v>9905</v>
      </c>
      <c r="AM2048" s="13">
        <v>51</v>
      </c>
      <c r="AN2048" s="13">
        <v>46</v>
      </c>
      <c r="AO2048" s="13">
        <v>37</v>
      </c>
      <c r="AP2048" s="13">
        <v>28</v>
      </c>
      <c r="AQ2048" s="13">
        <v>23</v>
      </c>
      <c r="AR2048" s="13">
        <v>12</v>
      </c>
      <c r="AS2048" s="13">
        <v>18</v>
      </c>
      <c r="AT2048" s="117">
        <v>8</v>
      </c>
      <c r="AU2048" s="117">
        <v>10</v>
      </c>
      <c r="AV2048" s="13">
        <v>4</v>
      </c>
      <c r="AW2048" s="13">
        <v>1</v>
      </c>
      <c r="AX2048" s="13">
        <v>5</v>
      </c>
      <c r="AY2048" s="13">
        <v>3</v>
      </c>
      <c r="AZ2048" s="13">
        <v>0</v>
      </c>
      <c r="BA2048" s="13">
        <v>0</v>
      </c>
      <c r="BB2048" s="13">
        <v>2</v>
      </c>
      <c r="BC2048" s="13">
        <v>0</v>
      </c>
      <c r="BR2048" s="7"/>
      <c r="BV2048" s="7"/>
    </row>
    <row r="2049" spans="1:74" x14ac:dyDescent="0.25">
      <c r="S2049" s="88" t="s">
        <v>8759</v>
      </c>
      <c r="T2049" s="89">
        <v>5</v>
      </c>
      <c r="U2049" s="89">
        <v>23</v>
      </c>
      <c r="V2049" s="89">
        <v>3</v>
      </c>
      <c r="W2049" s="89">
        <v>37</v>
      </c>
      <c r="X2049" s="89">
        <v>0</v>
      </c>
      <c r="Y2049" s="11">
        <f t="shared" si="308"/>
        <v>68</v>
      </c>
      <c r="AL2049" s="7" t="s">
        <v>9982</v>
      </c>
      <c r="AM2049" s="13">
        <v>713</v>
      </c>
      <c r="AN2049" s="13">
        <v>352</v>
      </c>
      <c r="AO2049" s="13">
        <v>266</v>
      </c>
      <c r="AP2049" s="13">
        <v>249</v>
      </c>
      <c r="AQ2049" s="13">
        <v>156</v>
      </c>
      <c r="AR2049" s="13">
        <v>84</v>
      </c>
      <c r="AS2049" s="13">
        <v>62</v>
      </c>
      <c r="AT2049" s="117">
        <v>82</v>
      </c>
      <c r="AU2049" s="117">
        <v>42</v>
      </c>
      <c r="AV2049" s="13">
        <v>52</v>
      </c>
      <c r="AW2049" s="13">
        <v>37</v>
      </c>
      <c r="AX2049" s="13">
        <v>17</v>
      </c>
      <c r="AY2049" s="13">
        <v>19</v>
      </c>
      <c r="AZ2049" s="13">
        <v>37</v>
      </c>
      <c r="BA2049" s="13">
        <v>13</v>
      </c>
      <c r="BB2049" s="13">
        <v>19</v>
      </c>
      <c r="BC2049" s="13">
        <v>16</v>
      </c>
      <c r="BR2049" s="7"/>
      <c r="BV2049" s="7"/>
    </row>
    <row r="2050" spans="1:74" x14ac:dyDescent="0.25">
      <c r="S2050" s="11" t="s">
        <v>8760</v>
      </c>
      <c r="T2050" s="16">
        <v>0</v>
      </c>
      <c r="U2050" s="16">
        <v>0</v>
      </c>
      <c r="V2050" s="16">
        <v>0</v>
      </c>
      <c r="W2050" s="16">
        <v>0</v>
      </c>
      <c r="X2050" s="16">
        <v>0</v>
      </c>
      <c r="Y2050" s="11">
        <f t="shared" si="308"/>
        <v>0</v>
      </c>
      <c r="AL2050" s="7" t="s">
        <v>9983</v>
      </c>
      <c r="AM2050" s="13">
        <v>1</v>
      </c>
      <c r="AN2050" s="13">
        <v>28</v>
      </c>
      <c r="AO2050" s="13">
        <v>72</v>
      </c>
      <c r="AP2050" s="13">
        <v>273</v>
      </c>
      <c r="AQ2050" s="13">
        <v>355</v>
      </c>
      <c r="AR2050" s="13">
        <v>161</v>
      </c>
      <c r="AS2050" s="13">
        <v>145</v>
      </c>
      <c r="AT2050" s="117">
        <v>92</v>
      </c>
      <c r="AU2050" s="117">
        <v>72</v>
      </c>
      <c r="AV2050" s="13">
        <v>60</v>
      </c>
      <c r="AW2050" s="13">
        <v>43</v>
      </c>
      <c r="AX2050" s="13">
        <v>40</v>
      </c>
      <c r="AY2050" s="13">
        <v>31</v>
      </c>
      <c r="AZ2050" s="13">
        <v>39</v>
      </c>
      <c r="BA2050" s="13">
        <v>28</v>
      </c>
      <c r="BB2050" s="13">
        <v>32</v>
      </c>
      <c r="BC2050" s="13">
        <v>17</v>
      </c>
      <c r="BR2050" s="7"/>
      <c r="BV2050" s="7"/>
    </row>
    <row r="2051" spans="1:74" x14ac:dyDescent="0.25">
      <c r="F2051" s="182"/>
      <c r="T2051" s="7">
        <f t="shared" ref="T2051:Y2051" si="310">SUM(T2042:T2050)</f>
        <v>5</v>
      </c>
      <c r="U2051" s="7">
        <f t="shared" si="310"/>
        <v>48</v>
      </c>
      <c r="V2051" s="7">
        <f t="shared" si="310"/>
        <v>3</v>
      </c>
      <c r="W2051" s="7">
        <f t="shared" si="310"/>
        <v>52</v>
      </c>
      <c r="X2051" s="7">
        <f t="shared" si="310"/>
        <v>0</v>
      </c>
      <c r="Y2051" s="7">
        <f t="shared" si="310"/>
        <v>108</v>
      </c>
      <c r="AL2051" s="188" t="s">
        <v>9865</v>
      </c>
      <c r="AM2051" s="189">
        <v>0</v>
      </c>
      <c r="AN2051" s="189">
        <v>0</v>
      </c>
      <c r="AO2051" s="189">
        <v>0</v>
      </c>
      <c r="AP2051" s="189">
        <v>0</v>
      </c>
      <c r="AQ2051" s="189">
        <v>0</v>
      </c>
      <c r="AR2051" s="189">
        <v>415</v>
      </c>
      <c r="AS2051" s="189">
        <v>435</v>
      </c>
      <c r="AT2051" s="227">
        <v>345</v>
      </c>
      <c r="AU2051" s="227">
        <v>433</v>
      </c>
      <c r="AV2051" s="189">
        <v>457</v>
      </c>
      <c r="AW2051" s="189">
        <v>568</v>
      </c>
      <c r="AX2051" s="189">
        <v>453</v>
      </c>
      <c r="AY2051" s="189">
        <v>391</v>
      </c>
      <c r="AZ2051" s="189">
        <v>236</v>
      </c>
      <c r="BA2051" s="189">
        <v>35</v>
      </c>
      <c r="BB2051" s="189">
        <v>44</v>
      </c>
      <c r="BC2051" s="189">
        <v>12</v>
      </c>
      <c r="BR2051" s="7"/>
      <c r="BV2051" s="7"/>
    </row>
    <row r="2052" spans="1:74" x14ac:dyDescent="0.25">
      <c r="T2052" s="9"/>
      <c r="U2052" s="9"/>
      <c r="V2052" s="9"/>
      <c r="W2052" s="9"/>
      <c r="X2052" s="9"/>
      <c r="AL2052" s="7" t="s">
        <v>9984</v>
      </c>
      <c r="AM2052" s="13">
        <v>0</v>
      </c>
      <c r="AN2052" s="13">
        <v>0</v>
      </c>
      <c r="AO2052" s="13">
        <v>0</v>
      </c>
      <c r="AP2052" s="13">
        <v>0</v>
      </c>
      <c r="AQ2052" s="13">
        <v>2</v>
      </c>
      <c r="AR2052" s="13">
        <v>15</v>
      </c>
      <c r="AS2052" s="13">
        <v>39</v>
      </c>
      <c r="AT2052" s="117">
        <v>174</v>
      </c>
      <c r="AU2052" s="117">
        <v>257</v>
      </c>
      <c r="AV2052" s="13">
        <v>409</v>
      </c>
      <c r="AW2052" s="13">
        <v>233</v>
      </c>
      <c r="AX2052" s="13">
        <v>203</v>
      </c>
      <c r="AY2052" s="13">
        <v>114</v>
      </c>
      <c r="AZ2052" s="13">
        <v>154</v>
      </c>
      <c r="BA2052" s="13">
        <v>112</v>
      </c>
      <c r="BB2052" s="13">
        <v>124</v>
      </c>
      <c r="BC2052" s="13">
        <v>60</v>
      </c>
      <c r="BR2052" s="7"/>
      <c r="BV2052" s="7"/>
    </row>
    <row r="2053" spans="1:74" x14ac:dyDescent="0.25">
      <c r="S2053" s="11" t="s">
        <v>9788</v>
      </c>
      <c r="T2053" s="11" t="s">
        <v>195</v>
      </c>
      <c r="U2053" s="11" t="s">
        <v>140</v>
      </c>
      <c r="V2053" s="11" t="s">
        <v>157</v>
      </c>
      <c r="W2053" s="11" t="s">
        <v>89</v>
      </c>
      <c r="X2053" s="11" t="s">
        <v>343</v>
      </c>
      <c r="Y2053" s="11" t="s">
        <v>9789</v>
      </c>
      <c r="AL2053" s="188" t="s">
        <v>9868</v>
      </c>
      <c r="AM2053" s="189">
        <v>0</v>
      </c>
      <c r="AN2053" s="189">
        <v>0</v>
      </c>
      <c r="AO2053" s="189">
        <v>0</v>
      </c>
      <c r="AP2053" s="189">
        <v>0</v>
      </c>
      <c r="AQ2053" s="189">
        <v>0</v>
      </c>
      <c r="AR2053" s="189">
        <v>0</v>
      </c>
      <c r="AS2053" s="189">
        <v>0</v>
      </c>
      <c r="AT2053" s="189">
        <v>0</v>
      </c>
      <c r="AU2053" s="189">
        <v>0</v>
      </c>
      <c r="AV2053" s="189">
        <v>2</v>
      </c>
      <c r="AW2053" s="189">
        <v>10</v>
      </c>
      <c r="AX2053" s="189">
        <v>51</v>
      </c>
      <c r="AY2053" s="189">
        <v>115</v>
      </c>
      <c r="AZ2053" s="189">
        <v>428</v>
      </c>
      <c r="BA2053" s="189">
        <v>525</v>
      </c>
      <c r="BB2053" s="189">
        <v>467</v>
      </c>
      <c r="BC2053" s="189">
        <v>379</v>
      </c>
      <c r="BR2053" s="7"/>
      <c r="BV2053" s="7"/>
    </row>
    <row r="2054" spans="1:74" x14ac:dyDescent="0.25">
      <c r="S2054" s="11" t="s">
        <v>10002</v>
      </c>
      <c r="T2054" s="16">
        <v>0</v>
      </c>
      <c r="U2054" s="16">
        <v>0</v>
      </c>
      <c r="V2054" s="16">
        <v>0</v>
      </c>
      <c r="W2054" s="16">
        <v>0</v>
      </c>
      <c r="X2054" s="16">
        <v>0</v>
      </c>
      <c r="Y2054" s="11">
        <f t="shared" ref="Y2054:Y2061" si="311">SUM(T2054:W2054)</f>
        <v>0</v>
      </c>
      <c r="AL2054" s="7" t="s">
        <v>9993</v>
      </c>
      <c r="AM2054" s="13">
        <v>0</v>
      </c>
      <c r="AN2054" s="13">
        <v>0</v>
      </c>
      <c r="AO2054" s="13">
        <v>0</v>
      </c>
      <c r="AP2054" s="13">
        <v>0</v>
      </c>
      <c r="AQ2054" s="13">
        <v>0</v>
      </c>
      <c r="AR2054" s="13">
        <v>0</v>
      </c>
      <c r="AS2054" s="13">
        <v>0</v>
      </c>
      <c r="AT2054" s="13">
        <v>0</v>
      </c>
      <c r="AU2054" s="13">
        <v>0</v>
      </c>
      <c r="AV2054" s="13">
        <v>1</v>
      </c>
      <c r="AW2054" s="13">
        <v>7</v>
      </c>
      <c r="AX2054" s="13">
        <v>40</v>
      </c>
      <c r="AY2054" s="13">
        <v>42</v>
      </c>
      <c r="AZ2054" s="13">
        <v>161</v>
      </c>
      <c r="BA2054" s="13">
        <v>182</v>
      </c>
      <c r="BB2054" s="13">
        <v>349</v>
      </c>
      <c r="BC2054" s="13">
        <v>202</v>
      </c>
      <c r="BR2054" s="7"/>
      <c r="BV2054" s="7"/>
    </row>
    <row r="2055" spans="1:74" x14ac:dyDescent="0.25">
      <c r="S2055" s="11" t="s">
        <v>10003</v>
      </c>
      <c r="T2055" s="16">
        <v>0</v>
      </c>
      <c r="U2055" s="16">
        <v>0</v>
      </c>
      <c r="V2055" s="16">
        <v>0</v>
      </c>
      <c r="W2055" s="16">
        <v>0</v>
      </c>
      <c r="X2055" s="16">
        <v>0</v>
      </c>
      <c r="Y2055" s="11">
        <f t="shared" si="311"/>
        <v>0</v>
      </c>
      <c r="AL2055" s="188" t="s">
        <v>9873</v>
      </c>
      <c r="AM2055" s="189">
        <v>0</v>
      </c>
      <c r="AN2055" s="189">
        <v>0</v>
      </c>
      <c r="AO2055" s="189">
        <v>0</v>
      </c>
      <c r="AP2055" s="189">
        <v>0</v>
      </c>
      <c r="AQ2055" s="189">
        <v>0</v>
      </c>
      <c r="AR2055" s="189">
        <v>0</v>
      </c>
      <c r="AS2055" s="189">
        <v>0</v>
      </c>
      <c r="AT2055" s="189">
        <v>0</v>
      </c>
      <c r="AU2055" s="189">
        <v>0</v>
      </c>
      <c r="AV2055" s="189">
        <v>0</v>
      </c>
      <c r="AW2055" s="189">
        <v>0</v>
      </c>
      <c r="AX2055" s="189">
        <v>13</v>
      </c>
      <c r="AY2055" s="189">
        <v>33</v>
      </c>
      <c r="AZ2055" s="189">
        <v>51</v>
      </c>
      <c r="BA2055" s="189">
        <v>28</v>
      </c>
      <c r="BB2055" s="189">
        <v>181</v>
      </c>
      <c r="BC2055" s="189">
        <v>177</v>
      </c>
      <c r="BR2055" s="7"/>
      <c r="BV2055" s="7"/>
    </row>
    <row r="2056" spans="1:74" x14ac:dyDescent="0.25">
      <c r="S2056" s="11" t="s">
        <v>10004</v>
      </c>
      <c r="T2056" s="16">
        <v>0</v>
      </c>
      <c r="U2056" s="16">
        <v>0</v>
      </c>
      <c r="V2056" s="16">
        <v>0</v>
      </c>
      <c r="W2056" s="16">
        <v>0</v>
      </c>
      <c r="X2056" s="16">
        <v>0</v>
      </c>
      <c r="Y2056" s="11">
        <f t="shared" si="311"/>
        <v>0</v>
      </c>
      <c r="AL2056" s="7" t="s">
        <v>9994</v>
      </c>
      <c r="AM2056" s="13">
        <v>0</v>
      </c>
      <c r="AN2056" s="13">
        <v>0</v>
      </c>
      <c r="AO2056" s="13">
        <v>0</v>
      </c>
      <c r="AP2056" s="13">
        <v>0</v>
      </c>
      <c r="AQ2056" s="13">
        <v>0</v>
      </c>
      <c r="AR2056" s="13">
        <v>0</v>
      </c>
      <c r="AS2056" s="13">
        <v>0</v>
      </c>
      <c r="AT2056" s="13">
        <v>0</v>
      </c>
      <c r="AU2056" s="13">
        <v>0</v>
      </c>
      <c r="AV2056" s="13">
        <v>0</v>
      </c>
      <c r="AW2056" s="13">
        <v>0</v>
      </c>
      <c r="AX2056" s="13">
        <v>0</v>
      </c>
      <c r="AY2056" s="13">
        <v>0</v>
      </c>
      <c r="AZ2056" s="13">
        <v>0</v>
      </c>
      <c r="BA2056" s="13">
        <v>0</v>
      </c>
      <c r="BB2056" s="13">
        <v>0</v>
      </c>
      <c r="BC2056" s="13">
        <v>0</v>
      </c>
      <c r="BR2056" s="7"/>
      <c r="BV2056" s="7"/>
    </row>
    <row r="2057" spans="1:74" x14ac:dyDescent="0.25">
      <c r="S2057" s="11" t="s">
        <v>8755</v>
      </c>
      <c r="T2057" s="16">
        <v>0</v>
      </c>
      <c r="U2057" s="16">
        <v>0</v>
      </c>
      <c r="V2057" s="16">
        <v>0</v>
      </c>
      <c r="W2057" s="16">
        <v>0</v>
      </c>
      <c r="X2057" s="16">
        <v>0</v>
      </c>
      <c r="Y2057" s="11">
        <f t="shared" si="311"/>
        <v>0</v>
      </c>
      <c r="AL2057" s="188" t="s">
        <v>9877</v>
      </c>
      <c r="AM2057" s="189">
        <v>0</v>
      </c>
      <c r="AN2057" s="189">
        <v>0</v>
      </c>
      <c r="AO2057" s="189">
        <v>0</v>
      </c>
      <c r="AP2057" s="189">
        <v>0</v>
      </c>
      <c r="AQ2057" s="189">
        <v>0</v>
      </c>
      <c r="AR2057" s="189">
        <v>0</v>
      </c>
      <c r="AS2057" s="189">
        <v>0</v>
      </c>
      <c r="AT2057" s="189">
        <v>0</v>
      </c>
      <c r="AU2057" s="189">
        <v>0</v>
      </c>
      <c r="AV2057" s="189">
        <v>0</v>
      </c>
      <c r="AW2057" s="189">
        <v>0</v>
      </c>
      <c r="AX2057" s="189">
        <v>0</v>
      </c>
      <c r="AY2057" s="189">
        <v>0</v>
      </c>
      <c r="AZ2057" s="189">
        <v>0</v>
      </c>
      <c r="BA2057" s="189">
        <v>0</v>
      </c>
      <c r="BB2057" s="189">
        <v>0</v>
      </c>
      <c r="BC2057" s="189">
        <v>0</v>
      </c>
      <c r="BR2057" s="7"/>
      <c r="BV2057" s="7"/>
    </row>
    <row r="2058" spans="1:74" x14ac:dyDescent="0.25">
      <c r="S2058" s="11" t="s">
        <v>8756</v>
      </c>
      <c r="T2058" s="16">
        <v>0</v>
      </c>
      <c r="U2058" s="16">
        <v>10</v>
      </c>
      <c r="V2058" s="16">
        <v>0</v>
      </c>
      <c r="W2058" s="16">
        <v>6</v>
      </c>
      <c r="X2058" s="16">
        <v>0</v>
      </c>
      <c r="Y2058" s="11">
        <f t="shared" si="311"/>
        <v>16</v>
      </c>
      <c r="BR2058" s="7"/>
      <c r="BV2058" s="7"/>
    </row>
    <row r="2059" spans="1:74" x14ac:dyDescent="0.25">
      <c r="S2059" s="88" t="s">
        <v>8757</v>
      </c>
      <c r="T2059" s="89">
        <v>0</v>
      </c>
      <c r="U2059" s="89">
        <v>9</v>
      </c>
      <c r="V2059" s="89">
        <v>0</v>
      </c>
      <c r="W2059" s="89">
        <v>8</v>
      </c>
      <c r="X2059" s="89">
        <v>12</v>
      </c>
      <c r="Y2059" s="11">
        <f t="shared" si="311"/>
        <v>17</v>
      </c>
      <c r="BR2059" s="7"/>
      <c r="BV2059" s="7"/>
    </row>
    <row r="2060" spans="1:74" x14ac:dyDescent="0.25">
      <c r="S2060" s="11" t="s">
        <v>8758</v>
      </c>
      <c r="T2060" s="16">
        <v>6</v>
      </c>
      <c r="U2060" s="16">
        <v>14</v>
      </c>
      <c r="V2060" s="16">
        <v>5</v>
      </c>
      <c r="W2060" s="16">
        <v>35</v>
      </c>
      <c r="X2060" s="16">
        <v>379</v>
      </c>
      <c r="Y2060" s="11">
        <f t="shared" si="311"/>
        <v>60</v>
      </c>
      <c r="BR2060" s="7"/>
      <c r="BV2060" s="7"/>
    </row>
    <row r="2061" spans="1:74" x14ac:dyDescent="0.25">
      <c r="S2061" s="88" t="s">
        <v>8759</v>
      </c>
      <c r="T2061" s="89">
        <v>6</v>
      </c>
      <c r="U2061" s="89">
        <v>79</v>
      </c>
      <c r="V2061" s="89">
        <v>51</v>
      </c>
      <c r="W2061" s="89">
        <v>66</v>
      </c>
      <c r="X2061" s="89">
        <v>177</v>
      </c>
      <c r="Y2061" s="11">
        <f t="shared" si="311"/>
        <v>202</v>
      </c>
      <c r="BR2061" s="7"/>
      <c r="BV2061" s="7"/>
    </row>
    <row r="2062" spans="1:74" x14ac:dyDescent="0.25">
      <c r="S2062" s="11" t="s">
        <v>8760</v>
      </c>
      <c r="T2062" s="16">
        <v>0</v>
      </c>
      <c r="U2062" s="16">
        <v>0</v>
      </c>
      <c r="V2062" s="16">
        <v>0</v>
      </c>
      <c r="W2062" s="16">
        <v>0</v>
      </c>
      <c r="X2062" s="16">
        <v>0</v>
      </c>
      <c r="Y2062" s="11">
        <v>1</v>
      </c>
      <c r="BR2062" s="7"/>
      <c r="BV2062" s="7"/>
    </row>
    <row r="2063" spans="1:74" x14ac:dyDescent="0.25">
      <c r="T2063" s="7">
        <f t="shared" ref="T2063:Y2063" si="312">SUM(T2054:T2062)</f>
        <v>12</v>
      </c>
      <c r="U2063" s="7">
        <f t="shared" si="312"/>
        <v>112</v>
      </c>
      <c r="V2063" s="7">
        <f t="shared" si="312"/>
        <v>56</v>
      </c>
      <c r="W2063" s="7">
        <f t="shared" si="312"/>
        <v>115</v>
      </c>
      <c r="X2063" s="7">
        <f t="shared" si="312"/>
        <v>568</v>
      </c>
      <c r="Y2063" s="7">
        <f t="shared" si="312"/>
        <v>296</v>
      </c>
      <c r="BR2063" s="7"/>
      <c r="BV2063" s="7"/>
    </row>
    <row r="2064" spans="1:74" ht="39.6" x14ac:dyDescent="0.25">
      <c r="A2064" s="77" t="s">
        <v>9911</v>
      </c>
      <c r="B2064" s="77" t="s">
        <v>8893</v>
      </c>
      <c r="C2064" s="77" t="s">
        <v>8743</v>
      </c>
      <c r="D2064" s="77" t="s">
        <v>9775</v>
      </c>
      <c r="E2064" s="77" t="s">
        <v>9776</v>
      </c>
      <c r="F2064" s="77" t="s">
        <v>9777</v>
      </c>
      <c r="G2064" s="77" t="s">
        <v>9778</v>
      </c>
      <c r="H2064" s="77" t="s">
        <v>9779</v>
      </c>
      <c r="I2064" s="77" t="s">
        <v>9780</v>
      </c>
      <c r="J2064" s="14" t="s">
        <v>9782</v>
      </c>
      <c r="L2064" s="79" t="s">
        <v>10016</v>
      </c>
      <c r="S2064" s="7" t="s">
        <v>9911</v>
      </c>
      <c r="AL2064" s="13" t="s">
        <v>9838</v>
      </c>
      <c r="AM2064" s="117" t="s">
        <v>9911</v>
      </c>
      <c r="AN2064" s="13"/>
      <c r="AO2064" s="13"/>
      <c r="AP2064" s="13"/>
      <c r="BR2064" s="7"/>
      <c r="BV2064" s="7"/>
    </row>
    <row r="2065" spans="1:74" x14ac:dyDescent="0.25">
      <c r="A2065" s="85" t="s">
        <v>10009</v>
      </c>
      <c r="B2065" s="85" t="s">
        <v>2105</v>
      </c>
      <c r="C2065" s="100">
        <v>1</v>
      </c>
      <c r="D2065" s="113">
        <v>1</v>
      </c>
      <c r="E2065" s="161">
        <v>0</v>
      </c>
      <c r="F2065" s="161">
        <v>1</v>
      </c>
      <c r="G2065" s="161">
        <v>0</v>
      </c>
      <c r="H2065" s="161">
        <v>0</v>
      </c>
      <c r="I2065" s="161">
        <v>0</v>
      </c>
      <c r="J2065" s="224">
        <f t="shared" ref="J2065:J2085" si="313">SUM(E2065:I2065)</f>
        <v>1</v>
      </c>
      <c r="S2065" s="11" t="s">
        <v>9784</v>
      </c>
      <c r="T2065" s="11" t="s">
        <v>195</v>
      </c>
      <c r="U2065" s="11" t="s">
        <v>140</v>
      </c>
      <c r="V2065" s="11" t="s">
        <v>157</v>
      </c>
      <c r="W2065" s="11" t="s">
        <v>89</v>
      </c>
      <c r="X2065" s="11" t="s">
        <v>343</v>
      </c>
      <c r="Y2065" s="11" t="s">
        <v>8</v>
      </c>
      <c r="AL2065" s="7" t="s">
        <v>9961</v>
      </c>
      <c r="AM2065" s="13"/>
      <c r="AN2065" s="13"/>
      <c r="AO2065" s="13"/>
      <c r="AP2065" s="13"/>
      <c r="BR2065" s="7"/>
      <c r="BV2065" s="7"/>
    </row>
    <row r="2066" spans="1:74" x14ac:dyDescent="0.25">
      <c r="A2066" s="85" t="s">
        <v>10010</v>
      </c>
      <c r="B2066" s="85" t="s">
        <v>2105</v>
      </c>
      <c r="C2066" s="100">
        <v>1</v>
      </c>
      <c r="D2066" s="113">
        <v>1</v>
      </c>
      <c r="E2066" s="161">
        <v>0</v>
      </c>
      <c r="F2066" s="161">
        <v>1</v>
      </c>
      <c r="G2066" s="161">
        <v>0</v>
      </c>
      <c r="H2066" s="161">
        <v>0</v>
      </c>
      <c r="I2066" s="161">
        <v>0</v>
      </c>
      <c r="J2066" s="224">
        <f t="shared" si="313"/>
        <v>1</v>
      </c>
      <c r="S2066" s="11" t="s">
        <v>10002</v>
      </c>
      <c r="T2066" s="16">
        <v>0</v>
      </c>
      <c r="U2066" s="16">
        <v>1</v>
      </c>
      <c r="V2066" s="16">
        <v>0</v>
      </c>
      <c r="W2066" s="16">
        <v>0</v>
      </c>
      <c r="X2066" s="16">
        <v>0</v>
      </c>
      <c r="Y2066" s="11">
        <f t="shared" ref="Y2066:Y2074" si="314">SUM(T2066:X2066)</f>
        <v>1</v>
      </c>
      <c r="AL2066" s="7" t="s">
        <v>9963</v>
      </c>
      <c r="AM2066" s="13"/>
      <c r="AN2066" s="13"/>
      <c r="AO2066" s="13"/>
      <c r="AP2066" s="13"/>
      <c r="BR2066" s="7"/>
      <c r="BV2066" s="7"/>
    </row>
    <row r="2067" spans="1:74" x14ac:dyDescent="0.25">
      <c r="A2067" s="85" t="s">
        <v>10011</v>
      </c>
      <c r="B2067" s="85" t="s">
        <v>2105</v>
      </c>
      <c r="C2067" s="100">
        <v>1</v>
      </c>
      <c r="D2067" s="113">
        <v>1</v>
      </c>
      <c r="E2067" s="161">
        <v>0</v>
      </c>
      <c r="F2067" s="161">
        <v>1</v>
      </c>
      <c r="G2067" s="161">
        <v>0</v>
      </c>
      <c r="H2067" s="161">
        <v>0</v>
      </c>
      <c r="I2067" s="161">
        <v>0</v>
      </c>
      <c r="J2067" s="224">
        <f t="shared" si="313"/>
        <v>1</v>
      </c>
      <c r="L2067" s="9">
        <v>3</v>
      </c>
      <c r="S2067" s="11" t="s">
        <v>10003</v>
      </c>
      <c r="T2067" s="16">
        <v>0</v>
      </c>
      <c r="U2067" s="16">
        <v>1</v>
      </c>
      <c r="V2067" s="16">
        <v>0</v>
      </c>
      <c r="W2067" s="16">
        <v>0</v>
      </c>
      <c r="X2067" s="16">
        <v>0</v>
      </c>
      <c r="Y2067" s="11">
        <f t="shared" si="314"/>
        <v>1</v>
      </c>
      <c r="AM2067" s="13"/>
      <c r="AN2067" s="13"/>
      <c r="AO2067" s="13"/>
      <c r="AP2067" s="13"/>
      <c r="BR2067" s="7"/>
      <c r="BV2067" s="7"/>
    </row>
    <row r="2068" spans="1:74" ht="22.8" x14ac:dyDescent="0.25">
      <c r="A2068" s="198" t="s">
        <v>10007</v>
      </c>
      <c r="B2068" s="198" t="s">
        <v>1728</v>
      </c>
      <c r="C2068" s="230">
        <v>1</v>
      </c>
      <c r="D2068" s="185">
        <v>1</v>
      </c>
      <c r="E2068" s="170">
        <v>0</v>
      </c>
      <c r="F2068" s="170">
        <v>1</v>
      </c>
      <c r="G2068" s="170">
        <v>0</v>
      </c>
      <c r="H2068" s="170">
        <v>0</v>
      </c>
      <c r="I2068" s="170">
        <v>0</v>
      </c>
      <c r="J2068" s="225">
        <f t="shared" si="313"/>
        <v>1</v>
      </c>
      <c r="K2068" s="188"/>
      <c r="L2068" s="231"/>
      <c r="S2068" s="11" t="s">
        <v>10004</v>
      </c>
      <c r="T2068" s="16">
        <v>0</v>
      </c>
      <c r="U2068" s="16">
        <v>1</v>
      </c>
      <c r="V2068" s="16">
        <v>0</v>
      </c>
      <c r="W2068" s="16">
        <v>0</v>
      </c>
      <c r="X2068" s="16">
        <v>0</v>
      </c>
      <c r="Y2068" s="11">
        <f t="shared" si="314"/>
        <v>1</v>
      </c>
      <c r="AL2068" s="7" t="s">
        <v>5</v>
      </c>
      <c r="AM2068" s="7" t="s">
        <v>9967</v>
      </c>
      <c r="AN2068" s="7" t="s">
        <v>9968</v>
      </c>
      <c r="AO2068" s="7" t="s">
        <v>9969</v>
      </c>
      <c r="AP2068" s="7" t="s">
        <v>9867</v>
      </c>
      <c r="AQ2068" s="7" t="s">
        <v>9862</v>
      </c>
      <c r="AR2068" s="7" t="s">
        <v>9970</v>
      </c>
      <c r="AS2068" s="7" t="s">
        <v>9971</v>
      </c>
      <c r="AT2068" s="117" t="s">
        <v>9972</v>
      </c>
      <c r="AU2068" s="117" t="s">
        <v>9870</v>
      </c>
      <c r="AV2068" s="7" t="s">
        <v>9871</v>
      </c>
      <c r="AW2068" s="7" t="s">
        <v>9866</v>
      </c>
      <c r="AX2068" s="7" t="s">
        <v>9973</v>
      </c>
      <c r="AY2068" s="7" t="s">
        <v>9974</v>
      </c>
      <c r="AZ2068" s="7" t="s">
        <v>9975</v>
      </c>
      <c r="BA2068" s="7" t="s">
        <v>9869</v>
      </c>
      <c r="BB2068" s="7" t="s">
        <v>9911</v>
      </c>
      <c r="BR2068" s="7"/>
      <c r="BV2068" s="7"/>
    </row>
    <row r="2069" spans="1:74" x14ac:dyDescent="0.25">
      <c r="A2069" s="198" t="s">
        <v>10007</v>
      </c>
      <c r="B2069" s="198" t="s">
        <v>6281</v>
      </c>
      <c r="C2069" s="230">
        <v>1</v>
      </c>
      <c r="D2069" s="185">
        <v>1</v>
      </c>
      <c r="E2069" s="170">
        <v>0</v>
      </c>
      <c r="F2069" s="170">
        <v>1</v>
      </c>
      <c r="G2069" s="170">
        <v>0</v>
      </c>
      <c r="H2069" s="170">
        <v>0</v>
      </c>
      <c r="I2069" s="170">
        <v>0</v>
      </c>
      <c r="J2069" s="225">
        <f t="shared" si="313"/>
        <v>1</v>
      </c>
      <c r="K2069" s="188"/>
      <c r="L2069" s="231">
        <f>SUM(J2068:J2069)</f>
        <v>2</v>
      </c>
      <c r="S2069" s="11" t="s">
        <v>8755</v>
      </c>
      <c r="T2069" s="16">
        <v>0</v>
      </c>
      <c r="U2069" s="16">
        <v>2</v>
      </c>
      <c r="V2069" s="16">
        <v>0</v>
      </c>
      <c r="W2069" s="16">
        <v>0</v>
      </c>
      <c r="X2069" s="16">
        <v>0</v>
      </c>
      <c r="Y2069" s="11">
        <f t="shared" si="314"/>
        <v>2</v>
      </c>
      <c r="AL2069" s="7" t="s">
        <v>9852</v>
      </c>
      <c r="AM2069" s="13">
        <v>0</v>
      </c>
      <c r="AN2069" s="13">
        <v>0</v>
      </c>
      <c r="AO2069" s="13">
        <v>0</v>
      </c>
      <c r="AP2069" s="13">
        <v>0</v>
      </c>
      <c r="AQ2069" s="13">
        <v>0</v>
      </c>
      <c r="AR2069" s="13">
        <v>0</v>
      </c>
      <c r="AS2069" s="13">
        <v>0</v>
      </c>
      <c r="AT2069" s="117">
        <v>0</v>
      </c>
      <c r="AU2069" s="117">
        <v>0</v>
      </c>
      <c r="AV2069" s="13">
        <v>0</v>
      </c>
      <c r="AW2069" s="13">
        <v>0</v>
      </c>
      <c r="AX2069" s="13">
        <v>0</v>
      </c>
      <c r="AY2069" s="13">
        <v>0</v>
      </c>
      <c r="AZ2069" s="13">
        <v>0</v>
      </c>
      <c r="BA2069" s="13">
        <v>0</v>
      </c>
      <c r="BB2069" s="13">
        <v>0</v>
      </c>
      <c r="BR2069" s="7"/>
      <c r="BV2069" s="7"/>
    </row>
    <row r="2070" spans="1:74" x14ac:dyDescent="0.25">
      <c r="A2070" s="85" t="s">
        <v>9819</v>
      </c>
      <c r="B2070" s="85" t="s">
        <v>6281</v>
      </c>
      <c r="C2070" s="100">
        <v>1</v>
      </c>
      <c r="D2070" s="113">
        <v>1</v>
      </c>
      <c r="E2070" s="161">
        <v>0</v>
      </c>
      <c r="F2070" s="161">
        <v>1</v>
      </c>
      <c r="G2070" s="161">
        <v>0</v>
      </c>
      <c r="H2070" s="161">
        <v>0</v>
      </c>
      <c r="I2070" s="161">
        <v>0</v>
      </c>
      <c r="J2070" s="224">
        <f t="shared" si="313"/>
        <v>1</v>
      </c>
      <c r="S2070" s="11" t="s">
        <v>8756</v>
      </c>
      <c r="T2070" s="16">
        <v>0</v>
      </c>
      <c r="U2070" s="16">
        <v>9</v>
      </c>
      <c r="V2070" s="16">
        <v>2</v>
      </c>
      <c r="W2070" s="16">
        <v>9</v>
      </c>
      <c r="X2070" s="16">
        <v>0</v>
      </c>
      <c r="Y2070" s="11">
        <f t="shared" si="314"/>
        <v>20</v>
      </c>
      <c r="AL2070" s="7" t="s">
        <v>9853</v>
      </c>
      <c r="AM2070" s="13">
        <v>0</v>
      </c>
      <c r="AN2070" s="13">
        <v>0</v>
      </c>
      <c r="AO2070" s="13">
        <v>0</v>
      </c>
      <c r="AP2070" s="13">
        <v>0</v>
      </c>
      <c r="AQ2070" s="13">
        <v>0</v>
      </c>
      <c r="AR2070" s="13">
        <v>0</v>
      </c>
      <c r="AS2070" s="13">
        <v>0</v>
      </c>
      <c r="AT2070" s="117">
        <v>0</v>
      </c>
      <c r="AU2070" s="117">
        <v>0</v>
      </c>
      <c r="AV2070" s="13">
        <v>0</v>
      </c>
      <c r="AW2070" s="13">
        <v>0</v>
      </c>
      <c r="AX2070" s="13">
        <v>0</v>
      </c>
      <c r="AY2070" s="13">
        <v>0</v>
      </c>
      <c r="AZ2070" s="13">
        <v>0</v>
      </c>
      <c r="BA2070" s="13">
        <v>0</v>
      </c>
      <c r="BB2070" s="13">
        <v>0</v>
      </c>
      <c r="BR2070" s="7"/>
      <c r="BV2070" s="7"/>
    </row>
    <row r="2071" spans="1:74" x14ac:dyDescent="0.25">
      <c r="A2071" s="85" t="s">
        <v>9819</v>
      </c>
      <c r="B2071" s="85" t="s">
        <v>2105</v>
      </c>
      <c r="C2071" s="100">
        <v>1</v>
      </c>
      <c r="D2071" s="113">
        <v>1</v>
      </c>
      <c r="E2071" s="161">
        <v>0</v>
      </c>
      <c r="F2071" s="161">
        <v>1</v>
      </c>
      <c r="G2071" s="161">
        <v>0</v>
      </c>
      <c r="H2071" s="161">
        <v>0</v>
      </c>
      <c r="I2071" s="161">
        <v>0</v>
      </c>
      <c r="J2071" s="224">
        <f t="shared" si="313"/>
        <v>1</v>
      </c>
      <c r="S2071" s="88" t="s">
        <v>8757</v>
      </c>
      <c r="T2071" s="89">
        <v>0</v>
      </c>
      <c r="U2071" s="89">
        <v>19</v>
      </c>
      <c r="V2071" s="89">
        <v>2</v>
      </c>
      <c r="W2071" s="89">
        <v>27</v>
      </c>
      <c r="X2071" s="89">
        <v>44</v>
      </c>
      <c r="Y2071" s="11">
        <f t="shared" si="314"/>
        <v>92</v>
      </c>
      <c r="AL2071" s="7" t="s">
        <v>9854</v>
      </c>
      <c r="AM2071" s="13">
        <v>0</v>
      </c>
      <c r="AN2071" s="13">
        <v>0</v>
      </c>
      <c r="AO2071" s="13">
        <v>0</v>
      </c>
      <c r="AP2071" s="13">
        <v>0</v>
      </c>
      <c r="AQ2071" s="13">
        <v>0</v>
      </c>
      <c r="AR2071" s="13">
        <v>0</v>
      </c>
      <c r="AS2071" s="13">
        <v>0</v>
      </c>
      <c r="AT2071" s="117">
        <v>0</v>
      </c>
      <c r="AU2071" s="117">
        <v>0</v>
      </c>
      <c r="AV2071" s="13">
        <v>0</v>
      </c>
      <c r="AW2071" s="13">
        <v>0</v>
      </c>
      <c r="AX2071" s="13">
        <v>1</v>
      </c>
      <c r="AY2071" s="13">
        <v>0</v>
      </c>
      <c r="AZ2071" s="13">
        <v>0</v>
      </c>
      <c r="BA2071" s="13">
        <v>0</v>
      </c>
      <c r="BB2071" s="13">
        <v>0</v>
      </c>
      <c r="BR2071" s="7"/>
      <c r="BV2071" s="7"/>
    </row>
    <row r="2072" spans="1:74" x14ac:dyDescent="0.25">
      <c r="A2072" s="85" t="s">
        <v>9819</v>
      </c>
      <c r="B2072" s="85" t="s">
        <v>8472</v>
      </c>
      <c r="C2072" s="100">
        <v>1</v>
      </c>
      <c r="D2072" s="113">
        <v>1</v>
      </c>
      <c r="E2072" s="161">
        <v>0</v>
      </c>
      <c r="F2072" s="161">
        <v>1</v>
      </c>
      <c r="G2072" s="161">
        <v>0</v>
      </c>
      <c r="H2072" s="161">
        <v>0</v>
      </c>
      <c r="I2072" s="161">
        <v>0</v>
      </c>
      <c r="J2072" s="224">
        <f t="shared" si="313"/>
        <v>1</v>
      </c>
      <c r="S2072" s="11" t="s">
        <v>8758</v>
      </c>
      <c r="T2072" s="16">
        <v>7</v>
      </c>
      <c r="U2072" s="16">
        <v>38</v>
      </c>
      <c r="V2072" s="16">
        <v>6</v>
      </c>
      <c r="W2072" s="16">
        <v>111</v>
      </c>
      <c r="X2072" s="16">
        <v>467</v>
      </c>
      <c r="Y2072" s="11">
        <f t="shared" si="314"/>
        <v>629</v>
      </c>
      <c r="AL2072" s="7" t="s">
        <v>9855</v>
      </c>
      <c r="AM2072" s="13">
        <v>0</v>
      </c>
      <c r="AN2072" s="13">
        <v>0</v>
      </c>
      <c r="AO2072" s="13">
        <v>0</v>
      </c>
      <c r="AP2072" s="13">
        <v>0</v>
      </c>
      <c r="AQ2072" s="13">
        <v>0</v>
      </c>
      <c r="AR2072" s="13">
        <v>0</v>
      </c>
      <c r="AS2072" s="13">
        <v>0</v>
      </c>
      <c r="AT2072" s="117">
        <v>0</v>
      </c>
      <c r="AU2072" s="117">
        <v>0</v>
      </c>
      <c r="AV2072" s="13">
        <v>0</v>
      </c>
      <c r="AW2072" s="13">
        <v>0</v>
      </c>
      <c r="AX2072" s="13">
        <v>1</v>
      </c>
      <c r="AY2072" s="13">
        <v>0</v>
      </c>
      <c r="AZ2072" s="13">
        <v>0</v>
      </c>
      <c r="BA2072" s="13">
        <v>0</v>
      </c>
      <c r="BB2072" s="13">
        <v>0</v>
      </c>
      <c r="BR2072" s="7"/>
      <c r="BV2072" s="7"/>
    </row>
    <row r="2073" spans="1:74" x14ac:dyDescent="0.25">
      <c r="A2073" s="85" t="s">
        <v>9819</v>
      </c>
      <c r="B2073" s="85" t="s">
        <v>1728</v>
      </c>
      <c r="C2073" s="100">
        <v>17</v>
      </c>
      <c r="D2073" s="113">
        <v>17</v>
      </c>
      <c r="E2073" s="161">
        <v>0</v>
      </c>
      <c r="F2073" s="161">
        <v>6</v>
      </c>
      <c r="G2073" s="161">
        <v>2</v>
      </c>
      <c r="H2073" s="161">
        <v>9</v>
      </c>
      <c r="I2073" s="161">
        <v>0</v>
      </c>
      <c r="J2073" s="224">
        <f t="shared" si="313"/>
        <v>17</v>
      </c>
      <c r="L2073" s="9">
        <f>SUM(J2070:J2073)</f>
        <v>20</v>
      </c>
      <c r="S2073" s="88" t="s">
        <v>8759</v>
      </c>
      <c r="T2073" s="89">
        <v>32</v>
      </c>
      <c r="U2073" s="89">
        <v>163</v>
      </c>
      <c r="V2073" s="89">
        <v>73</v>
      </c>
      <c r="W2073" s="89">
        <v>223</v>
      </c>
      <c r="X2073" s="89">
        <v>181</v>
      </c>
      <c r="Y2073" s="11">
        <f t="shared" si="314"/>
        <v>672</v>
      </c>
      <c r="AL2073" s="7" t="s">
        <v>9861</v>
      </c>
      <c r="AM2073" s="13">
        <v>364</v>
      </c>
      <c r="AN2073" s="13">
        <v>349</v>
      </c>
      <c r="AO2073" s="13">
        <v>510</v>
      </c>
      <c r="AP2073" s="13">
        <v>535</v>
      </c>
      <c r="AQ2073" s="13">
        <v>579</v>
      </c>
      <c r="AR2073" s="13">
        <v>91</v>
      </c>
      <c r="AS2073" s="13">
        <v>181</v>
      </c>
      <c r="AT2073" s="117">
        <v>166</v>
      </c>
      <c r="AU2073" s="117">
        <v>123</v>
      </c>
      <c r="AV2073" s="13">
        <v>6</v>
      </c>
      <c r="AW2073" s="13">
        <v>0</v>
      </c>
      <c r="AX2073" s="13">
        <v>1</v>
      </c>
      <c r="AY2073" s="13">
        <v>0</v>
      </c>
      <c r="AZ2073" s="13">
        <v>0</v>
      </c>
      <c r="BA2073" s="13">
        <v>0</v>
      </c>
      <c r="BB2073" s="13">
        <v>0</v>
      </c>
      <c r="BR2073" s="7"/>
      <c r="BV2073" s="7"/>
    </row>
    <row r="2074" spans="1:74" x14ac:dyDescent="0.25">
      <c r="A2074" s="198" t="s">
        <v>9820</v>
      </c>
      <c r="B2074" s="198" t="s">
        <v>6281</v>
      </c>
      <c r="C2074" s="230">
        <v>16</v>
      </c>
      <c r="D2074" s="185">
        <v>16</v>
      </c>
      <c r="E2074" s="170">
        <v>0</v>
      </c>
      <c r="F2074" s="170">
        <v>7</v>
      </c>
      <c r="G2074" s="170">
        <v>2</v>
      </c>
      <c r="H2074" s="170">
        <v>7</v>
      </c>
      <c r="I2074" s="170">
        <v>0</v>
      </c>
      <c r="J2074" s="225">
        <f t="shared" si="313"/>
        <v>16</v>
      </c>
      <c r="K2074" s="188"/>
      <c r="L2074" s="231"/>
      <c r="T2074" s="7">
        <f>SUM(T2066:T2073)</f>
        <v>39</v>
      </c>
      <c r="U2074" s="7">
        <f>SUM(U2066:U2073)</f>
        <v>234</v>
      </c>
      <c r="V2074" s="7">
        <f>SUM(V2066:V2073)</f>
        <v>83</v>
      </c>
      <c r="W2074" s="7">
        <f>SUM(W2066:W2073)</f>
        <v>370</v>
      </c>
      <c r="X2074" s="7">
        <f>SUM(X2066:X2073)</f>
        <v>692</v>
      </c>
      <c r="Y2074" s="11">
        <f t="shared" si="314"/>
        <v>1418</v>
      </c>
      <c r="AT2074" s="117"/>
      <c r="AU2074" s="117"/>
      <c r="BR2074" s="7"/>
      <c r="BV2074" s="7"/>
    </row>
    <row r="2075" spans="1:74" ht="22.8" x14ac:dyDescent="0.25">
      <c r="A2075" s="198" t="s">
        <v>9820</v>
      </c>
      <c r="B2075" s="198" t="s">
        <v>2105</v>
      </c>
      <c r="C2075" s="230">
        <v>8</v>
      </c>
      <c r="D2075" s="185">
        <v>8</v>
      </c>
      <c r="E2075" s="170">
        <v>0</v>
      </c>
      <c r="F2075" s="170">
        <v>1</v>
      </c>
      <c r="G2075" s="170">
        <v>0</v>
      </c>
      <c r="H2075" s="170">
        <v>0</v>
      </c>
      <c r="I2075" s="170">
        <v>7</v>
      </c>
      <c r="J2075" s="225">
        <f t="shared" si="313"/>
        <v>8</v>
      </c>
      <c r="K2075" s="188"/>
      <c r="L2075" s="231"/>
      <c r="AL2075" s="7" t="s">
        <v>5</v>
      </c>
      <c r="AM2075" s="7" t="s">
        <v>9864</v>
      </c>
      <c r="AN2075" s="7" t="s">
        <v>9968</v>
      </c>
      <c r="AO2075" s="7" t="s">
        <v>9969</v>
      </c>
      <c r="AP2075" s="7" t="s">
        <v>9867</v>
      </c>
      <c r="AQ2075" s="7" t="s">
        <v>9862</v>
      </c>
      <c r="AR2075" s="7" t="s">
        <v>9970</v>
      </c>
      <c r="AS2075" s="7" t="s">
        <v>9971</v>
      </c>
      <c r="AT2075" s="117" t="s">
        <v>9972</v>
      </c>
      <c r="AU2075" s="117" t="s">
        <v>9870</v>
      </c>
      <c r="AV2075" s="7" t="s">
        <v>9871</v>
      </c>
      <c r="AW2075" s="7" t="s">
        <v>9866</v>
      </c>
      <c r="AX2075" s="7" t="s">
        <v>9973</v>
      </c>
      <c r="AY2075" s="7" t="s">
        <v>9974</v>
      </c>
      <c r="AZ2075" s="7" t="s">
        <v>9975</v>
      </c>
      <c r="BA2075" s="7" t="s">
        <v>9869</v>
      </c>
      <c r="BB2075" s="7" t="s">
        <v>9911</v>
      </c>
      <c r="BR2075" s="7"/>
      <c r="BV2075" s="7"/>
    </row>
    <row r="2076" spans="1:74" x14ac:dyDescent="0.25">
      <c r="A2076" s="198" t="s">
        <v>9820</v>
      </c>
      <c r="B2076" s="198" t="s">
        <v>1728</v>
      </c>
      <c r="C2076" s="230">
        <v>75</v>
      </c>
      <c r="D2076" s="185">
        <v>68</v>
      </c>
      <c r="E2076" s="170">
        <v>0</v>
      </c>
      <c r="F2076" s="170">
        <v>11</v>
      </c>
      <c r="G2076" s="170">
        <v>0</v>
      </c>
      <c r="H2076" s="170">
        <v>20</v>
      </c>
      <c r="I2076" s="170">
        <v>37</v>
      </c>
      <c r="J2076" s="225">
        <f t="shared" si="313"/>
        <v>68</v>
      </c>
      <c r="K2076" s="188"/>
      <c r="L2076" s="231">
        <f>SUM(J2074:J2076)</f>
        <v>92</v>
      </c>
      <c r="S2076" s="11" t="s">
        <v>9786</v>
      </c>
      <c r="T2076" s="11" t="s">
        <v>195</v>
      </c>
      <c r="U2076" s="11" t="s">
        <v>140</v>
      </c>
      <c r="V2076" s="11" t="s">
        <v>157</v>
      </c>
      <c r="W2076" s="11" t="s">
        <v>89</v>
      </c>
      <c r="X2076" s="11" t="s">
        <v>343</v>
      </c>
      <c r="Y2076" s="11" t="s">
        <v>8</v>
      </c>
      <c r="AL2076" s="7" t="s">
        <v>9902</v>
      </c>
      <c r="AM2076" s="13">
        <v>3</v>
      </c>
      <c r="AN2076" s="13">
        <v>0</v>
      </c>
      <c r="AO2076" s="13">
        <v>1</v>
      </c>
      <c r="AP2076" s="13">
        <v>1</v>
      </c>
      <c r="AQ2076" s="13">
        <v>1</v>
      </c>
      <c r="AR2076" s="13">
        <v>0</v>
      </c>
      <c r="AS2076" s="13">
        <v>0</v>
      </c>
      <c r="AT2076" s="117">
        <v>0</v>
      </c>
      <c r="AU2076" s="117">
        <v>0</v>
      </c>
      <c r="AV2076" s="13">
        <v>1</v>
      </c>
      <c r="AW2076" s="13">
        <v>2</v>
      </c>
      <c r="AX2076" s="13">
        <v>1</v>
      </c>
      <c r="AY2076" s="13">
        <v>1</v>
      </c>
      <c r="AZ2076" s="13">
        <v>0</v>
      </c>
      <c r="BA2076" s="13">
        <v>0</v>
      </c>
      <c r="BB2076" s="13">
        <v>1</v>
      </c>
      <c r="BR2076" s="7"/>
      <c r="BV2076" s="7"/>
    </row>
    <row r="2077" spans="1:74" x14ac:dyDescent="0.25">
      <c r="A2077" s="85" t="s">
        <v>9795</v>
      </c>
      <c r="B2077" s="85" t="s">
        <v>6281</v>
      </c>
      <c r="C2077" s="100">
        <v>44</v>
      </c>
      <c r="D2077" s="113">
        <v>38</v>
      </c>
      <c r="E2077" s="161">
        <v>0</v>
      </c>
      <c r="F2077" s="161">
        <v>16</v>
      </c>
      <c r="G2077" s="161">
        <v>2</v>
      </c>
      <c r="H2077" s="161">
        <v>20</v>
      </c>
      <c r="I2077" s="161">
        <v>0</v>
      </c>
      <c r="J2077" s="224">
        <f t="shared" si="313"/>
        <v>38</v>
      </c>
      <c r="S2077" s="11" t="s">
        <v>10002</v>
      </c>
      <c r="T2077" s="16">
        <v>0</v>
      </c>
      <c r="U2077" s="16">
        <v>0</v>
      </c>
      <c r="V2077" s="16">
        <v>0</v>
      </c>
      <c r="W2077" s="16">
        <v>0</v>
      </c>
      <c r="X2077" s="16">
        <v>0</v>
      </c>
      <c r="Y2077" s="11">
        <f t="shared" ref="Y2077:Y2085" si="315">SUM(T2077:X2077)</f>
        <v>0</v>
      </c>
      <c r="AL2077" s="7" t="s">
        <v>9903</v>
      </c>
      <c r="AM2077" s="13">
        <v>3</v>
      </c>
      <c r="AN2077" s="13">
        <v>3</v>
      </c>
      <c r="AO2077" s="13">
        <v>1</v>
      </c>
      <c r="AP2077" s="13">
        <v>1</v>
      </c>
      <c r="AQ2077" s="13">
        <v>1</v>
      </c>
      <c r="AR2077" s="13">
        <v>0</v>
      </c>
      <c r="AS2077" s="13">
        <v>0</v>
      </c>
      <c r="AT2077" s="117">
        <v>0</v>
      </c>
      <c r="AU2077" s="117">
        <v>1</v>
      </c>
      <c r="AV2077" s="13">
        <v>1</v>
      </c>
      <c r="AW2077" s="13">
        <v>0</v>
      </c>
      <c r="AX2077" s="13">
        <v>0</v>
      </c>
      <c r="AY2077" s="13">
        <v>1</v>
      </c>
      <c r="AZ2077" s="13">
        <v>0</v>
      </c>
      <c r="BA2077" s="13">
        <v>0</v>
      </c>
      <c r="BB2077" s="13">
        <v>1</v>
      </c>
      <c r="BR2077" s="7"/>
      <c r="BV2077" s="7"/>
    </row>
    <row r="2078" spans="1:74" x14ac:dyDescent="0.25">
      <c r="A2078" s="85" t="s">
        <v>9795</v>
      </c>
      <c r="B2078" s="85" t="s">
        <v>2105</v>
      </c>
      <c r="C2078" s="100">
        <v>66</v>
      </c>
      <c r="D2078" s="113">
        <v>66</v>
      </c>
      <c r="E2078" s="161">
        <v>0</v>
      </c>
      <c r="F2078" s="161">
        <v>2</v>
      </c>
      <c r="G2078" s="161">
        <v>0</v>
      </c>
      <c r="H2078" s="161">
        <v>11</v>
      </c>
      <c r="I2078" s="161">
        <v>53</v>
      </c>
      <c r="J2078" s="224">
        <f t="shared" si="313"/>
        <v>66</v>
      </c>
      <c r="S2078" s="11" t="s">
        <v>10003</v>
      </c>
      <c r="T2078" s="16">
        <v>0</v>
      </c>
      <c r="U2078" s="16">
        <v>0</v>
      </c>
      <c r="V2078" s="16">
        <v>0</v>
      </c>
      <c r="W2078" s="16">
        <v>0</v>
      </c>
      <c r="X2078" s="16">
        <v>0</v>
      </c>
      <c r="Y2078" s="11">
        <f t="shared" si="315"/>
        <v>0</v>
      </c>
      <c r="AL2078" s="7" t="s">
        <v>9904</v>
      </c>
      <c r="AM2078" s="13">
        <v>10</v>
      </c>
      <c r="AN2078" s="13">
        <v>3</v>
      </c>
      <c r="AO2078" s="13">
        <v>5</v>
      </c>
      <c r="AP2078" s="13">
        <v>3</v>
      </c>
      <c r="AQ2078" s="13">
        <v>2</v>
      </c>
      <c r="AR2078" s="13">
        <v>0</v>
      </c>
      <c r="AS2078" s="13">
        <v>0</v>
      </c>
      <c r="AT2078" s="117">
        <v>0</v>
      </c>
      <c r="AU2078" s="117">
        <v>1</v>
      </c>
      <c r="AV2078" s="13">
        <v>1</v>
      </c>
      <c r="AW2078" s="13">
        <v>0</v>
      </c>
      <c r="AX2078" s="13">
        <v>0</v>
      </c>
      <c r="AY2078" s="13">
        <v>1</v>
      </c>
      <c r="AZ2078" s="13">
        <v>0</v>
      </c>
      <c r="BA2078" s="13">
        <v>0</v>
      </c>
      <c r="BB2078" s="13">
        <v>1</v>
      </c>
      <c r="BR2078" s="7"/>
      <c r="BV2078" s="7"/>
    </row>
    <row r="2079" spans="1:74" x14ac:dyDescent="0.25">
      <c r="A2079" s="85" t="s">
        <v>9795</v>
      </c>
      <c r="B2079" s="85" t="s">
        <v>8472</v>
      </c>
      <c r="C2079" s="100">
        <v>5</v>
      </c>
      <c r="D2079" s="113">
        <v>5</v>
      </c>
      <c r="E2079" s="161">
        <v>0</v>
      </c>
      <c r="F2079" s="161">
        <v>5</v>
      </c>
      <c r="G2079" s="161">
        <v>0</v>
      </c>
      <c r="H2079" s="161">
        <v>0</v>
      </c>
      <c r="I2079" s="161">
        <v>0</v>
      </c>
      <c r="J2079" s="224">
        <f t="shared" si="313"/>
        <v>5</v>
      </c>
      <c r="S2079" s="11" t="s">
        <v>10004</v>
      </c>
      <c r="T2079" s="16">
        <v>0</v>
      </c>
      <c r="U2079" s="16">
        <v>0</v>
      </c>
      <c r="V2079" s="16">
        <v>0</v>
      </c>
      <c r="W2079" s="16">
        <v>0</v>
      </c>
      <c r="X2079" s="16">
        <v>0</v>
      </c>
      <c r="Y2079" s="11">
        <f t="shared" si="315"/>
        <v>0</v>
      </c>
      <c r="AL2079" s="7" t="s">
        <v>9905</v>
      </c>
      <c r="AM2079" s="13">
        <v>51</v>
      </c>
      <c r="AN2079" s="13">
        <v>46</v>
      </c>
      <c r="AO2079" s="13">
        <v>37</v>
      </c>
      <c r="AP2079" s="13">
        <v>28</v>
      </c>
      <c r="AQ2079" s="13">
        <v>23</v>
      </c>
      <c r="AR2079" s="13">
        <v>12</v>
      </c>
      <c r="AS2079" s="13">
        <v>18</v>
      </c>
      <c r="AT2079" s="117">
        <v>8</v>
      </c>
      <c r="AU2079" s="117">
        <v>10</v>
      </c>
      <c r="AV2079" s="13">
        <v>4</v>
      </c>
      <c r="AW2079" s="13">
        <v>1</v>
      </c>
      <c r="AX2079" s="13">
        <v>5</v>
      </c>
      <c r="AY2079" s="13">
        <v>3</v>
      </c>
      <c r="AZ2079" s="13">
        <v>0</v>
      </c>
      <c r="BA2079" s="13">
        <v>0</v>
      </c>
      <c r="BB2079" s="13">
        <v>2</v>
      </c>
      <c r="BR2079" s="7"/>
      <c r="BV2079" s="7"/>
    </row>
    <row r="2080" spans="1:74" x14ac:dyDescent="0.25">
      <c r="A2080" s="85" t="s">
        <v>9795</v>
      </c>
      <c r="B2080" s="85" t="s">
        <v>1728</v>
      </c>
      <c r="C2080" s="100">
        <v>523</v>
      </c>
      <c r="D2080" s="113">
        <v>520</v>
      </c>
      <c r="E2080" s="161">
        <v>7</v>
      </c>
      <c r="F2080" s="161">
        <v>15</v>
      </c>
      <c r="G2080" s="161">
        <v>4</v>
      </c>
      <c r="H2080" s="161">
        <v>80</v>
      </c>
      <c r="I2080" s="161">
        <v>414</v>
      </c>
      <c r="J2080" s="224">
        <f t="shared" si="313"/>
        <v>520</v>
      </c>
      <c r="L2080" s="9">
        <f>SUM(J2077:J2080)</f>
        <v>629</v>
      </c>
      <c r="S2080" s="11" t="s">
        <v>8755</v>
      </c>
      <c r="T2080" s="16">
        <v>0</v>
      </c>
      <c r="U2080" s="16">
        <v>0</v>
      </c>
      <c r="V2080" s="16">
        <v>0</v>
      </c>
      <c r="W2080" s="16">
        <v>0</v>
      </c>
      <c r="X2080" s="16">
        <v>0</v>
      </c>
      <c r="Y2080" s="11">
        <f t="shared" si="315"/>
        <v>0</v>
      </c>
      <c r="AL2080" s="7" t="s">
        <v>9982</v>
      </c>
      <c r="AM2080" s="13">
        <v>713</v>
      </c>
      <c r="AN2080" s="13">
        <v>352</v>
      </c>
      <c r="AO2080" s="13">
        <v>266</v>
      </c>
      <c r="AP2080" s="13">
        <v>249</v>
      </c>
      <c r="AQ2080" s="13">
        <v>156</v>
      </c>
      <c r="AR2080" s="13">
        <v>84</v>
      </c>
      <c r="AS2080" s="13">
        <v>62</v>
      </c>
      <c r="AT2080" s="117">
        <v>82</v>
      </c>
      <c r="AU2080" s="117">
        <v>42</v>
      </c>
      <c r="AV2080" s="13">
        <v>52</v>
      </c>
      <c r="AW2080" s="13">
        <v>37</v>
      </c>
      <c r="AX2080" s="13">
        <v>17</v>
      </c>
      <c r="AY2080" s="13">
        <v>19</v>
      </c>
      <c r="AZ2080" s="13">
        <v>37</v>
      </c>
      <c r="BA2080" s="13">
        <v>13</v>
      </c>
      <c r="BB2080" s="13">
        <v>19</v>
      </c>
      <c r="BR2080" s="7"/>
      <c r="BV2080" s="7"/>
    </row>
    <row r="2081" spans="1:74" x14ac:dyDescent="0.25">
      <c r="A2081" s="198" t="s">
        <v>9815</v>
      </c>
      <c r="B2081" s="198" t="s">
        <v>6281</v>
      </c>
      <c r="C2081" s="230">
        <v>149</v>
      </c>
      <c r="D2081" s="185">
        <v>142</v>
      </c>
      <c r="E2081" s="170">
        <v>5</v>
      </c>
      <c r="F2081" s="170">
        <v>33</v>
      </c>
      <c r="G2081" s="170">
        <v>5</v>
      </c>
      <c r="H2081" s="170">
        <v>99</v>
      </c>
      <c r="I2081" s="170">
        <v>0</v>
      </c>
      <c r="J2081" s="225">
        <f t="shared" si="313"/>
        <v>142</v>
      </c>
      <c r="K2081" s="188"/>
      <c r="L2081" s="231"/>
      <c r="S2081" s="11" t="s">
        <v>8756</v>
      </c>
      <c r="T2081" s="16">
        <v>0</v>
      </c>
      <c r="U2081" s="16">
        <v>1</v>
      </c>
      <c r="V2081" s="16">
        <v>0</v>
      </c>
      <c r="W2081" s="16">
        <v>0</v>
      </c>
      <c r="X2081" s="16">
        <v>0</v>
      </c>
      <c r="Y2081" s="11">
        <f t="shared" si="315"/>
        <v>1</v>
      </c>
      <c r="AL2081" s="7" t="s">
        <v>9983</v>
      </c>
      <c r="AM2081" s="13">
        <v>1</v>
      </c>
      <c r="AN2081" s="13">
        <v>28</v>
      </c>
      <c r="AO2081" s="13">
        <v>72</v>
      </c>
      <c r="AP2081" s="13">
        <v>273</v>
      </c>
      <c r="AQ2081" s="13">
        <v>355</v>
      </c>
      <c r="AR2081" s="13">
        <v>161</v>
      </c>
      <c r="AS2081" s="13">
        <v>145</v>
      </c>
      <c r="AT2081" s="117">
        <v>92</v>
      </c>
      <c r="AU2081" s="117">
        <v>72</v>
      </c>
      <c r="AV2081" s="13">
        <v>60</v>
      </c>
      <c r="AW2081" s="13">
        <v>43</v>
      </c>
      <c r="AX2081" s="13">
        <v>40</v>
      </c>
      <c r="AY2081" s="13">
        <v>31</v>
      </c>
      <c r="AZ2081" s="13">
        <v>39</v>
      </c>
      <c r="BA2081" s="13">
        <v>28</v>
      </c>
      <c r="BB2081" s="13">
        <v>32</v>
      </c>
      <c r="BR2081" s="7"/>
      <c r="BV2081" s="7"/>
    </row>
    <row r="2082" spans="1:74" x14ac:dyDescent="0.25">
      <c r="A2082" s="198" t="s">
        <v>9815</v>
      </c>
      <c r="B2082" s="198" t="s">
        <v>2105</v>
      </c>
      <c r="C2082" s="230">
        <v>199</v>
      </c>
      <c r="D2082" s="185">
        <v>189</v>
      </c>
      <c r="E2082" s="170">
        <v>10</v>
      </c>
      <c r="F2082" s="170">
        <v>56</v>
      </c>
      <c r="G2082" s="170">
        <v>42</v>
      </c>
      <c r="H2082" s="170">
        <v>81</v>
      </c>
      <c r="I2082" s="170">
        <v>0</v>
      </c>
      <c r="J2082" s="225">
        <f t="shared" si="313"/>
        <v>189</v>
      </c>
      <c r="K2082" s="188"/>
      <c r="L2082" s="231"/>
      <c r="S2082" s="88" t="s">
        <v>8757</v>
      </c>
      <c r="T2082" s="89">
        <v>0</v>
      </c>
      <c r="U2082" s="89">
        <v>7</v>
      </c>
      <c r="V2082" s="89">
        <v>2</v>
      </c>
      <c r="W2082" s="89">
        <v>7</v>
      </c>
      <c r="X2082" s="89">
        <v>0</v>
      </c>
      <c r="Y2082" s="11">
        <f t="shared" si="315"/>
        <v>16</v>
      </c>
      <c r="AL2082" s="188" t="s">
        <v>9865</v>
      </c>
      <c r="AM2082" s="189">
        <v>0</v>
      </c>
      <c r="AN2082" s="189">
        <v>0</v>
      </c>
      <c r="AO2082" s="189">
        <v>0</v>
      </c>
      <c r="AP2082" s="189">
        <v>0</v>
      </c>
      <c r="AQ2082" s="189">
        <v>0</v>
      </c>
      <c r="AR2082" s="189">
        <v>415</v>
      </c>
      <c r="AS2082" s="189">
        <v>435</v>
      </c>
      <c r="AT2082" s="227">
        <v>345</v>
      </c>
      <c r="AU2082" s="227">
        <v>433</v>
      </c>
      <c r="AV2082" s="189">
        <v>457</v>
      </c>
      <c r="AW2082" s="189">
        <v>568</v>
      </c>
      <c r="AX2082" s="189">
        <v>453</v>
      </c>
      <c r="AY2082" s="189">
        <v>391</v>
      </c>
      <c r="AZ2082" s="189">
        <v>236</v>
      </c>
      <c r="BA2082" s="189">
        <v>35</v>
      </c>
      <c r="BB2082" s="189">
        <v>44</v>
      </c>
      <c r="BR2082" s="7"/>
      <c r="BV2082" s="7"/>
    </row>
    <row r="2083" spans="1:74" x14ac:dyDescent="0.25">
      <c r="A2083" s="198" t="s">
        <v>9815</v>
      </c>
      <c r="B2083" s="198" t="s">
        <v>8472</v>
      </c>
      <c r="C2083" s="230">
        <v>16</v>
      </c>
      <c r="D2083" s="185">
        <v>16</v>
      </c>
      <c r="E2083" s="170">
        <v>3</v>
      </c>
      <c r="F2083" s="170">
        <v>11</v>
      </c>
      <c r="G2083" s="170">
        <v>0</v>
      </c>
      <c r="H2083" s="170">
        <v>2</v>
      </c>
      <c r="I2083" s="170">
        <v>0</v>
      </c>
      <c r="J2083" s="225">
        <f t="shared" si="313"/>
        <v>16</v>
      </c>
      <c r="K2083" s="188"/>
      <c r="L2083" s="231"/>
      <c r="S2083" s="11" t="s">
        <v>8758</v>
      </c>
      <c r="T2083" s="16">
        <v>0</v>
      </c>
      <c r="U2083" s="16">
        <v>16</v>
      </c>
      <c r="V2083" s="16">
        <v>2</v>
      </c>
      <c r="W2083" s="16">
        <v>20</v>
      </c>
      <c r="X2083" s="16">
        <v>0</v>
      </c>
      <c r="Y2083" s="11">
        <f t="shared" si="315"/>
        <v>38</v>
      </c>
      <c r="AL2083" s="7" t="s">
        <v>9984</v>
      </c>
      <c r="AM2083" s="13">
        <v>0</v>
      </c>
      <c r="AN2083" s="13">
        <v>0</v>
      </c>
      <c r="AO2083" s="13">
        <v>0</v>
      </c>
      <c r="AP2083" s="13">
        <v>0</v>
      </c>
      <c r="AQ2083" s="13">
        <v>2</v>
      </c>
      <c r="AR2083" s="13">
        <v>15</v>
      </c>
      <c r="AS2083" s="13">
        <v>39</v>
      </c>
      <c r="AT2083" s="117">
        <v>174</v>
      </c>
      <c r="AU2083" s="117">
        <v>257</v>
      </c>
      <c r="AV2083" s="13">
        <v>409</v>
      </c>
      <c r="AW2083" s="13">
        <v>233</v>
      </c>
      <c r="AX2083" s="13">
        <v>203</v>
      </c>
      <c r="AY2083" s="13">
        <v>114</v>
      </c>
      <c r="AZ2083" s="13">
        <v>154</v>
      </c>
      <c r="BA2083" s="13">
        <v>112</v>
      </c>
      <c r="BB2083" s="13">
        <v>124</v>
      </c>
      <c r="BR2083" s="7"/>
      <c r="BV2083" s="7"/>
    </row>
    <row r="2084" spans="1:74" x14ac:dyDescent="0.25">
      <c r="A2084" s="198" t="s">
        <v>9815</v>
      </c>
      <c r="B2084" s="198" t="s">
        <v>7432</v>
      </c>
      <c r="C2084" s="230">
        <v>4</v>
      </c>
      <c r="D2084" s="185">
        <v>4</v>
      </c>
      <c r="E2084" s="170">
        <v>0</v>
      </c>
      <c r="F2084" s="170">
        <v>1</v>
      </c>
      <c r="G2084" s="170">
        <v>1</v>
      </c>
      <c r="H2084" s="170">
        <v>2</v>
      </c>
      <c r="I2084" s="170">
        <v>0</v>
      </c>
      <c r="J2084" s="225">
        <f t="shared" si="313"/>
        <v>4</v>
      </c>
      <c r="K2084" s="188"/>
      <c r="L2084" s="231"/>
      <c r="S2084" s="88" t="s">
        <v>8759</v>
      </c>
      <c r="T2084" s="89">
        <v>5</v>
      </c>
      <c r="U2084" s="89">
        <v>33</v>
      </c>
      <c r="V2084" s="89">
        <v>5</v>
      </c>
      <c r="W2084" s="89">
        <v>99</v>
      </c>
      <c r="X2084" s="89">
        <v>0</v>
      </c>
      <c r="Y2084" s="11">
        <f t="shared" si="315"/>
        <v>142</v>
      </c>
      <c r="AL2084" s="188" t="s">
        <v>9868</v>
      </c>
      <c r="AM2084" s="189">
        <v>0</v>
      </c>
      <c r="AN2084" s="189">
        <v>0</v>
      </c>
      <c r="AO2084" s="189">
        <v>0</v>
      </c>
      <c r="AP2084" s="189">
        <v>0</v>
      </c>
      <c r="AQ2084" s="189">
        <v>0</v>
      </c>
      <c r="AR2084" s="189">
        <v>0</v>
      </c>
      <c r="AS2084" s="189">
        <v>0</v>
      </c>
      <c r="AT2084" s="189">
        <v>0</v>
      </c>
      <c r="AU2084" s="189">
        <v>0</v>
      </c>
      <c r="AV2084" s="189">
        <v>2</v>
      </c>
      <c r="AW2084" s="189">
        <v>10</v>
      </c>
      <c r="AX2084" s="189">
        <v>51</v>
      </c>
      <c r="AY2084" s="189">
        <v>115</v>
      </c>
      <c r="AZ2084" s="189">
        <v>428</v>
      </c>
      <c r="BA2084" s="189">
        <v>525</v>
      </c>
      <c r="BB2084" s="189">
        <v>467</v>
      </c>
      <c r="BR2084" s="7"/>
      <c r="BV2084" s="7"/>
    </row>
    <row r="2085" spans="1:74" x14ac:dyDescent="0.25">
      <c r="A2085" s="198" t="s">
        <v>9815</v>
      </c>
      <c r="B2085" s="198" t="s">
        <v>1728</v>
      </c>
      <c r="C2085" s="230">
        <v>322</v>
      </c>
      <c r="D2085" s="185">
        <v>321</v>
      </c>
      <c r="E2085" s="170">
        <v>14</v>
      </c>
      <c r="F2085" s="170">
        <v>62</v>
      </c>
      <c r="G2085" s="170">
        <v>25</v>
      </c>
      <c r="H2085" s="170">
        <v>39</v>
      </c>
      <c r="I2085" s="170">
        <v>181</v>
      </c>
      <c r="J2085" s="235">
        <f t="shared" si="313"/>
        <v>321</v>
      </c>
      <c r="K2085" s="188"/>
      <c r="L2085" s="231">
        <f>SUM(J2081:J2085)</f>
        <v>672</v>
      </c>
      <c r="T2085" s="7">
        <f>SUM(T2077:T2084)</f>
        <v>5</v>
      </c>
      <c r="U2085" s="7">
        <f>SUM(U2077:U2084)</f>
        <v>57</v>
      </c>
      <c r="V2085" s="7">
        <f>SUM(V2077:V2084)</f>
        <v>9</v>
      </c>
      <c r="W2085" s="7">
        <f>SUM(W2077:W2084)</f>
        <v>126</v>
      </c>
      <c r="X2085" s="7">
        <f>SUM(X2077:X2084)</f>
        <v>0</v>
      </c>
      <c r="Y2085" s="11">
        <f t="shared" si="315"/>
        <v>197</v>
      </c>
      <c r="AL2085" s="7" t="s">
        <v>9993</v>
      </c>
      <c r="AM2085" s="13">
        <v>0</v>
      </c>
      <c r="AN2085" s="13">
        <v>0</v>
      </c>
      <c r="AO2085" s="13">
        <v>0</v>
      </c>
      <c r="AP2085" s="13">
        <v>0</v>
      </c>
      <c r="AQ2085" s="13">
        <v>0</v>
      </c>
      <c r="AR2085" s="13">
        <v>0</v>
      </c>
      <c r="AS2085" s="13">
        <v>0</v>
      </c>
      <c r="AT2085" s="13">
        <v>0</v>
      </c>
      <c r="AU2085" s="13">
        <v>0</v>
      </c>
      <c r="AV2085" s="13">
        <v>1</v>
      </c>
      <c r="AW2085" s="13">
        <v>7</v>
      </c>
      <c r="AX2085" s="13">
        <v>40</v>
      </c>
      <c r="AY2085" s="13">
        <v>42</v>
      </c>
      <c r="AZ2085" s="13">
        <v>161</v>
      </c>
      <c r="BA2085" s="13">
        <v>182</v>
      </c>
      <c r="BB2085" s="13">
        <v>349</v>
      </c>
      <c r="BR2085" s="7"/>
      <c r="BV2085" s="7"/>
    </row>
    <row r="2086" spans="1:74" x14ac:dyDescent="0.25">
      <c r="A2086" s="233" t="s">
        <v>9787</v>
      </c>
      <c r="B2086" s="234"/>
      <c r="C2086" s="236">
        <f t="shared" ref="C2086:J2086" si="316">SUM(C2065:C2085)</f>
        <v>1452</v>
      </c>
      <c r="D2086" s="236">
        <f t="shared" si="316"/>
        <v>1418</v>
      </c>
      <c r="E2086" s="236">
        <f t="shared" si="316"/>
        <v>39</v>
      </c>
      <c r="F2086" s="236">
        <f t="shared" si="316"/>
        <v>234</v>
      </c>
      <c r="G2086" s="236">
        <f t="shared" si="316"/>
        <v>83</v>
      </c>
      <c r="H2086" s="236">
        <f t="shared" si="316"/>
        <v>370</v>
      </c>
      <c r="I2086" s="236">
        <f t="shared" si="316"/>
        <v>692</v>
      </c>
      <c r="J2086" s="236">
        <f t="shared" si="316"/>
        <v>1418</v>
      </c>
      <c r="K2086" s="237"/>
      <c r="L2086" s="237">
        <f>SUM(L2065:L2085)</f>
        <v>1418</v>
      </c>
      <c r="AL2086" s="188" t="s">
        <v>9873</v>
      </c>
      <c r="AM2086" s="189">
        <v>0</v>
      </c>
      <c r="AN2086" s="189">
        <v>0</v>
      </c>
      <c r="AO2086" s="189">
        <v>0</v>
      </c>
      <c r="AP2086" s="189">
        <v>0</v>
      </c>
      <c r="AQ2086" s="189">
        <v>0</v>
      </c>
      <c r="AR2086" s="189">
        <v>0</v>
      </c>
      <c r="AS2086" s="189">
        <v>0</v>
      </c>
      <c r="AT2086" s="189">
        <v>0</v>
      </c>
      <c r="AU2086" s="189">
        <v>0</v>
      </c>
      <c r="AV2086" s="189">
        <v>0</v>
      </c>
      <c r="AW2086" s="189">
        <v>0</v>
      </c>
      <c r="AX2086" s="189">
        <v>13</v>
      </c>
      <c r="AY2086" s="189">
        <v>33</v>
      </c>
      <c r="AZ2086" s="189">
        <v>51</v>
      </c>
      <c r="BA2086" s="189">
        <v>28</v>
      </c>
      <c r="BB2086" s="189">
        <v>181</v>
      </c>
      <c r="BR2086" s="7"/>
      <c r="BV2086" s="7"/>
    </row>
    <row r="2087" spans="1:74" x14ac:dyDescent="0.25">
      <c r="S2087" s="11" t="s">
        <v>9788</v>
      </c>
      <c r="T2087" s="11" t="s">
        <v>195</v>
      </c>
      <c r="U2087" s="11" t="s">
        <v>140</v>
      </c>
      <c r="V2087" s="11" t="s">
        <v>157</v>
      </c>
      <c r="W2087" s="11" t="s">
        <v>89</v>
      </c>
      <c r="X2087" s="11" t="s">
        <v>343</v>
      </c>
      <c r="Y2087" s="11" t="s">
        <v>9789</v>
      </c>
      <c r="BR2087" s="7"/>
      <c r="BV2087" s="7"/>
    </row>
    <row r="2088" spans="1:74" x14ac:dyDescent="0.25">
      <c r="F2088" s="182"/>
      <c r="S2088" s="11" t="s">
        <v>10002</v>
      </c>
      <c r="T2088" s="16">
        <v>0</v>
      </c>
      <c r="U2088" s="16">
        <v>1</v>
      </c>
      <c r="V2088" s="16">
        <v>0</v>
      </c>
      <c r="W2088" s="16">
        <v>0</v>
      </c>
      <c r="X2088" s="16">
        <v>0</v>
      </c>
      <c r="Y2088" s="11">
        <f t="shared" ref="Y2088:Y2096" si="317">SUM(T2088:W2088)</f>
        <v>1</v>
      </c>
      <c r="BR2088" s="7"/>
      <c r="BV2088" s="7"/>
    </row>
    <row r="2089" spans="1:74" x14ac:dyDescent="0.25">
      <c r="S2089" s="11" t="s">
        <v>10003</v>
      </c>
      <c r="T2089" s="16">
        <v>0</v>
      </c>
      <c r="U2089" s="16">
        <v>1</v>
      </c>
      <c r="V2089" s="16">
        <v>0</v>
      </c>
      <c r="W2089" s="16">
        <v>0</v>
      </c>
      <c r="X2089" s="16">
        <v>0</v>
      </c>
      <c r="Y2089" s="11">
        <f t="shared" si="317"/>
        <v>1</v>
      </c>
      <c r="BR2089" s="7"/>
      <c r="BV2089" s="7"/>
    </row>
    <row r="2090" spans="1:74" x14ac:dyDescent="0.25">
      <c r="S2090" s="11" t="s">
        <v>10004</v>
      </c>
      <c r="T2090" s="16">
        <v>0</v>
      </c>
      <c r="U2090" s="16">
        <v>1</v>
      </c>
      <c r="V2090" s="16">
        <v>0</v>
      </c>
      <c r="W2090" s="16">
        <v>0</v>
      </c>
      <c r="X2090" s="16">
        <v>0</v>
      </c>
      <c r="Y2090" s="11">
        <f t="shared" si="317"/>
        <v>1</v>
      </c>
      <c r="BR2090" s="7"/>
      <c r="BV2090" s="7"/>
    </row>
    <row r="2091" spans="1:74" x14ac:dyDescent="0.25">
      <c r="S2091" s="11" t="s">
        <v>8755</v>
      </c>
      <c r="T2091" s="16">
        <v>0</v>
      </c>
      <c r="U2091" s="16">
        <v>2</v>
      </c>
      <c r="V2091" s="16">
        <v>0</v>
      </c>
      <c r="W2091" s="16">
        <v>0</v>
      </c>
      <c r="X2091" s="16">
        <v>0</v>
      </c>
      <c r="Y2091" s="11">
        <f t="shared" si="317"/>
        <v>2</v>
      </c>
      <c r="BR2091" s="7"/>
      <c r="BV2091" s="7"/>
    </row>
    <row r="2092" spans="1:74" x14ac:dyDescent="0.25">
      <c r="S2092" s="11" t="s">
        <v>8756</v>
      </c>
      <c r="T2092" s="16">
        <v>0</v>
      </c>
      <c r="U2092" s="16">
        <v>8</v>
      </c>
      <c r="V2092" s="16">
        <v>2</v>
      </c>
      <c r="W2092" s="16">
        <v>9</v>
      </c>
      <c r="X2092" s="16">
        <v>0</v>
      </c>
      <c r="Y2092" s="11">
        <f t="shared" si="317"/>
        <v>19</v>
      </c>
      <c r="BR2092" s="7"/>
      <c r="BV2092" s="7"/>
    </row>
    <row r="2093" spans="1:74" x14ac:dyDescent="0.25">
      <c r="S2093" s="88" t="s">
        <v>8757</v>
      </c>
      <c r="T2093" s="89">
        <v>0</v>
      </c>
      <c r="U2093" s="89">
        <v>12</v>
      </c>
      <c r="V2093" s="89">
        <v>0</v>
      </c>
      <c r="W2093" s="89">
        <v>20</v>
      </c>
      <c r="X2093" s="89">
        <v>44</v>
      </c>
      <c r="Y2093" s="11">
        <f t="shared" si="317"/>
        <v>32</v>
      </c>
      <c r="BR2093" s="7"/>
      <c r="BV2093" s="7"/>
    </row>
    <row r="2094" spans="1:74" x14ac:dyDescent="0.25">
      <c r="S2094" s="11" t="s">
        <v>8758</v>
      </c>
      <c r="T2094" s="16">
        <v>7</v>
      </c>
      <c r="U2094" s="16">
        <v>22</v>
      </c>
      <c r="V2094" s="16">
        <v>4</v>
      </c>
      <c r="W2094" s="16">
        <v>91</v>
      </c>
      <c r="X2094" s="16">
        <v>467</v>
      </c>
      <c r="Y2094" s="11">
        <f t="shared" si="317"/>
        <v>124</v>
      </c>
      <c r="BR2094" s="7"/>
      <c r="BV2094" s="7"/>
    </row>
    <row r="2095" spans="1:74" x14ac:dyDescent="0.25">
      <c r="S2095" s="88" t="s">
        <v>8759</v>
      </c>
      <c r="T2095" s="89">
        <v>27</v>
      </c>
      <c r="U2095" s="89">
        <v>130</v>
      </c>
      <c r="V2095" s="89">
        <v>68</v>
      </c>
      <c r="W2095" s="89">
        <v>124</v>
      </c>
      <c r="X2095" s="89">
        <v>181</v>
      </c>
      <c r="Y2095" s="11">
        <f t="shared" si="317"/>
        <v>349</v>
      </c>
      <c r="BR2095" s="7"/>
      <c r="BV2095" s="7"/>
    </row>
    <row r="2096" spans="1:74" x14ac:dyDescent="0.25">
      <c r="T2096" s="7">
        <f>SUM(T2088:T2095)</f>
        <v>34</v>
      </c>
      <c r="U2096" s="7">
        <f>SUM(U2088:U2095)</f>
        <v>177</v>
      </c>
      <c r="V2096" s="7">
        <f>SUM(V2088:V2095)</f>
        <v>74</v>
      </c>
      <c r="W2096" s="7">
        <f>SUM(W2088:W2095)</f>
        <v>244</v>
      </c>
      <c r="X2096" s="7">
        <f>SUM(X2088:X2095)</f>
        <v>692</v>
      </c>
      <c r="Y2096" s="11">
        <f t="shared" si="317"/>
        <v>529</v>
      </c>
      <c r="BR2096" s="7"/>
      <c r="BV2096" s="7"/>
    </row>
    <row r="2098" spans="1:74" ht="39.6" x14ac:dyDescent="0.25">
      <c r="A2098" s="77" t="s">
        <v>9869</v>
      </c>
      <c r="B2098" s="77" t="s">
        <v>8893</v>
      </c>
      <c r="C2098" s="77" t="s">
        <v>8743</v>
      </c>
      <c r="D2098" s="77" t="s">
        <v>9775</v>
      </c>
      <c r="E2098" s="77" t="s">
        <v>9776</v>
      </c>
      <c r="F2098" s="77" t="s">
        <v>9777</v>
      </c>
      <c r="G2098" s="77" t="s">
        <v>9778</v>
      </c>
      <c r="H2098" s="77" t="s">
        <v>9779</v>
      </c>
      <c r="I2098" s="77" t="s">
        <v>9780</v>
      </c>
      <c r="J2098" s="14" t="s">
        <v>9782</v>
      </c>
      <c r="L2098" s="79" t="s">
        <v>10017</v>
      </c>
      <c r="S2098" s="7" t="s">
        <v>9869</v>
      </c>
      <c r="AL2098" s="13" t="s">
        <v>9838</v>
      </c>
      <c r="AM2098" s="117" t="s">
        <v>9869</v>
      </c>
      <c r="AN2098" s="13"/>
      <c r="AO2098" s="13"/>
      <c r="AP2098" s="13"/>
      <c r="BR2098" s="7"/>
      <c r="BV2098" s="7"/>
    </row>
    <row r="2099" spans="1:74" x14ac:dyDescent="0.25">
      <c r="A2099" s="85" t="s">
        <v>9819</v>
      </c>
      <c r="B2099" s="85" t="s">
        <v>2105</v>
      </c>
      <c r="C2099" s="238">
        <v>1</v>
      </c>
      <c r="D2099" s="100">
        <v>1</v>
      </c>
      <c r="E2099" s="161">
        <v>0</v>
      </c>
      <c r="F2099" s="161">
        <v>1</v>
      </c>
      <c r="G2099" s="161">
        <v>0</v>
      </c>
      <c r="H2099" s="161">
        <v>0</v>
      </c>
      <c r="I2099" s="161">
        <v>0</v>
      </c>
      <c r="J2099" s="224">
        <f t="shared" ref="J2099:J2114" si="318">SUM(E2099:I2099)</f>
        <v>1</v>
      </c>
      <c r="S2099" s="11" t="s">
        <v>9784</v>
      </c>
      <c r="T2099" s="11" t="s">
        <v>195</v>
      </c>
      <c r="U2099" s="11" t="s">
        <v>140</v>
      </c>
      <c r="V2099" s="11" t="s">
        <v>157</v>
      </c>
      <c r="W2099" s="11" t="s">
        <v>89</v>
      </c>
      <c r="X2099" s="11" t="s">
        <v>343</v>
      </c>
      <c r="Y2099" s="11" t="s">
        <v>8</v>
      </c>
      <c r="AL2099" s="7" t="s">
        <v>9961</v>
      </c>
      <c r="AM2099" s="13"/>
      <c r="AN2099" s="13"/>
      <c r="AO2099" s="13"/>
      <c r="AP2099" s="13"/>
      <c r="BR2099" s="7"/>
      <c r="BV2099" s="7"/>
    </row>
    <row r="2100" spans="1:74" x14ac:dyDescent="0.25">
      <c r="A2100" s="85" t="s">
        <v>9819</v>
      </c>
      <c r="B2100" s="85" t="s">
        <v>8472</v>
      </c>
      <c r="C2100" s="239">
        <v>1</v>
      </c>
      <c r="D2100" s="100">
        <v>1</v>
      </c>
      <c r="E2100" s="161">
        <v>0</v>
      </c>
      <c r="F2100" s="161">
        <v>1</v>
      </c>
      <c r="G2100" s="161">
        <v>0</v>
      </c>
      <c r="H2100" s="161">
        <v>0</v>
      </c>
      <c r="I2100" s="161">
        <v>0</v>
      </c>
      <c r="J2100" s="224">
        <f t="shared" si="318"/>
        <v>1</v>
      </c>
      <c r="S2100" s="11" t="s">
        <v>10002</v>
      </c>
      <c r="T2100" s="16">
        <v>0</v>
      </c>
      <c r="U2100" s="16">
        <v>0</v>
      </c>
      <c r="V2100" s="16">
        <v>0</v>
      </c>
      <c r="W2100" s="16">
        <v>0</v>
      </c>
      <c r="X2100" s="16">
        <v>0</v>
      </c>
      <c r="Y2100" s="11">
        <f t="shared" ref="Y2100:Y2108" si="319">SUM(T2100:X2100)</f>
        <v>0</v>
      </c>
      <c r="AL2100" s="7" t="s">
        <v>9963</v>
      </c>
      <c r="AM2100" s="13"/>
      <c r="AN2100" s="13"/>
      <c r="AO2100" s="13"/>
      <c r="AP2100" s="13"/>
      <c r="BR2100" s="7"/>
      <c r="BV2100" s="7"/>
    </row>
    <row r="2101" spans="1:74" x14ac:dyDescent="0.25">
      <c r="A2101" s="85" t="s">
        <v>9819</v>
      </c>
      <c r="B2101" s="85" t="s">
        <v>7432</v>
      </c>
      <c r="C2101" s="239">
        <v>1</v>
      </c>
      <c r="D2101" s="100">
        <v>1</v>
      </c>
      <c r="E2101" s="161">
        <v>0</v>
      </c>
      <c r="F2101" s="161">
        <v>0</v>
      </c>
      <c r="G2101" s="161">
        <v>0</v>
      </c>
      <c r="H2101" s="161">
        <v>1</v>
      </c>
      <c r="I2101" s="161">
        <v>0</v>
      </c>
      <c r="J2101" s="224">
        <f t="shared" si="318"/>
        <v>1</v>
      </c>
      <c r="S2101" s="11" t="s">
        <v>10003</v>
      </c>
      <c r="T2101" s="16">
        <v>0</v>
      </c>
      <c r="U2101" s="16">
        <v>0</v>
      </c>
      <c r="V2101" s="16">
        <v>0</v>
      </c>
      <c r="W2101" s="16">
        <v>0</v>
      </c>
      <c r="X2101" s="16">
        <v>0</v>
      </c>
      <c r="Y2101" s="11">
        <f t="shared" si="319"/>
        <v>0</v>
      </c>
      <c r="AM2101" s="13"/>
      <c r="AN2101" s="13"/>
      <c r="AO2101" s="13"/>
      <c r="AP2101" s="13"/>
      <c r="BR2101" s="7"/>
      <c r="BV2101" s="7"/>
    </row>
    <row r="2102" spans="1:74" ht="22.8" x14ac:dyDescent="0.25">
      <c r="A2102" s="85" t="s">
        <v>9819</v>
      </c>
      <c r="B2102" s="85" t="s">
        <v>1728</v>
      </c>
      <c r="C2102" s="239">
        <v>10</v>
      </c>
      <c r="D2102" s="100">
        <v>10</v>
      </c>
      <c r="E2102" s="161">
        <v>0</v>
      </c>
      <c r="F2102" s="161">
        <v>1</v>
      </c>
      <c r="G2102" s="161">
        <v>0</v>
      </c>
      <c r="H2102" s="161">
        <v>9</v>
      </c>
      <c r="I2102" s="161">
        <v>0</v>
      </c>
      <c r="J2102" s="224">
        <f t="shared" si="318"/>
        <v>10</v>
      </c>
      <c r="L2102" s="9">
        <f>SUM(J2099:J2102)</f>
        <v>13</v>
      </c>
      <c r="S2102" s="11" t="s">
        <v>10004</v>
      </c>
      <c r="T2102" s="16">
        <v>0</v>
      </c>
      <c r="U2102" s="16">
        <v>0</v>
      </c>
      <c r="V2102" s="16">
        <v>0</v>
      </c>
      <c r="W2102" s="16">
        <v>0</v>
      </c>
      <c r="X2102" s="16">
        <v>0</v>
      </c>
      <c r="Y2102" s="11">
        <f t="shared" si="319"/>
        <v>0</v>
      </c>
      <c r="AL2102" s="7" t="s">
        <v>5</v>
      </c>
      <c r="AM2102" s="7" t="s">
        <v>9967</v>
      </c>
      <c r="AN2102" s="7" t="s">
        <v>9968</v>
      </c>
      <c r="AO2102" s="7" t="s">
        <v>9969</v>
      </c>
      <c r="AP2102" s="7" t="s">
        <v>9867</v>
      </c>
      <c r="AQ2102" s="7" t="s">
        <v>9862</v>
      </c>
      <c r="AR2102" s="7" t="s">
        <v>9970</v>
      </c>
      <c r="AS2102" s="7" t="s">
        <v>9971</v>
      </c>
      <c r="AT2102" s="117" t="s">
        <v>9972</v>
      </c>
      <c r="AU2102" s="117" t="s">
        <v>9870</v>
      </c>
      <c r="AV2102" s="7" t="s">
        <v>9871</v>
      </c>
      <c r="AW2102" s="7" t="s">
        <v>9866</v>
      </c>
      <c r="AX2102" s="7" t="s">
        <v>9973</v>
      </c>
      <c r="AY2102" s="7" t="s">
        <v>9974</v>
      </c>
      <c r="AZ2102" s="7" t="s">
        <v>9975</v>
      </c>
      <c r="BA2102" s="7" t="s">
        <v>9869</v>
      </c>
      <c r="BR2102" s="7"/>
      <c r="BV2102" s="7"/>
    </row>
    <row r="2103" spans="1:74" x14ac:dyDescent="0.25">
      <c r="A2103" s="198" t="s">
        <v>9820</v>
      </c>
      <c r="B2103" s="198" t="s">
        <v>6281</v>
      </c>
      <c r="C2103" s="240">
        <v>9</v>
      </c>
      <c r="D2103" s="230">
        <v>9</v>
      </c>
      <c r="E2103" s="170">
        <v>0</v>
      </c>
      <c r="F2103" s="170">
        <v>1</v>
      </c>
      <c r="G2103" s="170">
        <v>0</v>
      </c>
      <c r="H2103" s="170">
        <v>8</v>
      </c>
      <c r="I2103" s="170">
        <v>0</v>
      </c>
      <c r="J2103" s="225">
        <f t="shared" si="318"/>
        <v>9</v>
      </c>
      <c r="K2103" s="188"/>
      <c r="L2103" s="231"/>
      <c r="S2103" s="11" t="s">
        <v>8755</v>
      </c>
      <c r="T2103" s="16">
        <v>0</v>
      </c>
      <c r="U2103" s="16">
        <v>0</v>
      </c>
      <c r="V2103" s="16">
        <v>0</v>
      </c>
      <c r="W2103" s="16">
        <v>0</v>
      </c>
      <c r="X2103" s="16">
        <v>0</v>
      </c>
      <c r="Y2103" s="11">
        <f t="shared" si="319"/>
        <v>0</v>
      </c>
      <c r="AL2103" s="7" t="s">
        <v>9852</v>
      </c>
      <c r="AM2103" s="13">
        <v>0</v>
      </c>
      <c r="AN2103" s="13">
        <v>0</v>
      </c>
      <c r="AO2103" s="13">
        <v>0</v>
      </c>
      <c r="AP2103" s="13">
        <v>0</v>
      </c>
      <c r="AQ2103" s="13">
        <v>0</v>
      </c>
      <c r="AR2103" s="13">
        <v>0</v>
      </c>
      <c r="AS2103" s="13">
        <v>0</v>
      </c>
      <c r="AT2103" s="117">
        <v>0</v>
      </c>
      <c r="AU2103" s="117">
        <v>0</v>
      </c>
      <c r="AV2103" s="13">
        <v>0</v>
      </c>
      <c r="AW2103" s="13">
        <v>0</v>
      </c>
      <c r="AX2103" s="13">
        <v>0</v>
      </c>
      <c r="AY2103" s="13">
        <v>0</v>
      </c>
      <c r="AZ2103" s="13">
        <v>0</v>
      </c>
      <c r="BA2103" s="13">
        <v>0</v>
      </c>
      <c r="BR2103" s="7"/>
      <c r="BV2103" s="7"/>
    </row>
    <row r="2104" spans="1:74" x14ac:dyDescent="0.25">
      <c r="A2104" s="198" t="s">
        <v>9820</v>
      </c>
      <c r="B2104" s="198" t="s">
        <v>2105</v>
      </c>
      <c r="C2104" s="240">
        <v>8</v>
      </c>
      <c r="D2104" s="230">
        <v>8</v>
      </c>
      <c r="E2104" s="170">
        <v>0</v>
      </c>
      <c r="F2104" s="170">
        <v>1</v>
      </c>
      <c r="G2104" s="170">
        <v>0</v>
      </c>
      <c r="H2104" s="170">
        <v>0</v>
      </c>
      <c r="I2104" s="170">
        <v>7</v>
      </c>
      <c r="J2104" s="225">
        <f t="shared" si="318"/>
        <v>8</v>
      </c>
      <c r="K2104" s="188"/>
      <c r="L2104" s="231"/>
      <c r="S2104" s="11" t="s">
        <v>8756</v>
      </c>
      <c r="T2104" s="16">
        <v>0</v>
      </c>
      <c r="U2104" s="16">
        <v>3</v>
      </c>
      <c r="V2104" s="16">
        <v>0</v>
      </c>
      <c r="W2104" s="16">
        <v>10</v>
      </c>
      <c r="X2104" s="16">
        <v>0</v>
      </c>
      <c r="Y2104" s="11">
        <f t="shared" si="319"/>
        <v>13</v>
      </c>
      <c r="AL2104" s="7" t="s">
        <v>9853</v>
      </c>
      <c r="AM2104" s="13">
        <v>0</v>
      </c>
      <c r="AN2104" s="13">
        <v>0</v>
      </c>
      <c r="AO2104" s="13">
        <v>0</v>
      </c>
      <c r="AP2104" s="13">
        <v>0</v>
      </c>
      <c r="AQ2104" s="13">
        <v>0</v>
      </c>
      <c r="AR2104" s="13">
        <v>0</v>
      </c>
      <c r="AS2104" s="13">
        <v>0</v>
      </c>
      <c r="AT2104" s="117">
        <v>0</v>
      </c>
      <c r="AU2104" s="117">
        <v>0</v>
      </c>
      <c r="AV2104" s="13">
        <v>0</v>
      </c>
      <c r="AW2104" s="13">
        <v>0</v>
      </c>
      <c r="AX2104" s="13">
        <v>0</v>
      </c>
      <c r="AY2104" s="13">
        <v>0</v>
      </c>
      <c r="AZ2104" s="13">
        <v>0</v>
      </c>
      <c r="BA2104" s="13">
        <v>0</v>
      </c>
      <c r="BR2104" s="7"/>
      <c r="BV2104" s="7"/>
    </row>
    <row r="2105" spans="1:74" x14ac:dyDescent="0.25">
      <c r="A2105" s="198" t="s">
        <v>9820</v>
      </c>
      <c r="B2105" s="198" t="s">
        <v>1728</v>
      </c>
      <c r="C2105" s="240">
        <v>62</v>
      </c>
      <c r="D2105" s="230">
        <v>55</v>
      </c>
      <c r="E2105" s="170">
        <v>0</v>
      </c>
      <c r="F2105" s="170">
        <v>12</v>
      </c>
      <c r="G2105" s="170">
        <v>1</v>
      </c>
      <c r="H2105" s="170">
        <v>14</v>
      </c>
      <c r="I2105" s="170">
        <v>28</v>
      </c>
      <c r="J2105" s="225">
        <f t="shared" si="318"/>
        <v>55</v>
      </c>
      <c r="K2105" s="188"/>
      <c r="L2105" s="231">
        <f>SUM(J2103:J2105)</f>
        <v>72</v>
      </c>
      <c r="S2105" s="88" t="s">
        <v>8757</v>
      </c>
      <c r="T2105" s="89">
        <v>0</v>
      </c>
      <c r="U2105" s="89">
        <v>14</v>
      </c>
      <c r="V2105" s="89">
        <v>1</v>
      </c>
      <c r="W2105" s="89">
        <v>22</v>
      </c>
      <c r="X2105" s="89">
        <v>35</v>
      </c>
      <c r="Y2105" s="11">
        <f t="shared" si="319"/>
        <v>72</v>
      </c>
      <c r="AL2105" s="7" t="s">
        <v>9854</v>
      </c>
      <c r="AM2105" s="13">
        <v>0</v>
      </c>
      <c r="AN2105" s="13">
        <v>0</v>
      </c>
      <c r="AO2105" s="13">
        <v>0</v>
      </c>
      <c r="AP2105" s="13">
        <v>0</v>
      </c>
      <c r="AQ2105" s="13">
        <v>0</v>
      </c>
      <c r="AR2105" s="13">
        <v>0</v>
      </c>
      <c r="AS2105" s="13">
        <v>0</v>
      </c>
      <c r="AT2105" s="117">
        <v>0</v>
      </c>
      <c r="AU2105" s="117">
        <v>0</v>
      </c>
      <c r="AV2105" s="13">
        <v>0</v>
      </c>
      <c r="AW2105" s="13">
        <v>0</v>
      </c>
      <c r="AX2105" s="13">
        <v>1</v>
      </c>
      <c r="AY2105" s="13">
        <v>0</v>
      </c>
      <c r="AZ2105" s="13">
        <v>0</v>
      </c>
      <c r="BA2105" s="13">
        <v>0</v>
      </c>
      <c r="BR2105" s="7"/>
      <c r="BV2105" s="7"/>
    </row>
    <row r="2106" spans="1:74" x14ac:dyDescent="0.25">
      <c r="A2106" s="85" t="s">
        <v>9795</v>
      </c>
      <c r="B2106" s="85" t="s">
        <v>6281</v>
      </c>
      <c r="C2106" s="239">
        <v>39</v>
      </c>
      <c r="D2106" s="100">
        <v>33</v>
      </c>
      <c r="E2106" s="161">
        <v>0</v>
      </c>
      <c r="F2106" s="161">
        <v>12</v>
      </c>
      <c r="G2106" s="161">
        <v>1</v>
      </c>
      <c r="H2106" s="161">
        <v>20</v>
      </c>
      <c r="I2106" s="161">
        <v>0</v>
      </c>
      <c r="J2106" s="224">
        <f t="shared" si="318"/>
        <v>33</v>
      </c>
      <c r="S2106" s="11" t="s">
        <v>8758</v>
      </c>
      <c r="T2106" s="16">
        <v>8</v>
      </c>
      <c r="U2106" s="16">
        <v>23</v>
      </c>
      <c r="V2106" s="16">
        <v>7</v>
      </c>
      <c r="W2106" s="16">
        <v>107</v>
      </c>
      <c r="X2106" s="16">
        <v>525</v>
      </c>
      <c r="Y2106" s="11">
        <f t="shared" si="319"/>
        <v>670</v>
      </c>
      <c r="AL2106" s="7" t="s">
        <v>9855</v>
      </c>
      <c r="AM2106" s="13">
        <v>0</v>
      </c>
      <c r="AN2106" s="13">
        <v>0</v>
      </c>
      <c r="AO2106" s="13">
        <v>0</v>
      </c>
      <c r="AP2106" s="13">
        <v>0</v>
      </c>
      <c r="AQ2106" s="13">
        <v>0</v>
      </c>
      <c r="AR2106" s="13">
        <v>0</v>
      </c>
      <c r="AS2106" s="13">
        <v>0</v>
      </c>
      <c r="AT2106" s="117">
        <v>0</v>
      </c>
      <c r="AU2106" s="117">
        <v>0</v>
      </c>
      <c r="AV2106" s="13">
        <v>0</v>
      </c>
      <c r="AW2106" s="13">
        <v>0</v>
      </c>
      <c r="AX2106" s="13">
        <v>1</v>
      </c>
      <c r="AY2106" s="13">
        <v>0</v>
      </c>
      <c r="AZ2106" s="13">
        <v>0</v>
      </c>
      <c r="BA2106" s="13">
        <v>0</v>
      </c>
      <c r="BR2106" s="7"/>
      <c r="BV2106" s="7"/>
    </row>
    <row r="2107" spans="1:74" x14ac:dyDescent="0.25">
      <c r="A2107" s="85" t="s">
        <v>9795</v>
      </c>
      <c r="B2107" s="85" t="s">
        <v>2105</v>
      </c>
      <c r="C2107" s="239">
        <v>83</v>
      </c>
      <c r="D2107" s="100">
        <v>83</v>
      </c>
      <c r="E2107" s="161">
        <v>0</v>
      </c>
      <c r="F2107" s="161">
        <v>1</v>
      </c>
      <c r="G2107" s="161">
        <v>0</v>
      </c>
      <c r="H2107" s="161">
        <v>11</v>
      </c>
      <c r="I2107" s="161">
        <v>71</v>
      </c>
      <c r="J2107" s="224">
        <f t="shared" si="318"/>
        <v>83</v>
      </c>
      <c r="S2107" s="88" t="s">
        <v>8759</v>
      </c>
      <c r="T2107" s="89">
        <v>20</v>
      </c>
      <c r="U2107" s="89">
        <v>79</v>
      </c>
      <c r="V2107" s="89">
        <v>25</v>
      </c>
      <c r="W2107" s="89">
        <v>162</v>
      </c>
      <c r="X2107" s="89">
        <v>28</v>
      </c>
      <c r="Y2107" s="11">
        <f t="shared" si="319"/>
        <v>314</v>
      </c>
      <c r="AL2107" s="7" t="s">
        <v>9861</v>
      </c>
      <c r="AM2107" s="13">
        <v>364</v>
      </c>
      <c r="AN2107" s="13">
        <v>349</v>
      </c>
      <c r="AO2107" s="13">
        <v>510</v>
      </c>
      <c r="AP2107" s="13">
        <v>535</v>
      </c>
      <c r="AQ2107" s="13">
        <v>579</v>
      </c>
      <c r="AR2107" s="13">
        <v>91</v>
      </c>
      <c r="AS2107" s="13">
        <v>181</v>
      </c>
      <c r="AT2107" s="117">
        <v>166</v>
      </c>
      <c r="AU2107" s="117">
        <v>123</v>
      </c>
      <c r="AV2107" s="13">
        <v>6</v>
      </c>
      <c r="AW2107" s="13">
        <v>0</v>
      </c>
      <c r="AX2107" s="13">
        <v>1</v>
      </c>
      <c r="AY2107" s="13">
        <v>0</v>
      </c>
      <c r="AZ2107" s="13">
        <v>0</v>
      </c>
      <c r="BA2107" s="13">
        <v>0</v>
      </c>
      <c r="BR2107" s="7"/>
      <c r="BV2107" s="7"/>
    </row>
    <row r="2108" spans="1:74" x14ac:dyDescent="0.25">
      <c r="A2108" s="85" t="s">
        <v>9795</v>
      </c>
      <c r="B2108" s="85" t="s">
        <v>8472</v>
      </c>
      <c r="C2108" s="239">
        <v>2</v>
      </c>
      <c r="D2108" s="100">
        <v>2</v>
      </c>
      <c r="E2108" s="161">
        <v>0</v>
      </c>
      <c r="F2108" s="161">
        <v>1</v>
      </c>
      <c r="G2108" s="161">
        <v>0</v>
      </c>
      <c r="H2108" s="161">
        <v>1</v>
      </c>
      <c r="I2108" s="161">
        <v>0</v>
      </c>
      <c r="J2108" s="224">
        <f t="shared" si="318"/>
        <v>2</v>
      </c>
      <c r="T2108" s="7">
        <f>SUM(T2100:T2107)</f>
        <v>28</v>
      </c>
      <c r="U2108" s="7">
        <f>SUM(U2100:U2107)</f>
        <v>119</v>
      </c>
      <c r="V2108" s="7">
        <f>SUM(V2100:V2107)</f>
        <v>33</v>
      </c>
      <c r="W2108" s="7">
        <f>SUM(W2100:W2107)</f>
        <v>301</v>
      </c>
      <c r="X2108" s="7">
        <f>SUM(X2100:X2107)</f>
        <v>588</v>
      </c>
      <c r="Y2108" s="11">
        <f t="shared" si="319"/>
        <v>1069</v>
      </c>
      <c r="AT2108" s="117"/>
      <c r="AU2108" s="117"/>
      <c r="BR2108" s="7"/>
      <c r="BV2108" s="7"/>
    </row>
    <row r="2109" spans="1:74" ht="22.8" x14ac:dyDescent="0.25">
      <c r="A2109" s="85" t="s">
        <v>9795</v>
      </c>
      <c r="B2109" s="85" t="s">
        <v>1728</v>
      </c>
      <c r="C2109" s="239">
        <v>560</v>
      </c>
      <c r="D2109" s="100">
        <v>552</v>
      </c>
      <c r="E2109" s="161">
        <v>8</v>
      </c>
      <c r="F2109" s="161">
        <v>9</v>
      </c>
      <c r="G2109" s="161">
        <v>6</v>
      </c>
      <c r="H2109" s="161">
        <v>75</v>
      </c>
      <c r="I2109" s="161">
        <v>454</v>
      </c>
      <c r="J2109" s="224">
        <f t="shared" si="318"/>
        <v>552</v>
      </c>
      <c r="L2109" s="9">
        <f>SUM(J2106:J2109)</f>
        <v>670</v>
      </c>
      <c r="AL2109" s="7" t="s">
        <v>5</v>
      </c>
      <c r="AM2109" s="7" t="s">
        <v>9864</v>
      </c>
      <c r="AN2109" s="7" t="s">
        <v>9968</v>
      </c>
      <c r="AO2109" s="7" t="s">
        <v>9969</v>
      </c>
      <c r="AP2109" s="7" t="s">
        <v>9867</v>
      </c>
      <c r="AQ2109" s="7" t="s">
        <v>9862</v>
      </c>
      <c r="AR2109" s="7" t="s">
        <v>9970</v>
      </c>
      <c r="AS2109" s="7" t="s">
        <v>9971</v>
      </c>
      <c r="AT2109" s="117" t="s">
        <v>9972</v>
      </c>
      <c r="AU2109" s="117" t="s">
        <v>9870</v>
      </c>
      <c r="AV2109" s="7" t="s">
        <v>9871</v>
      </c>
      <c r="AW2109" s="7" t="s">
        <v>9866</v>
      </c>
      <c r="AX2109" s="7" t="s">
        <v>9973</v>
      </c>
      <c r="AY2109" s="7" t="s">
        <v>9974</v>
      </c>
      <c r="AZ2109" s="7" t="s">
        <v>9975</v>
      </c>
      <c r="BA2109" s="7" t="s">
        <v>9869</v>
      </c>
      <c r="BR2109" s="7"/>
      <c r="BV2109" s="7"/>
    </row>
    <row r="2110" spans="1:74" x14ac:dyDescent="0.25">
      <c r="A2110" s="198" t="s">
        <v>9815</v>
      </c>
      <c r="B2110" s="198" t="s">
        <v>6281</v>
      </c>
      <c r="C2110" s="240">
        <v>115</v>
      </c>
      <c r="D2110" s="230">
        <v>104</v>
      </c>
      <c r="E2110" s="170">
        <v>1</v>
      </c>
      <c r="F2110" s="170">
        <v>18</v>
      </c>
      <c r="G2110" s="170">
        <v>3</v>
      </c>
      <c r="H2110" s="170">
        <v>82</v>
      </c>
      <c r="I2110" s="170">
        <v>0</v>
      </c>
      <c r="J2110" s="225">
        <f t="shared" si="318"/>
        <v>104</v>
      </c>
      <c r="K2110" s="188"/>
      <c r="L2110" s="231"/>
      <c r="S2110" s="11" t="s">
        <v>9786</v>
      </c>
      <c r="T2110" s="11" t="s">
        <v>195</v>
      </c>
      <c r="U2110" s="11" t="s">
        <v>140</v>
      </c>
      <c r="V2110" s="11" t="s">
        <v>157</v>
      </c>
      <c r="W2110" s="11" t="s">
        <v>89</v>
      </c>
      <c r="X2110" s="11" t="s">
        <v>343</v>
      </c>
      <c r="Y2110" s="11" t="s">
        <v>8</v>
      </c>
      <c r="AL2110" s="7" t="s">
        <v>9902</v>
      </c>
      <c r="AM2110" s="13">
        <v>3</v>
      </c>
      <c r="AN2110" s="13">
        <v>0</v>
      </c>
      <c r="AO2110" s="13">
        <v>1</v>
      </c>
      <c r="AP2110" s="13">
        <v>1</v>
      </c>
      <c r="AQ2110" s="13">
        <v>1</v>
      </c>
      <c r="AR2110" s="13">
        <v>0</v>
      </c>
      <c r="AS2110" s="13">
        <v>0</v>
      </c>
      <c r="AT2110" s="117">
        <v>0</v>
      </c>
      <c r="AU2110" s="117">
        <v>0</v>
      </c>
      <c r="AV2110" s="13">
        <v>1</v>
      </c>
      <c r="AW2110" s="13">
        <v>2</v>
      </c>
      <c r="AX2110" s="13">
        <v>1</v>
      </c>
      <c r="AY2110" s="13">
        <v>1</v>
      </c>
      <c r="AZ2110" s="13">
        <v>0</v>
      </c>
      <c r="BA2110" s="13">
        <v>0</v>
      </c>
      <c r="BR2110" s="7"/>
      <c r="BV2110" s="7"/>
    </row>
    <row r="2111" spans="1:74" x14ac:dyDescent="0.25">
      <c r="A2111" s="198" t="s">
        <v>9815</v>
      </c>
      <c r="B2111" s="198" t="s">
        <v>2105</v>
      </c>
      <c r="C2111" s="240">
        <v>130</v>
      </c>
      <c r="D2111" s="230">
        <v>116</v>
      </c>
      <c r="E2111" s="170">
        <v>13</v>
      </c>
      <c r="F2111" s="170">
        <v>44</v>
      </c>
      <c r="G2111" s="170">
        <v>12</v>
      </c>
      <c r="H2111" s="170">
        <v>47</v>
      </c>
      <c r="I2111" s="170">
        <v>0</v>
      </c>
      <c r="J2111" s="225">
        <f t="shared" si="318"/>
        <v>116</v>
      </c>
      <c r="K2111" s="188"/>
      <c r="L2111" s="231"/>
      <c r="S2111" s="11" t="s">
        <v>10002</v>
      </c>
      <c r="T2111" s="16">
        <v>0</v>
      </c>
      <c r="U2111" s="16">
        <v>0</v>
      </c>
      <c r="V2111" s="16">
        <v>0</v>
      </c>
      <c r="W2111" s="16">
        <v>0</v>
      </c>
      <c r="X2111" s="16">
        <v>0</v>
      </c>
      <c r="Y2111" s="11">
        <f t="shared" ref="Y2111:Y2119" si="320">SUM(T2111:X2111)</f>
        <v>0</v>
      </c>
      <c r="AL2111" s="7" t="s">
        <v>9903</v>
      </c>
      <c r="AM2111" s="13">
        <v>3</v>
      </c>
      <c r="AN2111" s="13">
        <v>3</v>
      </c>
      <c r="AO2111" s="13">
        <v>1</v>
      </c>
      <c r="AP2111" s="13">
        <v>1</v>
      </c>
      <c r="AQ2111" s="13">
        <v>1</v>
      </c>
      <c r="AR2111" s="13">
        <v>0</v>
      </c>
      <c r="AS2111" s="13">
        <v>0</v>
      </c>
      <c r="AT2111" s="117">
        <v>0</v>
      </c>
      <c r="AU2111" s="117">
        <v>1</v>
      </c>
      <c r="AV2111" s="13">
        <v>1</v>
      </c>
      <c r="AW2111" s="13">
        <v>0</v>
      </c>
      <c r="AX2111" s="13">
        <v>0</v>
      </c>
      <c r="AY2111" s="13">
        <v>1</v>
      </c>
      <c r="AZ2111" s="13">
        <v>0</v>
      </c>
      <c r="BA2111" s="13">
        <v>0</v>
      </c>
      <c r="BR2111" s="7"/>
      <c r="BV2111" s="7"/>
    </row>
    <row r="2112" spans="1:74" x14ac:dyDescent="0.25">
      <c r="A2112" s="198" t="s">
        <v>9815</v>
      </c>
      <c r="B2112" s="198" t="s">
        <v>8472</v>
      </c>
      <c r="C2112" s="240">
        <v>4</v>
      </c>
      <c r="D2112" s="230">
        <v>2</v>
      </c>
      <c r="E2112" s="170">
        <v>0</v>
      </c>
      <c r="F2112" s="170">
        <v>1</v>
      </c>
      <c r="G2112" s="170">
        <v>0</v>
      </c>
      <c r="H2112" s="170">
        <v>1</v>
      </c>
      <c r="I2112" s="170">
        <v>0</v>
      </c>
      <c r="J2112" s="225">
        <f t="shared" si="318"/>
        <v>2</v>
      </c>
      <c r="K2112" s="188"/>
      <c r="L2112" s="231"/>
      <c r="S2112" s="11" t="s">
        <v>10003</v>
      </c>
      <c r="T2112" s="16">
        <v>0</v>
      </c>
      <c r="U2112" s="16">
        <v>0</v>
      </c>
      <c r="V2112" s="16">
        <v>0</v>
      </c>
      <c r="W2112" s="16">
        <v>0</v>
      </c>
      <c r="X2112" s="16">
        <v>0</v>
      </c>
      <c r="Y2112" s="11">
        <f t="shared" si="320"/>
        <v>0</v>
      </c>
      <c r="AL2112" s="7" t="s">
        <v>9904</v>
      </c>
      <c r="AM2112" s="13">
        <v>10</v>
      </c>
      <c r="AN2112" s="13">
        <v>3</v>
      </c>
      <c r="AO2112" s="13">
        <v>5</v>
      </c>
      <c r="AP2112" s="13">
        <v>3</v>
      </c>
      <c r="AQ2112" s="13">
        <v>2</v>
      </c>
      <c r="AR2112" s="13">
        <v>0</v>
      </c>
      <c r="AS2112" s="13">
        <v>0</v>
      </c>
      <c r="AT2112" s="117">
        <v>0</v>
      </c>
      <c r="AU2112" s="117">
        <v>1</v>
      </c>
      <c r="AV2112" s="13">
        <v>1</v>
      </c>
      <c r="AW2112" s="13">
        <v>0</v>
      </c>
      <c r="AX2112" s="13">
        <v>0</v>
      </c>
      <c r="AY2112" s="13">
        <v>1</v>
      </c>
      <c r="AZ2112" s="13">
        <v>0</v>
      </c>
      <c r="BA2112" s="13">
        <v>0</v>
      </c>
      <c r="BR2112" s="7"/>
      <c r="BV2112" s="7"/>
    </row>
    <row r="2113" spans="1:74" x14ac:dyDescent="0.25">
      <c r="A2113" s="198" t="s">
        <v>9815</v>
      </c>
      <c r="B2113" s="198" t="s">
        <v>7432</v>
      </c>
      <c r="C2113" s="240">
        <v>1</v>
      </c>
      <c r="D2113" s="230">
        <v>1</v>
      </c>
      <c r="E2113" s="170">
        <v>0</v>
      </c>
      <c r="F2113" s="170">
        <v>0</v>
      </c>
      <c r="G2113" s="170">
        <v>0</v>
      </c>
      <c r="H2113" s="170">
        <v>1</v>
      </c>
      <c r="I2113" s="170">
        <v>0</v>
      </c>
      <c r="J2113" s="225">
        <f t="shared" si="318"/>
        <v>1</v>
      </c>
      <c r="K2113" s="188"/>
      <c r="L2113" s="231"/>
      <c r="S2113" s="11" t="s">
        <v>10004</v>
      </c>
      <c r="T2113" s="16">
        <v>0</v>
      </c>
      <c r="U2113" s="16">
        <v>0</v>
      </c>
      <c r="V2113" s="16">
        <v>0</v>
      </c>
      <c r="W2113" s="16">
        <v>0</v>
      </c>
      <c r="X2113" s="16">
        <v>0</v>
      </c>
      <c r="Y2113" s="11">
        <f t="shared" si="320"/>
        <v>0</v>
      </c>
      <c r="AL2113" s="7" t="s">
        <v>9905</v>
      </c>
      <c r="AM2113" s="13">
        <v>51</v>
      </c>
      <c r="AN2113" s="13">
        <v>46</v>
      </c>
      <c r="AO2113" s="13">
        <v>37</v>
      </c>
      <c r="AP2113" s="13">
        <v>28</v>
      </c>
      <c r="AQ2113" s="13">
        <v>23</v>
      </c>
      <c r="AR2113" s="13">
        <v>12</v>
      </c>
      <c r="AS2113" s="13">
        <v>18</v>
      </c>
      <c r="AT2113" s="117">
        <v>8</v>
      </c>
      <c r="AU2113" s="117">
        <v>10</v>
      </c>
      <c r="AV2113" s="13">
        <v>4</v>
      </c>
      <c r="AW2113" s="13">
        <v>1</v>
      </c>
      <c r="AX2113" s="13">
        <v>5</v>
      </c>
      <c r="AY2113" s="13">
        <v>3</v>
      </c>
      <c r="AZ2113" s="13">
        <v>0</v>
      </c>
      <c r="BA2113" s="13">
        <v>0</v>
      </c>
      <c r="BR2113" s="7"/>
      <c r="BV2113" s="7"/>
    </row>
    <row r="2114" spans="1:74" x14ac:dyDescent="0.25">
      <c r="A2114" s="198" t="s">
        <v>9815</v>
      </c>
      <c r="B2114" s="198" t="s">
        <v>1728</v>
      </c>
      <c r="C2114" s="235">
        <v>98</v>
      </c>
      <c r="D2114" s="230">
        <v>91</v>
      </c>
      <c r="E2114" s="170">
        <v>6</v>
      </c>
      <c r="F2114" s="170">
        <v>16</v>
      </c>
      <c r="G2114" s="170">
        <v>10</v>
      </c>
      <c r="H2114" s="170">
        <v>31</v>
      </c>
      <c r="I2114" s="170">
        <v>28</v>
      </c>
      <c r="J2114" s="235">
        <f t="shared" si="318"/>
        <v>91</v>
      </c>
      <c r="K2114" s="188"/>
      <c r="L2114" s="231">
        <f>SUM(J2110:J2114)</f>
        <v>314</v>
      </c>
      <c r="S2114" s="11" t="s">
        <v>8755</v>
      </c>
      <c r="T2114" s="16">
        <v>0</v>
      </c>
      <c r="U2114" s="16">
        <v>0</v>
      </c>
      <c r="V2114" s="16">
        <v>0</v>
      </c>
      <c r="W2114" s="16">
        <v>0</v>
      </c>
      <c r="X2114" s="16">
        <v>0</v>
      </c>
      <c r="Y2114" s="11">
        <f t="shared" si="320"/>
        <v>0</v>
      </c>
      <c r="AL2114" s="7" t="s">
        <v>9982</v>
      </c>
      <c r="AM2114" s="13">
        <v>713</v>
      </c>
      <c r="AN2114" s="13">
        <v>352</v>
      </c>
      <c r="AO2114" s="13">
        <v>266</v>
      </c>
      <c r="AP2114" s="13">
        <v>249</v>
      </c>
      <c r="AQ2114" s="13">
        <v>156</v>
      </c>
      <c r="AR2114" s="13">
        <v>84</v>
      </c>
      <c r="AS2114" s="13">
        <v>62</v>
      </c>
      <c r="AT2114" s="117">
        <v>82</v>
      </c>
      <c r="AU2114" s="117">
        <v>42</v>
      </c>
      <c r="AV2114" s="13">
        <v>52</v>
      </c>
      <c r="AW2114" s="13">
        <v>37</v>
      </c>
      <c r="AX2114" s="13">
        <v>17</v>
      </c>
      <c r="AY2114" s="13">
        <v>19</v>
      </c>
      <c r="AZ2114" s="13">
        <v>37</v>
      </c>
      <c r="BA2114" s="13">
        <v>13</v>
      </c>
      <c r="BR2114" s="7"/>
      <c r="BV2114" s="7"/>
    </row>
    <row r="2115" spans="1:74" x14ac:dyDescent="0.25">
      <c r="A2115" s="233" t="s">
        <v>9787</v>
      </c>
      <c r="B2115" s="234"/>
      <c r="C2115" s="236">
        <f t="shared" ref="C2115:J2115" si="321">SUM(C2099:C2114)</f>
        <v>1124</v>
      </c>
      <c r="D2115" s="236">
        <f t="shared" si="321"/>
        <v>1069</v>
      </c>
      <c r="E2115" s="236">
        <f t="shared" si="321"/>
        <v>28</v>
      </c>
      <c r="F2115" s="236">
        <f t="shared" si="321"/>
        <v>119</v>
      </c>
      <c r="G2115" s="236">
        <f t="shared" si="321"/>
        <v>33</v>
      </c>
      <c r="H2115" s="236">
        <f t="shared" si="321"/>
        <v>301</v>
      </c>
      <c r="I2115" s="236">
        <f t="shared" si="321"/>
        <v>588</v>
      </c>
      <c r="J2115" s="236">
        <f t="shared" si="321"/>
        <v>1069</v>
      </c>
      <c r="K2115" s="237"/>
      <c r="L2115" s="237">
        <f>SUM(L2099:L2114)</f>
        <v>1069</v>
      </c>
      <c r="S2115" s="11" t="s">
        <v>8756</v>
      </c>
      <c r="T2115" s="16">
        <v>0</v>
      </c>
      <c r="U2115" s="16">
        <v>0</v>
      </c>
      <c r="V2115" s="16">
        <v>0</v>
      </c>
      <c r="W2115" s="16">
        <v>0</v>
      </c>
      <c r="X2115" s="16">
        <v>0</v>
      </c>
      <c r="Y2115" s="11">
        <f t="shared" si="320"/>
        <v>0</v>
      </c>
      <c r="AL2115" s="7" t="s">
        <v>9861</v>
      </c>
      <c r="AM2115" s="13">
        <v>364</v>
      </c>
      <c r="AN2115" s="13">
        <v>349</v>
      </c>
      <c r="AO2115" s="13">
        <v>510</v>
      </c>
      <c r="AP2115" s="13">
        <v>535</v>
      </c>
      <c r="AQ2115" s="13">
        <v>579</v>
      </c>
      <c r="AR2115" s="13">
        <v>91</v>
      </c>
      <c r="AS2115" s="13">
        <v>181</v>
      </c>
      <c r="AT2115" s="117">
        <v>166</v>
      </c>
      <c r="AU2115" s="117">
        <v>123</v>
      </c>
      <c r="AV2115" s="13">
        <v>6</v>
      </c>
      <c r="AW2115" s="13">
        <v>0</v>
      </c>
      <c r="AX2115" s="13">
        <v>1</v>
      </c>
      <c r="AY2115" s="13">
        <v>0</v>
      </c>
      <c r="AZ2115" s="13">
        <v>0</v>
      </c>
      <c r="BA2115" s="13">
        <v>0</v>
      </c>
      <c r="BR2115" s="7"/>
      <c r="BV2115" s="7"/>
    </row>
    <row r="2116" spans="1:74" x14ac:dyDescent="0.25">
      <c r="A2116" s="221"/>
      <c r="C2116" s="220"/>
      <c r="D2116" s="220"/>
      <c r="E2116" s="220"/>
      <c r="F2116" s="220"/>
      <c r="G2116" s="220"/>
      <c r="H2116" s="220"/>
      <c r="I2116" s="220"/>
      <c r="J2116" s="220"/>
      <c r="K2116" s="9"/>
      <c r="S2116" s="88" t="s">
        <v>8757</v>
      </c>
      <c r="T2116" s="89">
        <v>0</v>
      </c>
      <c r="U2116" s="89">
        <v>1</v>
      </c>
      <c r="V2116" s="89">
        <v>0</v>
      </c>
      <c r="W2116" s="89">
        <v>8</v>
      </c>
      <c r="X2116" s="89">
        <v>0</v>
      </c>
      <c r="Y2116" s="11">
        <f t="shared" si="320"/>
        <v>9</v>
      </c>
      <c r="AL2116" s="7" t="s">
        <v>9983</v>
      </c>
      <c r="AM2116" s="13">
        <v>1</v>
      </c>
      <c r="AN2116" s="13">
        <v>28</v>
      </c>
      <c r="AO2116" s="13">
        <v>72</v>
      </c>
      <c r="AP2116" s="13">
        <v>273</v>
      </c>
      <c r="AQ2116" s="13">
        <v>355</v>
      </c>
      <c r="AR2116" s="13">
        <v>161</v>
      </c>
      <c r="AS2116" s="13">
        <v>145</v>
      </c>
      <c r="AT2116" s="117">
        <v>92</v>
      </c>
      <c r="AU2116" s="117">
        <v>72</v>
      </c>
      <c r="AV2116" s="13">
        <v>60</v>
      </c>
      <c r="AW2116" s="13">
        <v>43</v>
      </c>
      <c r="AX2116" s="13">
        <v>40</v>
      </c>
      <c r="AY2116" s="13">
        <v>31</v>
      </c>
      <c r="AZ2116" s="13">
        <v>39</v>
      </c>
      <c r="BA2116" s="13">
        <v>28</v>
      </c>
      <c r="BR2116" s="7"/>
      <c r="BV2116" s="7"/>
    </row>
    <row r="2117" spans="1:74" x14ac:dyDescent="0.25">
      <c r="S2117" s="11" t="s">
        <v>8758</v>
      </c>
      <c r="T2117" s="16">
        <v>0</v>
      </c>
      <c r="U2117" s="16">
        <v>12</v>
      </c>
      <c r="V2117" s="16">
        <v>1</v>
      </c>
      <c r="W2117" s="16">
        <v>20</v>
      </c>
      <c r="X2117" s="16">
        <v>0</v>
      </c>
      <c r="Y2117" s="11">
        <f t="shared" si="320"/>
        <v>33</v>
      </c>
      <c r="AL2117" s="188" t="s">
        <v>9865</v>
      </c>
      <c r="AM2117" s="189">
        <v>0</v>
      </c>
      <c r="AN2117" s="189">
        <v>0</v>
      </c>
      <c r="AO2117" s="189">
        <v>0</v>
      </c>
      <c r="AP2117" s="189">
        <v>0</v>
      </c>
      <c r="AQ2117" s="189">
        <v>0</v>
      </c>
      <c r="AR2117" s="189">
        <v>415</v>
      </c>
      <c r="AS2117" s="189">
        <v>435</v>
      </c>
      <c r="AT2117" s="227">
        <v>345</v>
      </c>
      <c r="AU2117" s="227">
        <v>433</v>
      </c>
      <c r="AV2117" s="189">
        <v>457</v>
      </c>
      <c r="AW2117" s="189">
        <v>568</v>
      </c>
      <c r="AX2117" s="189">
        <v>453</v>
      </c>
      <c r="AY2117" s="189">
        <v>391</v>
      </c>
      <c r="AZ2117" s="189">
        <v>236</v>
      </c>
      <c r="BA2117" s="189">
        <v>35</v>
      </c>
      <c r="BR2117" s="7"/>
      <c r="BV2117" s="7"/>
    </row>
    <row r="2118" spans="1:74" x14ac:dyDescent="0.25">
      <c r="S2118" s="88" t="s">
        <v>8759</v>
      </c>
      <c r="T2118" s="89">
        <v>1</v>
      </c>
      <c r="U2118" s="89">
        <v>18</v>
      </c>
      <c r="V2118" s="89">
        <v>3</v>
      </c>
      <c r="W2118" s="89">
        <v>82</v>
      </c>
      <c r="X2118" s="89">
        <v>0</v>
      </c>
      <c r="Y2118" s="11">
        <f t="shared" si="320"/>
        <v>104</v>
      </c>
      <c r="AL2118" s="7" t="s">
        <v>9984</v>
      </c>
      <c r="AM2118" s="13">
        <v>0</v>
      </c>
      <c r="AN2118" s="13">
        <v>0</v>
      </c>
      <c r="AO2118" s="13">
        <v>0</v>
      </c>
      <c r="AP2118" s="13">
        <v>0</v>
      </c>
      <c r="AQ2118" s="13">
        <v>2</v>
      </c>
      <c r="AR2118" s="13">
        <v>15</v>
      </c>
      <c r="AS2118" s="13">
        <v>39</v>
      </c>
      <c r="AT2118" s="117">
        <v>174</v>
      </c>
      <c r="AU2118" s="117">
        <v>257</v>
      </c>
      <c r="AV2118" s="13">
        <v>409</v>
      </c>
      <c r="AW2118" s="13">
        <v>233</v>
      </c>
      <c r="AX2118" s="13">
        <v>203</v>
      </c>
      <c r="AY2118" s="13">
        <v>114</v>
      </c>
      <c r="AZ2118" s="13">
        <v>154</v>
      </c>
      <c r="BA2118" s="13">
        <v>112</v>
      </c>
      <c r="BR2118" s="7"/>
      <c r="BV2118" s="7"/>
    </row>
    <row r="2119" spans="1:74" x14ac:dyDescent="0.25">
      <c r="T2119" s="7">
        <f>SUM(T2111:T2118)</f>
        <v>1</v>
      </c>
      <c r="U2119" s="7">
        <f>SUM(U2111:U2118)</f>
        <v>31</v>
      </c>
      <c r="V2119" s="7">
        <f>SUM(V2111:V2118)</f>
        <v>4</v>
      </c>
      <c r="W2119" s="7">
        <f>SUM(W2111:W2118)</f>
        <v>110</v>
      </c>
      <c r="X2119" s="7">
        <f>SUM(X2111:X2118)</f>
        <v>0</v>
      </c>
      <c r="Y2119" s="11">
        <f t="shared" si="320"/>
        <v>146</v>
      </c>
      <c r="AL2119" s="188" t="s">
        <v>9868</v>
      </c>
      <c r="AM2119" s="189">
        <v>0</v>
      </c>
      <c r="AN2119" s="189">
        <v>0</v>
      </c>
      <c r="AO2119" s="189">
        <v>0</v>
      </c>
      <c r="AP2119" s="189">
        <v>0</v>
      </c>
      <c r="AQ2119" s="189">
        <v>0</v>
      </c>
      <c r="AR2119" s="189">
        <v>0</v>
      </c>
      <c r="AS2119" s="189">
        <v>0</v>
      </c>
      <c r="AT2119" s="189">
        <v>0</v>
      </c>
      <c r="AU2119" s="189">
        <v>0</v>
      </c>
      <c r="AV2119" s="189">
        <v>2</v>
      </c>
      <c r="AW2119" s="189">
        <v>10</v>
      </c>
      <c r="AX2119" s="189">
        <v>51</v>
      </c>
      <c r="AY2119" s="189">
        <v>115</v>
      </c>
      <c r="AZ2119" s="189">
        <v>428</v>
      </c>
      <c r="BA2119" s="189">
        <v>525</v>
      </c>
      <c r="BR2119" s="7"/>
      <c r="BV2119" s="7"/>
    </row>
    <row r="2120" spans="1:74" x14ac:dyDescent="0.25">
      <c r="AL2120" s="7" t="s">
        <v>9993</v>
      </c>
      <c r="AM2120" s="13">
        <v>0</v>
      </c>
      <c r="AN2120" s="13">
        <v>0</v>
      </c>
      <c r="AO2120" s="13">
        <v>0</v>
      </c>
      <c r="AP2120" s="13">
        <v>0</v>
      </c>
      <c r="AQ2120" s="13">
        <v>0</v>
      </c>
      <c r="AR2120" s="13">
        <v>0</v>
      </c>
      <c r="AS2120" s="13">
        <v>0</v>
      </c>
      <c r="AT2120" s="13">
        <v>0</v>
      </c>
      <c r="AU2120" s="13">
        <v>0</v>
      </c>
      <c r="AV2120" s="13">
        <v>1</v>
      </c>
      <c r="AW2120" s="13">
        <v>7</v>
      </c>
      <c r="AX2120" s="13">
        <v>40</v>
      </c>
      <c r="AY2120" s="13">
        <v>42</v>
      </c>
      <c r="AZ2120" s="13">
        <v>161</v>
      </c>
      <c r="BA2120" s="13">
        <v>182</v>
      </c>
      <c r="BR2120" s="7"/>
      <c r="BV2120" s="7"/>
    </row>
    <row r="2121" spans="1:74" x14ac:dyDescent="0.25">
      <c r="S2121" s="11" t="s">
        <v>9788</v>
      </c>
      <c r="T2121" s="11" t="s">
        <v>195</v>
      </c>
      <c r="U2121" s="11" t="s">
        <v>140</v>
      </c>
      <c r="V2121" s="11" t="s">
        <v>157</v>
      </c>
      <c r="W2121" s="11" t="s">
        <v>89</v>
      </c>
      <c r="X2121" s="11" t="s">
        <v>343</v>
      </c>
      <c r="Y2121" s="11" t="s">
        <v>9789</v>
      </c>
      <c r="AL2121" s="188" t="s">
        <v>9873</v>
      </c>
      <c r="AM2121" s="189">
        <v>0</v>
      </c>
      <c r="AN2121" s="189">
        <v>0</v>
      </c>
      <c r="AO2121" s="189">
        <v>0</v>
      </c>
      <c r="AP2121" s="189">
        <v>0</v>
      </c>
      <c r="AQ2121" s="189">
        <v>0</v>
      </c>
      <c r="AR2121" s="189">
        <v>0</v>
      </c>
      <c r="AS2121" s="189">
        <v>0</v>
      </c>
      <c r="AT2121" s="189">
        <v>0</v>
      </c>
      <c r="AU2121" s="189">
        <v>0</v>
      </c>
      <c r="AV2121" s="189">
        <v>0</v>
      </c>
      <c r="AW2121" s="189">
        <v>0</v>
      </c>
      <c r="AX2121" s="189">
        <v>13</v>
      </c>
      <c r="AY2121" s="189">
        <v>33</v>
      </c>
      <c r="AZ2121" s="189">
        <v>51</v>
      </c>
      <c r="BA2121" s="189">
        <v>28</v>
      </c>
      <c r="BR2121" s="7"/>
      <c r="BV2121" s="7"/>
    </row>
    <row r="2122" spans="1:74" x14ac:dyDescent="0.25">
      <c r="S2122" s="11" t="s">
        <v>10002</v>
      </c>
      <c r="T2122" s="16">
        <v>0</v>
      </c>
      <c r="U2122" s="16">
        <v>0</v>
      </c>
      <c r="V2122" s="16">
        <v>0</v>
      </c>
      <c r="W2122" s="16">
        <v>0</v>
      </c>
      <c r="X2122" s="16">
        <v>0</v>
      </c>
      <c r="Y2122" s="11">
        <f t="shared" ref="Y2122:Y2130" si="322">SUM(T2122:W2122)</f>
        <v>0</v>
      </c>
      <c r="BR2122" s="7"/>
      <c r="BV2122" s="7"/>
    </row>
    <row r="2123" spans="1:74" x14ac:dyDescent="0.25">
      <c r="S2123" s="11" t="s">
        <v>10003</v>
      </c>
      <c r="T2123" s="16">
        <v>0</v>
      </c>
      <c r="U2123" s="16">
        <v>0</v>
      </c>
      <c r="V2123" s="16">
        <v>0</v>
      </c>
      <c r="W2123" s="16">
        <v>0</v>
      </c>
      <c r="X2123" s="16">
        <v>0</v>
      </c>
      <c r="Y2123" s="11">
        <f t="shared" si="322"/>
        <v>0</v>
      </c>
      <c r="BR2123" s="7"/>
      <c r="BV2123" s="7"/>
    </row>
    <row r="2124" spans="1:74" x14ac:dyDescent="0.25">
      <c r="S2124" s="11" t="s">
        <v>10004</v>
      </c>
      <c r="T2124" s="16">
        <v>0</v>
      </c>
      <c r="U2124" s="16">
        <v>0</v>
      </c>
      <c r="V2124" s="16">
        <v>0</v>
      </c>
      <c r="W2124" s="16">
        <v>0</v>
      </c>
      <c r="X2124" s="16">
        <v>0</v>
      </c>
      <c r="Y2124" s="11">
        <f t="shared" si="322"/>
        <v>0</v>
      </c>
      <c r="BR2124" s="7"/>
      <c r="BV2124" s="7"/>
    </row>
    <row r="2125" spans="1:74" x14ac:dyDescent="0.25">
      <c r="S2125" s="11" t="s">
        <v>8755</v>
      </c>
      <c r="T2125" s="16">
        <v>0</v>
      </c>
      <c r="U2125" s="16">
        <v>0</v>
      </c>
      <c r="V2125" s="16">
        <v>0</v>
      </c>
      <c r="W2125" s="16">
        <v>0</v>
      </c>
      <c r="X2125" s="16">
        <v>0</v>
      </c>
      <c r="Y2125" s="11">
        <f t="shared" si="322"/>
        <v>0</v>
      </c>
      <c r="BR2125" s="7"/>
      <c r="BV2125" s="7"/>
    </row>
    <row r="2126" spans="1:74" x14ac:dyDescent="0.25">
      <c r="S2126" s="11" t="s">
        <v>8756</v>
      </c>
      <c r="T2126" s="16">
        <v>0</v>
      </c>
      <c r="U2126" s="16">
        <v>3</v>
      </c>
      <c r="V2126" s="16">
        <v>0</v>
      </c>
      <c r="W2126" s="16">
        <v>10</v>
      </c>
      <c r="X2126" s="16">
        <v>0</v>
      </c>
      <c r="Y2126" s="11">
        <f t="shared" si="322"/>
        <v>13</v>
      </c>
      <c r="BR2126" s="7"/>
      <c r="BV2126" s="7"/>
    </row>
    <row r="2127" spans="1:74" x14ac:dyDescent="0.25">
      <c r="S2127" s="88" t="s">
        <v>8757</v>
      </c>
      <c r="T2127" s="89">
        <v>0</v>
      </c>
      <c r="U2127" s="89">
        <v>13</v>
      </c>
      <c r="V2127" s="89">
        <v>1</v>
      </c>
      <c r="W2127" s="89">
        <v>14</v>
      </c>
      <c r="X2127" s="89">
        <v>35</v>
      </c>
      <c r="Y2127" s="11">
        <f t="shared" si="322"/>
        <v>28</v>
      </c>
      <c r="BR2127" s="7"/>
      <c r="BV2127" s="7"/>
    </row>
    <row r="2128" spans="1:74" x14ac:dyDescent="0.25">
      <c r="S2128" s="11" t="s">
        <v>8758</v>
      </c>
      <c r="T2128" s="16">
        <v>8</v>
      </c>
      <c r="U2128" s="16">
        <v>11</v>
      </c>
      <c r="V2128" s="16">
        <v>6</v>
      </c>
      <c r="W2128" s="16">
        <v>87</v>
      </c>
      <c r="X2128" s="16">
        <v>525</v>
      </c>
      <c r="Y2128" s="11">
        <f t="shared" si="322"/>
        <v>112</v>
      </c>
      <c r="BR2128" s="7"/>
      <c r="BV2128" s="7"/>
    </row>
    <row r="2129" spans="1:74" x14ac:dyDescent="0.25">
      <c r="S2129" s="88" t="s">
        <v>8759</v>
      </c>
      <c r="T2129" s="89">
        <v>19</v>
      </c>
      <c r="U2129" s="89">
        <v>61</v>
      </c>
      <c r="V2129" s="89">
        <v>22</v>
      </c>
      <c r="W2129" s="89">
        <v>80</v>
      </c>
      <c r="X2129" s="89">
        <v>28</v>
      </c>
      <c r="Y2129" s="11">
        <f t="shared" si="322"/>
        <v>182</v>
      </c>
      <c r="BR2129" s="7"/>
      <c r="BV2129" s="7"/>
    </row>
    <row r="2130" spans="1:74" x14ac:dyDescent="0.25">
      <c r="T2130" s="7">
        <f>SUM(T2122:T2129)</f>
        <v>27</v>
      </c>
      <c r="U2130" s="7">
        <f>SUM(U2122:U2129)</f>
        <v>88</v>
      </c>
      <c r="V2130" s="7">
        <f>SUM(V2122:V2129)</f>
        <v>29</v>
      </c>
      <c r="W2130" s="7">
        <f>SUM(W2122:W2129)</f>
        <v>191</v>
      </c>
      <c r="X2130" s="7">
        <f>SUM(X2122:X2129)</f>
        <v>588</v>
      </c>
      <c r="Y2130" s="11">
        <f t="shared" si="322"/>
        <v>335</v>
      </c>
      <c r="BR2130" s="7"/>
      <c r="BV2130" s="7"/>
    </row>
    <row r="2135" spans="1:74" ht="39.6" x14ac:dyDescent="0.25">
      <c r="A2135" s="77" t="s">
        <v>9975</v>
      </c>
      <c r="B2135" s="77" t="s">
        <v>8893</v>
      </c>
      <c r="C2135" s="77" t="s">
        <v>8743</v>
      </c>
      <c r="D2135" s="77" t="s">
        <v>9775</v>
      </c>
      <c r="E2135" s="77" t="s">
        <v>9776</v>
      </c>
      <c r="F2135" s="77" t="s">
        <v>9777</v>
      </c>
      <c r="G2135" s="77" t="s">
        <v>9778</v>
      </c>
      <c r="H2135" s="77" t="s">
        <v>9779</v>
      </c>
      <c r="I2135" s="77" t="s">
        <v>9780</v>
      </c>
      <c r="J2135" s="14" t="s">
        <v>9782</v>
      </c>
      <c r="L2135" s="79" t="s">
        <v>10018</v>
      </c>
      <c r="S2135" s="7" t="s">
        <v>9975</v>
      </c>
      <c r="BR2135" s="7"/>
      <c r="BV2135" s="7"/>
    </row>
    <row r="2136" spans="1:74" ht="26.4" x14ac:dyDescent="0.25">
      <c r="A2136" s="85" t="s">
        <v>9819</v>
      </c>
      <c r="B2136" s="85" t="s">
        <v>2105</v>
      </c>
      <c r="C2136" s="241">
        <v>4</v>
      </c>
      <c r="D2136" s="242">
        <v>4</v>
      </c>
      <c r="E2136" s="226">
        <v>0</v>
      </c>
      <c r="F2136" s="226">
        <v>1</v>
      </c>
      <c r="G2136" s="226">
        <v>0</v>
      </c>
      <c r="H2136" s="226">
        <v>3</v>
      </c>
      <c r="I2136" s="226">
        <v>0</v>
      </c>
      <c r="J2136" s="224">
        <f t="shared" ref="J2136:J2150" si="323">SUM(E2136:I2136)</f>
        <v>4</v>
      </c>
      <c r="S2136" s="11" t="s">
        <v>9784</v>
      </c>
      <c r="T2136" s="11" t="s">
        <v>195</v>
      </c>
      <c r="U2136" s="11" t="s">
        <v>140</v>
      </c>
      <c r="V2136" s="11" t="s">
        <v>157</v>
      </c>
      <c r="W2136" s="11" t="s">
        <v>89</v>
      </c>
      <c r="X2136" s="11" t="s">
        <v>343</v>
      </c>
      <c r="Y2136" s="11" t="s">
        <v>8</v>
      </c>
      <c r="AL2136" s="13" t="s">
        <v>9838</v>
      </c>
      <c r="AM2136" s="117" t="s">
        <v>9975</v>
      </c>
      <c r="AN2136" s="13"/>
      <c r="AO2136" s="13"/>
      <c r="AP2136" s="13"/>
      <c r="BR2136" s="7"/>
      <c r="BV2136" s="7"/>
    </row>
    <row r="2137" spans="1:74" x14ac:dyDescent="0.25">
      <c r="A2137" s="85" t="s">
        <v>9819</v>
      </c>
      <c r="B2137" s="85" t="s">
        <v>1728</v>
      </c>
      <c r="C2137" s="226">
        <v>35</v>
      </c>
      <c r="D2137" s="242">
        <v>33</v>
      </c>
      <c r="E2137" s="226">
        <v>0</v>
      </c>
      <c r="F2137" s="226">
        <v>8</v>
      </c>
      <c r="G2137" s="226">
        <v>0</v>
      </c>
      <c r="H2137" s="226">
        <v>25</v>
      </c>
      <c r="I2137" s="226">
        <v>0</v>
      </c>
      <c r="J2137" s="224">
        <f t="shared" si="323"/>
        <v>33</v>
      </c>
      <c r="L2137" s="9">
        <v>37</v>
      </c>
      <c r="S2137" s="11" t="s">
        <v>10002</v>
      </c>
      <c r="T2137" s="16">
        <v>0</v>
      </c>
      <c r="U2137" s="16">
        <v>0</v>
      </c>
      <c r="V2137" s="16">
        <v>0</v>
      </c>
      <c r="W2137" s="16">
        <v>0</v>
      </c>
      <c r="X2137" s="16">
        <v>0</v>
      </c>
      <c r="Y2137" s="11">
        <f t="shared" ref="Y2137:Y2145" si="324">SUM(T2137:X2137)</f>
        <v>0</v>
      </c>
      <c r="AL2137" s="7" t="s">
        <v>9961</v>
      </c>
      <c r="AM2137" s="13"/>
      <c r="AN2137" s="13"/>
      <c r="AO2137" s="13"/>
      <c r="AP2137" s="13"/>
      <c r="BR2137" s="7"/>
      <c r="BV2137" s="7"/>
    </row>
    <row r="2138" spans="1:74" x14ac:dyDescent="0.25">
      <c r="A2138" s="198" t="s">
        <v>9820</v>
      </c>
      <c r="B2138" s="198" t="s">
        <v>6281</v>
      </c>
      <c r="C2138" s="235">
        <v>36</v>
      </c>
      <c r="D2138" s="243">
        <v>34</v>
      </c>
      <c r="E2138" s="235">
        <v>0</v>
      </c>
      <c r="F2138" s="235">
        <v>9</v>
      </c>
      <c r="G2138" s="235">
        <v>0</v>
      </c>
      <c r="H2138" s="235">
        <v>25</v>
      </c>
      <c r="I2138" s="235">
        <v>0</v>
      </c>
      <c r="J2138" s="225">
        <f t="shared" si="323"/>
        <v>34</v>
      </c>
      <c r="K2138" s="188"/>
      <c r="L2138" s="231"/>
      <c r="S2138" s="11" t="s">
        <v>10003</v>
      </c>
      <c r="T2138" s="16">
        <v>0</v>
      </c>
      <c r="U2138" s="16">
        <v>0</v>
      </c>
      <c r="V2138" s="16">
        <v>0</v>
      </c>
      <c r="W2138" s="16">
        <v>0</v>
      </c>
      <c r="X2138" s="16">
        <v>0</v>
      </c>
      <c r="Y2138" s="11">
        <f t="shared" si="324"/>
        <v>0</v>
      </c>
      <c r="AL2138" s="7" t="s">
        <v>9963</v>
      </c>
      <c r="AM2138" s="13"/>
      <c r="AN2138" s="13"/>
      <c r="AO2138" s="13"/>
      <c r="AP2138" s="13"/>
      <c r="BR2138" s="7"/>
      <c r="BV2138" s="7"/>
    </row>
    <row r="2139" spans="1:74" x14ac:dyDescent="0.25">
      <c r="A2139" s="198" t="s">
        <v>9820</v>
      </c>
      <c r="B2139" s="198" t="s">
        <v>2105</v>
      </c>
      <c r="C2139" s="235">
        <v>69</v>
      </c>
      <c r="D2139" s="243">
        <v>69</v>
      </c>
      <c r="E2139" s="235">
        <v>0</v>
      </c>
      <c r="F2139" s="235">
        <v>0</v>
      </c>
      <c r="G2139" s="235">
        <v>0</v>
      </c>
      <c r="H2139" s="235">
        <v>1</v>
      </c>
      <c r="I2139" s="235">
        <v>68</v>
      </c>
      <c r="J2139" s="225">
        <f t="shared" si="323"/>
        <v>69</v>
      </c>
      <c r="K2139" s="188"/>
      <c r="L2139" s="231"/>
      <c r="S2139" s="11" t="s">
        <v>10004</v>
      </c>
      <c r="T2139" s="16">
        <v>0</v>
      </c>
      <c r="U2139" s="16">
        <v>0</v>
      </c>
      <c r="V2139" s="16">
        <v>0</v>
      </c>
      <c r="W2139" s="16">
        <v>0</v>
      </c>
      <c r="X2139" s="16">
        <v>0</v>
      </c>
      <c r="Y2139" s="11">
        <f t="shared" si="324"/>
        <v>0</v>
      </c>
      <c r="AM2139" s="13"/>
      <c r="AN2139" s="13"/>
      <c r="AO2139" s="13"/>
      <c r="AP2139" s="13"/>
      <c r="BR2139" s="7"/>
      <c r="BV2139" s="7"/>
    </row>
    <row r="2140" spans="1:74" ht="22.8" x14ac:dyDescent="0.25">
      <c r="A2140" s="198" t="s">
        <v>9820</v>
      </c>
      <c r="B2140" s="198" t="s">
        <v>1728</v>
      </c>
      <c r="C2140" s="235">
        <v>222</v>
      </c>
      <c r="D2140" s="243">
        <v>206</v>
      </c>
      <c r="E2140" s="235">
        <v>0</v>
      </c>
      <c r="F2140" s="235">
        <v>9</v>
      </c>
      <c r="G2140" s="235">
        <v>0</v>
      </c>
      <c r="H2140" s="235">
        <v>29</v>
      </c>
      <c r="I2140" s="235">
        <v>168</v>
      </c>
      <c r="J2140" s="225">
        <f t="shared" si="323"/>
        <v>206</v>
      </c>
      <c r="K2140" s="188"/>
      <c r="L2140" s="231">
        <f>SUM(J2138:J2140)</f>
        <v>309</v>
      </c>
      <c r="S2140" s="11" t="s">
        <v>8755</v>
      </c>
      <c r="T2140" s="16">
        <v>0</v>
      </c>
      <c r="U2140" s="16">
        <v>0</v>
      </c>
      <c r="V2140" s="16">
        <v>0</v>
      </c>
      <c r="W2140" s="16">
        <v>0</v>
      </c>
      <c r="X2140" s="16">
        <v>0</v>
      </c>
      <c r="Y2140" s="11">
        <f t="shared" si="324"/>
        <v>0</v>
      </c>
      <c r="AL2140" s="7" t="s">
        <v>5</v>
      </c>
      <c r="AM2140" s="7" t="s">
        <v>9967</v>
      </c>
      <c r="AN2140" s="7" t="s">
        <v>9968</v>
      </c>
      <c r="AO2140" s="7" t="s">
        <v>9969</v>
      </c>
      <c r="AP2140" s="7" t="s">
        <v>9867</v>
      </c>
      <c r="AQ2140" s="7" t="s">
        <v>9862</v>
      </c>
      <c r="AR2140" s="7" t="s">
        <v>9970</v>
      </c>
      <c r="AS2140" s="7" t="s">
        <v>9971</v>
      </c>
      <c r="AT2140" s="117" t="s">
        <v>9972</v>
      </c>
      <c r="AU2140" s="117" t="s">
        <v>9870</v>
      </c>
      <c r="AV2140" s="7" t="s">
        <v>9871</v>
      </c>
      <c r="AW2140" s="7" t="s">
        <v>9866</v>
      </c>
      <c r="AX2140" s="7" t="s">
        <v>9973</v>
      </c>
      <c r="AY2140" s="7" t="s">
        <v>9974</v>
      </c>
      <c r="AZ2140" s="7" t="s">
        <v>9975</v>
      </c>
      <c r="BR2140" s="7"/>
      <c r="BV2140" s="7"/>
    </row>
    <row r="2141" spans="1:74" x14ac:dyDescent="0.25">
      <c r="A2141" s="85" t="s">
        <v>9795</v>
      </c>
      <c r="B2141" s="85" t="s">
        <v>6281</v>
      </c>
      <c r="C2141" s="226">
        <v>79</v>
      </c>
      <c r="D2141" s="242">
        <v>64</v>
      </c>
      <c r="E2141" s="226">
        <v>0</v>
      </c>
      <c r="F2141" s="226">
        <v>17</v>
      </c>
      <c r="G2141" s="226">
        <v>0</v>
      </c>
      <c r="H2141" s="226">
        <v>47</v>
      </c>
      <c r="I2141" s="226">
        <v>0</v>
      </c>
      <c r="J2141" s="224">
        <f t="shared" si="323"/>
        <v>64</v>
      </c>
      <c r="S2141" s="11" t="s">
        <v>8756</v>
      </c>
      <c r="T2141" s="16">
        <v>0</v>
      </c>
      <c r="U2141" s="16">
        <v>9</v>
      </c>
      <c r="V2141" s="16">
        <v>0</v>
      </c>
      <c r="W2141" s="16">
        <v>28</v>
      </c>
      <c r="X2141" s="16">
        <v>0</v>
      </c>
      <c r="Y2141" s="11">
        <f t="shared" si="324"/>
        <v>37</v>
      </c>
      <c r="AL2141" s="7" t="s">
        <v>9852</v>
      </c>
      <c r="AM2141" s="13">
        <v>0</v>
      </c>
      <c r="AN2141" s="13">
        <v>0</v>
      </c>
      <c r="AO2141" s="13">
        <v>0</v>
      </c>
      <c r="AP2141" s="13">
        <v>0</v>
      </c>
      <c r="AQ2141" s="13">
        <v>0</v>
      </c>
      <c r="AR2141" s="13">
        <v>0</v>
      </c>
      <c r="AS2141" s="13">
        <v>0</v>
      </c>
      <c r="AT2141" s="117">
        <v>0</v>
      </c>
      <c r="AU2141" s="117">
        <v>0</v>
      </c>
      <c r="AV2141" s="13">
        <v>0</v>
      </c>
      <c r="AW2141" s="13">
        <v>0</v>
      </c>
      <c r="AX2141" s="13">
        <v>0</v>
      </c>
      <c r="AY2141" s="13">
        <v>0</v>
      </c>
      <c r="AZ2141" s="13">
        <v>0</v>
      </c>
      <c r="BR2141" s="7"/>
      <c r="BV2141" s="7"/>
    </row>
    <row r="2142" spans="1:74" x14ac:dyDescent="0.25">
      <c r="A2142" s="85" t="s">
        <v>9795</v>
      </c>
      <c r="B2142" s="85" t="s">
        <v>2105</v>
      </c>
      <c r="C2142" s="226">
        <v>14</v>
      </c>
      <c r="D2142" s="242">
        <v>14</v>
      </c>
      <c r="E2142" s="226">
        <v>0</v>
      </c>
      <c r="F2142" s="226">
        <v>1</v>
      </c>
      <c r="G2142" s="226">
        <v>0</v>
      </c>
      <c r="H2142" s="226">
        <v>13</v>
      </c>
      <c r="I2142" s="226">
        <v>0</v>
      </c>
      <c r="J2142" s="224">
        <f t="shared" si="323"/>
        <v>14</v>
      </c>
      <c r="S2142" s="88" t="s">
        <v>8757</v>
      </c>
      <c r="T2142" s="89">
        <v>0</v>
      </c>
      <c r="U2142" s="89">
        <v>18</v>
      </c>
      <c r="V2142" s="89">
        <v>0</v>
      </c>
      <c r="W2142" s="89">
        <v>55</v>
      </c>
      <c r="X2142" s="89">
        <v>236</v>
      </c>
      <c r="Y2142" s="11">
        <f t="shared" si="324"/>
        <v>309</v>
      </c>
      <c r="AL2142" s="7" t="s">
        <v>9853</v>
      </c>
      <c r="AM2142" s="13">
        <v>0</v>
      </c>
      <c r="AN2142" s="13">
        <v>0</v>
      </c>
      <c r="AO2142" s="13">
        <v>0</v>
      </c>
      <c r="AP2142" s="13">
        <v>0</v>
      </c>
      <c r="AQ2142" s="13">
        <v>0</v>
      </c>
      <c r="AR2142" s="13">
        <v>0</v>
      </c>
      <c r="AS2142" s="13">
        <v>0</v>
      </c>
      <c r="AT2142" s="117">
        <v>0</v>
      </c>
      <c r="AU2142" s="117">
        <v>0</v>
      </c>
      <c r="AV2142" s="13">
        <v>0</v>
      </c>
      <c r="AW2142" s="13">
        <v>0</v>
      </c>
      <c r="AX2142" s="13">
        <v>0</v>
      </c>
      <c r="AY2142" s="13">
        <v>0</v>
      </c>
      <c r="AZ2142" s="13">
        <v>0</v>
      </c>
      <c r="BR2142" s="7"/>
      <c r="BV2142" s="7"/>
    </row>
    <row r="2143" spans="1:74" x14ac:dyDescent="0.25">
      <c r="A2143" s="85" t="s">
        <v>9795</v>
      </c>
      <c r="B2143" s="85" t="s">
        <v>8472</v>
      </c>
      <c r="C2143" s="226">
        <v>7</v>
      </c>
      <c r="D2143" s="242">
        <v>5</v>
      </c>
      <c r="E2143" s="226">
        <v>0</v>
      </c>
      <c r="F2143" s="226">
        <v>2</v>
      </c>
      <c r="G2143" s="226">
        <v>3</v>
      </c>
      <c r="H2143" s="226">
        <v>0</v>
      </c>
      <c r="I2143" s="226">
        <v>0</v>
      </c>
      <c r="J2143" s="224">
        <f t="shared" si="323"/>
        <v>5</v>
      </c>
      <c r="S2143" s="11" t="s">
        <v>8758</v>
      </c>
      <c r="T2143" s="16">
        <v>8</v>
      </c>
      <c r="U2143" s="16">
        <v>39</v>
      </c>
      <c r="V2143" s="16">
        <v>14</v>
      </c>
      <c r="W2143" s="16">
        <v>157</v>
      </c>
      <c r="X2143" s="16">
        <v>428</v>
      </c>
      <c r="Y2143" s="11">
        <f t="shared" si="324"/>
        <v>646</v>
      </c>
      <c r="AL2143" s="7" t="s">
        <v>9854</v>
      </c>
      <c r="AM2143" s="13">
        <v>0</v>
      </c>
      <c r="AN2143" s="13">
        <v>0</v>
      </c>
      <c r="AO2143" s="13">
        <v>0</v>
      </c>
      <c r="AP2143" s="13">
        <v>0</v>
      </c>
      <c r="AQ2143" s="13">
        <v>0</v>
      </c>
      <c r="AR2143" s="13">
        <v>0</v>
      </c>
      <c r="AS2143" s="13">
        <v>0</v>
      </c>
      <c r="AT2143" s="117">
        <v>0</v>
      </c>
      <c r="AU2143" s="117">
        <v>0</v>
      </c>
      <c r="AV2143" s="13">
        <v>0</v>
      </c>
      <c r="AW2143" s="13">
        <v>0</v>
      </c>
      <c r="AX2143" s="13">
        <v>1</v>
      </c>
      <c r="AY2143" s="13">
        <v>0</v>
      </c>
      <c r="AZ2143" s="13">
        <v>0</v>
      </c>
      <c r="BR2143" s="7"/>
      <c r="BV2143" s="7"/>
    </row>
    <row r="2144" spans="1:74" x14ac:dyDescent="0.25">
      <c r="A2144" s="85" t="s">
        <v>9795</v>
      </c>
      <c r="B2144" s="85" t="s">
        <v>7432</v>
      </c>
      <c r="C2144" s="226">
        <v>2</v>
      </c>
      <c r="D2144" s="242">
        <v>2</v>
      </c>
      <c r="E2144" s="226">
        <v>0</v>
      </c>
      <c r="F2144" s="226">
        <v>1</v>
      </c>
      <c r="G2144" s="226">
        <v>0</v>
      </c>
      <c r="H2144" s="226">
        <v>1</v>
      </c>
      <c r="I2144" s="226">
        <v>0</v>
      </c>
      <c r="J2144" s="224">
        <f t="shared" si="323"/>
        <v>2</v>
      </c>
      <c r="S2144" s="88" t="s">
        <v>8759</v>
      </c>
      <c r="T2144" s="89">
        <v>6</v>
      </c>
      <c r="U2144" s="89">
        <v>49</v>
      </c>
      <c r="V2144" s="89">
        <v>34</v>
      </c>
      <c r="W2144" s="89">
        <v>220</v>
      </c>
      <c r="X2144" s="89">
        <v>51</v>
      </c>
      <c r="Y2144" s="11">
        <f t="shared" si="324"/>
        <v>360</v>
      </c>
      <c r="AL2144" s="7" t="s">
        <v>9855</v>
      </c>
      <c r="AM2144" s="13">
        <v>0</v>
      </c>
      <c r="AN2144" s="13">
        <v>0</v>
      </c>
      <c r="AO2144" s="13">
        <v>0</v>
      </c>
      <c r="AP2144" s="13">
        <v>0</v>
      </c>
      <c r="AQ2144" s="13">
        <v>0</v>
      </c>
      <c r="AR2144" s="13">
        <v>0</v>
      </c>
      <c r="AS2144" s="13">
        <v>0</v>
      </c>
      <c r="AT2144" s="117">
        <v>0</v>
      </c>
      <c r="AU2144" s="117">
        <v>0</v>
      </c>
      <c r="AV2144" s="13">
        <v>0</v>
      </c>
      <c r="AW2144" s="13">
        <v>0</v>
      </c>
      <c r="AX2144" s="13">
        <v>1</v>
      </c>
      <c r="AY2144" s="13">
        <v>0</v>
      </c>
      <c r="AZ2144" s="13">
        <v>0</v>
      </c>
      <c r="BR2144" s="7"/>
      <c r="BV2144" s="7"/>
    </row>
    <row r="2145" spans="1:74" x14ac:dyDescent="0.25">
      <c r="A2145" s="85" t="s">
        <v>9795</v>
      </c>
      <c r="B2145" s="85" t="s">
        <v>1728</v>
      </c>
      <c r="C2145" s="226">
        <v>563</v>
      </c>
      <c r="D2145" s="242">
        <v>561</v>
      </c>
      <c r="E2145" s="226">
        <v>8</v>
      </c>
      <c r="F2145" s="226">
        <v>18</v>
      </c>
      <c r="G2145" s="226">
        <v>11</v>
      </c>
      <c r="H2145" s="226">
        <v>96</v>
      </c>
      <c r="I2145" s="226">
        <v>428</v>
      </c>
      <c r="J2145" s="224">
        <f t="shared" si="323"/>
        <v>561</v>
      </c>
      <c r="L2145" s="9">
        <f>SUM(J2141:J2145)</f>
        <v>646</v>
      </c>
      <c r="T2145" s="7">
        <f>SUM(T2137:T2144)</f>
        <v>14</v>
      </c>
      <c r="U2145" s="7">
        <f>SUM(U2137:U2144)</f>
        <v>115</v>
      </c>
      <c r="V2145" s="7">
        <f>SUM(V2137:V2144)</f>
        <v>48</v>
      </c>
      <c r="W2145" s="7">
        <f>SUM(W2137:W2144)</f>
        <v>460</v>
      </c>
      <c r="X2145" s="7">
        <f>SUM(X2137:X2144)</f>
        <v>715</v>
      </c>
      <c r="Y2145" s="11">
        <f t="shared" si="324"/>
        <v>1352</v>
      </c>
      <c r="AL2145" s="7" t="s">
        <v>9861</v>
      </c>
      <c r="AM2145" s="13">
        <v>364</v>
      </c>
      <c r="AN2145" s="13">
        <v>349</v>
      </c>
      <c r="AO2145" s="13">
        <v>510</v>
      </c>
      <c r="AP2145" s="13">
        <v>535</v>
      </c>
      <c r="AQ2145" s="13">
        <v>579</v>
      </c>
      <c r="AR2145" s="13">
        <v>91</v>
      </c>
      <c r="AS2145" s="13">
        <v>181</v>
      </c>
      <c r="AT2145" s="117">
        <v>166</v>
      </c>
      <c r="AU2145" s="117">
        <v>123</v>
      </c>
      <c r="AV2145" s="13">
        <v>6</v>
      </c>
      <c r="AW2145" s="13">
        <v>0</v>
      </c>
      <c r="AX2145" s="13">
        <v>1</v>
      </c>
      <c r="AY2145" s="13">
        <v>0</v>
      </c>
      <c r="AZ2145" s="13">
        <v>0</v>
      </c>
      <c r="BR2145" s="7"/>
      <c r="BV2145" s="7"/>
    </row>
    <row r="2146" spans="1:74" x14ac:dyDescent="0.25">
      <c r="A2146" s="198" t="s">
        <v>9815</v>
      </c>
      <c r="B2146" s="198" t="s">
        <v>6281</v>
      </c>
      <c r="C2146" s="235">
        <v>157</v>
      </c>
      <c r="D2146" s="243">
        <v>148</v>
      </c>
      <c r="E2146" s="235">
        <v>0</v>
      </c>
      <c r="F2146" s="235">
        <v>19</v>
      </c>
      <c r="G2146" s="235">
        <v>5</v>
      </c>
      <c r="H2146" s="235">
        <v>124</v>
      </c>
      <c r="I2146" s="235">
        <v>0</v>
      </c>
      <c r="J2146" s="225">
        <f t="shared" si="323"/>
        <v>148</v>
      </c>
      <c r="K2146" s="188"/>
      <c r="L2146" s="231"/>
      <c r="AT2146" s="117"/>
      <c r="AU2146" s="117"/>
      <c r="BR2146" s="7"/>
      <c r="BV2146" s="7"/>
    </row>
    <row r="2147" spans="1:74" ht="22.8" x14ac:dyDescent="0.25">
      <c r="A2147" s="198" t="s">
        <v>9815</v>
      </c>
      <c r="B2147" s="198" t="s">
        <v>2105</v>
      </c>
      <c r="C2147" s="235">
        <v>110</v>
      </c>
      <c r="D2147" s="243">
        <v>101</v>
      </c>
      <c r="E2147" s="235">
        <v>0</v>
      </c>
      <c r="F2147" s="235">
        <v>14</v>
      </c>
      <c r="G2147" s="235">
        <v>13</v>
      </c>
      <c r="H2147" s="235">
        <v>74</v>
      </c>
      <c r="I2147" s="235">
        <v>0</v>
      </c>
      <c r="J2147" s="225">
        <f t="shared" si="323"/>
        <v>101</v>
      </c>
      <c r="K2147" s="188"/>
      <c r="L2147" s="231"/>
      <c r="S2147" s="11" t="s">
        <v>9786</v>
      </c>
      <c r="T2147" s="11" t="s">
        <v>195</v>
      </c>
      <c r="U2147" s="11" t="s">
        <v>140</v>
      </c>
      <c r="V2147" s="11" t="s">
        <v>157</v>
      </c>
      <c r="W2147" s="11" t="s">
        <v>89</v>
      </c>
      <c r="X2147" s="11" t="s">
        <v>343</v>
      </c>
      <c r="Y2147" s="11" t="s">
        <v>8</v>
      </c>
      <c r="AL2147" s="7" t="s">
        <v>5</v>
      </c>
      <c r="AM2147" s="7" t="s">
        <v>9864</v>
      </c>
      <c r="AN2147" s="7" t="s">
        <v>9968</v>
      </c>
      <c r="AO2147" s="7" t="s">
        <v>9969</v>
      </c>
      <c r="AP2147" s="7" t="s">
        <v>9867</v>
      </c>
      <c r="AQ2147" s="7" t="s">
        <v>9862</v>
      </c>
      <c r="AR2147" s="7" t="s">
        <v>9970</v>
      </c>
      <c r="AS2147" s="7" t="s">
        <v>9971</v>
      </c>
      <c r="AT2147" s="117" t="s">
        <v>9972</v>
      </c>
      <c r="AU2147" s="117" t="s">
        <v>9870</v>
      </c>
      <c r="AV2147" s="7" t="s">
        <v>9871</v>
      </c>
      <c r="AW2147" s="7" t="s">
        <v>9866</v>
      </c>
      <c r="AX2147" s="7" t="s">
        <v>9973</v>
      </c>
      <c r="AY2147" s="7" t="s">
        <v>9974</v>
      </c>
      <c r="AZ2147" s="7" t="s">
        <v>9975</v>
      </c>
      <c r="BR2147" s="7"/>
      <c r="BV2147" s="7"/>
    </row>
    <row r="2148" spans="1:74" x14ac:dyDescent="0.25">
      <c r="A2148" s="198" t="s">
        <v>9815</v>
      </c>
      <c r="B2148" s="198" t="s">
        <v>8472</v>
      </c>
      <c r="C2148" s="235">
        <v>5</v>
      </c>
      <c r="D2148" s="243">
        <v>5</v>
      </c>
      <c r="E2148" s="235">
        <v>0</v>
      </c>
      <c r="F2148" s="235">
        <v>4</v>
      </c>
      <c r="G2148" s="235">
        <v>0</v>
      </c>
      <c r="H2148" s="235">
        <v>1</v>
      </c>
      <c r="I2148" s="235">
        <v>0</v>
      </c>
      <c r="J2148" s="225">
        <f t="shared" si="323"/>
        <v>5</v>
      </c>
      <c r="K2148" s="188"/>
      <c r="L2148" s="231"/>
      <c r="S2148" s="11" t="s">
        <v>10002</v>
      </c>
      <c r="T2148" s="16">
        <v>0</v>
      </c>
      <c r="U2148" s="16">
        <v>0</v>
      </c>
      <c r="V2148" s="16">
        <v>0</v>
      </c>
      <c r="W2148" s="16">
        <v>0</v>
      </c>
      <c r="X2148" s="16">
        <v>0</v>
      </c>
      <c r="Y2148" s="11">
        <f t="shared" ref="Y2148:Y2156" si="325">SUM(T2148:X2148)</f>
        <v>0</v>
      </c>
      <c r="AL2148" s="7" t="s">
        <v>9902</v>
      </c>
      <c r="AM2148" s="13">
        <v>3</v>
      </c>
      <c r="AN2148" s="13">
        <v>0</v>
      </c>
      <c r="AO2148" s="13">
        <v>1</v>
      </c>
      <c r="AP2148" s="13">
        <v>1</v>
      </c>
      <c r="AQ2148" s="13">
        <v>1</v>
      </c>
      <c r="AR2148" s="13">
        <v>0</v>
      </c>
      <c r="AS2148" s="13">
        <v>0</v>
      </c>
      <c r="AT2148" s="117">
        <v>0</v>
      </c>
      <c r="AU2148" s="117">
        <v>0</v>
      </c>
      <c r="AV2148" s="13">
        <v>1</v>
      </c>
      <c r="AW2148" s="13">
        <v>2</v>
      </c>
      <c r="AX2148" s="13">
        <v>1</v>
      </c>
      <c r="AY2148" s="13">
        <v>1</v>
      </c>
      <c r="AZ2148" s="13">
        <v>0</v>
      </c>
      <c r="BR2148" s="7"/>
      <c r="BV2148" s="7"/>
    </row>
    <row r="2149" spans="1:74" x14ac:dyDescent="0.25">
      <c r="A2149" s="198" t="s">
        <v>9815</v>
      </c>
      <c r="B2149" s="198" t="s">
        <v>7432</v>
      </c>
      <c r="C2149" s="235">
        <v>1</v>
      </c>
      <c r="D2149" s="243">
        <v>1</v>
      </c>
      <c r="E2149" s="235">
        <v>0</v>
      </c>
      <c r="F2149" s="235">
        <v>1</v>
      </c>
      <c r="G2149" s="235">
        <v>0</v>
      </c>
      <c r="H2149" s="235">
        <v>0</v>
      </c>
      <c r="I2149" s="235">
        <v>0</v>
      </c>
      <c r="J2149" s="225">
        <f t="shared" si="323"/>
        <v>1</v>
      </c>
      <c r="K2149" s="188"/>
      <c r="L2149" s="231"/>
      <c r="S2149" s="11" t="s">
        <v>10003</v>
      </c>
      <c r="T2149" s="16">
        <v>0</v>
      </c>
      <c r="U2149" s="16">
        <v>0</v>
      </c>
      <c r="V2149" s="16">
        <v>0</v>
      </c>
      <c r="W2149" s="16">
        <v>0</v>
      </c>
      <c r="X2149" s="16">
        <v>0</v>
      </c>
      <c r="Y2149" s="11">
        <f t="shared" si="325"/>
        <v>0</v>
      </c>
      <c r="AL2149" s="7" t="s">
        <v>9903</v>
      </c>
      <c r="AM2149" s="13">
        <v>3</v>
      </c>
      <c r="AN2149" s="13">
        <v>3</v>
      </c>
      <c r="AO2149" s="13">
        <v>1</v>
      </c>
      <c r="AP2149" s="13">
        <v>1</v>
      </c>
      <c r="AQ2149" s="13">
        <v>1</v>
      </c>
      <c r="AR2149" s="13">
        <v>0</v>
      </c>
      <c r="AS2149" s="13">
        <v>0</v>
      </c>
      <c r="AT2149" s="117">
        <v>0</v>
      </c>
      <c r="AU2149" s="117">
        <v>1</v>
      </c>
      <c r="AV2149" s="13">
        <v>1</v>
      </c>
      <c r="AW2149" s="13">
        <v>0</v>
      </c>
      <c r="AX2149" s="13">
        <v>0</v>
      </c>
      <c r="AY2149" s="13">
        <v>1</v>
      </c>
      <c r="AZ2149" s="13">
        <v>0</v>
      </c>
      <c r="BR2149" s="7"/>
      <c r="BV2149" s="7"/>
    </row>
    <row r="2150" spans="1:74" x14ac:dyDescent="0.25">
      <c r="A2150" s="244" t="s">
        <v>9815</v>
      </c>
      <c r="B2150" s="244" t="s">
        <v>1728</v>
      </c>
      <c r="C2150" s="245">
        <v>105</v>
      </c>
      <c r="D2150" s="246">
        <v>105</v>
      </c>
      <c r="E2150" s="245">
        <v>6</v>
      </c>
      <c r="F2150" s="245">
        <v>11</v>
      </c>
      <c r="G2150" s="245">
        <v>16</v>
      </c>
      <c r="H2150" s="245">
        <v>21</v>
      </c>
      <c r="I2150" s="245">
        <v>51</v>
      </c>
      <c r="J2150" s="247">
        <f t="shared" si="323"/>
        <v>105</v>
      </c>
      <c r="K2150" s="188"/>
      <c r="L2150" s="231">
        <f>SUM(J2146:J2150)</f>
        <v>360</v>
      </c>
      <c r="S2150" s="11" t="s">
        <v>10004</v>
      </c>
      <c r="T2150" s="16">
        <v>0</v>
      </c>
      <c r="U2150" s="16">
        <v>0</v>
      </c>
      <c r="V2150" s="16">
        <v>0</v>
      </c>
      <c r="W2150" s="16">
        <v>0</v>
      </c>
      <c r="X2150" s="16">
        <v>0</v>
      </c>
      <c r="Y2150" s="11">
        <f t="shared" si="325"/>
        <v>0</v>
      </c>
      <c r="AL2150" s="7" t="s">
        <v>9904</v>
      </c>
      <c r="AM2150" s="13">
        <v>10</v>
      </c>
      <c r="AN2150" s="13">
        <v>3</v>
      </c>
      <c r="AO2150" s="13">
        <v>5</v>
      </c>
      <c r="AP2150" s="13">
        <v>3</v>
      </c>
      <c r="AQ2150" s="13">
        <v>2</v>
      </c>
      <c r="AR2150" s="13">
        <v>0</v>
      </c>
      <c r="AS2150" s="13">
        <v>0</v>
      </c>
      <c r="AT2150" s="117">
        <v>0</v>
      </c>
      <c r="AU2150" s="117">
        <v>1</v>
      </c>
      <c r="AV2150" s="13">
        <v>1</v>
      </c>
      <c r="AW2150" s="13">
        <v>0</v>
      </c>
      <c r="AX2150" s="13">
        <v>0</v>
      </c>
      <c r="AY2150" s="13">
        <v>1</v>
      </c>
      <c r="AZ2150" s="13">
        <v>0</v>
      </c>
      <c r="BR2150" s="7"/>
      <c r="BV2150" s="7"/>
    </row>
    <row r="2151" spans="1:74" x14ac:dyDescent="0.25">
      <c r="A2151" s="248" t="s">
        <v>9787</v>
      </c>
      <c r="B2151" s="10"/>
      <c r="C2151" s="249">
        <f t="shared" ref="C2151:J2151" si="326">SUM(C2136:C2150)</f>
        <v>1409</v>
      </c>
      <c r="D2151" s="249">
        <f t="shared" si="326"/>
        <v>1352</v>
      </c>
      <c r="E2151" s="249">
        <f t="shared" si="326"/>
        <v>14</v>
      </c>
      <c r="F2151" s="249">
        <f t="shared" si="326"/>
        <v>115</v>
      </c>
      <c r="G2151" s="249">
        <f t="shared" si="326"/>
        <v>48</v>
      </c>
      <c r="H2151" s="249">
        <f t="shared" si="326"/>
        <v>460</v>
      </c>
      <c r="I2151" s="249">
        <f t="shared" si="326"/>
        <v>715</v>
      </c>
      <c r="J2151" s="249">
        <f t="shared" si="326"/>
        <v>1352</v>
      </c>
      <c r="K2151" s="250"/>
      <c r="L2151" s="250">
        <f>SUM(L2136:L2150)</f>
        <v>1352</v>
      </c>
      <c r="S2151" s="11" t="s">
        <v>8755</v>
      </c>
      <c r="T2151" s="16">
        <v>0</v>
      </c>
      <c r="U2151" s="16">
        <v>0</v>
      </c>
      <c r="V2151" s="16">
        <v>0</v>
      </c>
      <c r="W2151" s="16">
        <v>0</v>
      </c>
      <c r="X2151" s="16">
        <v>0</v>
      </c>
      <c r="Y2151" s="11">
        <f t="shared" si="325"/>
        <v>0</v>
      </c>
      <c r="AL2151" s="7" t="s">
        <v>9905</v>
      </c>
      <c r="AM2151" s="13">
        <v>51</v>
      </c>
      <c r="AN2151" s="13">
        <v>46</v>
      </c>
      <c r="AO2151" s="13">
        <v>37</v>
      </c>
      <c r="AP2151" s="13">
        <v>28</v>
      </c>
      <c r="AQ2151" s="13">
        <v>23</v>
      </c>
      <c r="AR2151" s="13">
        <v>12</v>
      </c>
      <c r="AS2151" s="13">
        <v>18</v>
      </c>
      <c r="AT2151" s="117">
        <v>8</v>
      </c>
      <c r="AU2151" s="117">
        <v>10</v>
      </c>
      <c r="AV2151" s="13">
        <v>4</v>
      </c>
      <c r="AW2151" s="13">
        <v>1</v>
      </c>
      <c r="AX2151" s="13">
        <v>5</v>
      </c>
      <c r="AY2151" s="13">
        <v>3</v>
      </c>
      <c r="AZ2151" s="13">
        <v>0</v>
      </c>
      <c r="BR2151" s="7"/>
      <c r="BV2151" s="7"/>
    </row>
    <row r="2152" spans="1:74" x14ac:dyDescent="0.25">
      <c r="A2152" s="221"/>
      <c r="B2152" s="221"/>
      <c r="C2152" s="184"/>
      <c r="D2152" s="184"/>
      <c r="E2152" s="9"/>
      <c r="F2152" s="9"/>
      <c r="G2152" s="9"/>
      <c r="H2152" s="9"/>
      <c r="I2152" s="9"/>
      <c r="J2152" s="9"/>
      <c r="S2152" s="11" t="s">
        <v>8756</v>
      </c>
      <c r="T2152" s="16">
        <v>0</v>
      </c>
      <c r="U2152" s="16">
        <v>0</v>
      </c>
      <c r="V2152" s="16">
        <v>0</v>
      </c>
      <c r="W2152" s="16">
        <v>0</v>
      </c>
      <c r="X2152" s="16">
        <v>0</v>
      </c>
      <c r="Y2152" s="11">
        <f t="shared" si="325"/>
        <v>0</v>
      </c>
      <c r="AL2152" s="7" t="s">
        <v>9982</v>
      </c>
      <c r="AM2152" s="13">
        <v>713</v>
      </c>
      <c r="AN2152" s="13">
        <v>352</v>
      </c>
      <c r="AO2152" s="13">
        <v>266</v>
      </c>
      <c r="AP2152" s="13">
        <v>249</v>
      </c>
      <c r="AQ2152" s="13">
        <v>156</v>
      </c>
      <c r="AR2152" s="13">
        <v>84</v>
      </c>
      <c r="AS2152" s="13">
        <v>62</v>
      </c>
      <c r="AT2152" s="117">
        <v>82</v>
      </c>
      <c r="AU2152" s="117">
        <v>42</v>
      </c>
      <c r="AV2152" s="13">
        <v>52</v>
      </c>
      <c r="AW2152" s="13">
        <v>37</v>
      </c>
      <c r="AX2152" s="13">
        <v>17</v>
      </c>
      <c r="AY2152" s="13">
        <v>19</v>
      </c>
      <c r="AZ2152" s="13">
        <v>37</v>
      </c>
      <c r="BR2152" s="7"/>
      <c r="BV2152" s="7"/>
    </row>
    <row r="2153" spans="1:74" x14ac:dyDescent="0.25">
      <c r="A2153" s="221"/>
      <c r="B2153" s="221"/>
      <c r="C2153" s="184"/>
      <c r="D2153" s="184"/>
      <c r="E2153" s="9"/>
      <c r="F2153" s="9"/>
      <c r="G2153" s="9"/>
      <c r="H2153" s="9"/>
      <c r="I2153" s="9"/>
      <c r="J2153" s="9"/>
      <c r="S2153" s="88" t="s">
        <v>8757</v>
      </c>
      <c r="T2153" s="89">
        <v>0</v>
      </c>
      <c r="U2153" s="89">
        <v>9</v>
      </c>
      <c r="V2153" s="89">
        <v>0</v>
      </c>
      <c r="W2153" s="89">
        <v>25</v>
      </c>
      <c r="X2153" s="89">
        <v>0</v>
      </c>
      <c r="Y2153" s="11">
        <f t="shared" si="325"/>
        <v>34</v>
      </c>
      <c r="AL2153" s="7" t="s">
        <v>9861</v>
      </c>
      <c r="AM2153" s="13">
        <v>364</v>
      </c>
      <c r="AN2153" s="13">
        <v>349</v>
      </c>
      <c r="AO2153" s="13">
        <v>510</v>
      </c>
      <c r="AP2153" s="13">
        <v>535</v>
      </c>
      <c r="AQ2153" s="13">
        <v>579</v>
      </c>
      <c r="AR2153" s="13">
        <v>91</v>
      </c>
      <c r="AS2153" s="13">
        <v>181</v>
      </c>
      <c r="AT2153" s="117">
        <v>166</v>
      </c>
      <c r="AU2153" s="117">
        <v>123</v>
      </c>
      <c r="AV2153" s="13">
        <v>6</v>
      </c>
      <c r="AW2153" s="13">
        <v>0</v>
      </c>
      <c r="AX2153" s="13">
        <v>1</v>
      </c>
      <c r="AY2153" s="13">
        <v>0</v>
      </c>
      <c r="AZ2153" s="13">
        <v>0</v>
      </c>
      <c r="BR2153" s="7"/>
      <c r="BV2153" s="7"/>
    </row>
    <row r="2154" spans="1:74" x14ac:dyDescent="0.25">
      <c r="A2154" s="221"/>
      <c r="B2154" s="221"/>
      <c r="C2154" s="184"/>
      <c r="D2154" s="184"/>
      <c r="E2154" s="9"/>
      <c r="F2154" s="9"/>
      <c r="G2154" s="9"/>
      <c r="H2154" s="9"/>
      <c r="I2154" s="9"/>
      <c r="J2154" s="9"/>
      <c r="S2154" s="11" t="s">
        <v>8758</v>
      </c>
      <c r="T2154" s="16">
        <v>0</v>
      </c>
      <c r="U2154" s="16">
        <v>17</v>
      </c>
      <c r="V2154" s="16">
        <v>0</v>
      </c>
      <c r="W2154" s="16">
        <v>47</v>
      </c>
      <c r="X2154" s="16">
        <v>0</v>
      </c>
      <c r="Y2154" s="11">
        <f t="shared" si="325"/>
        <v>64</v>
      </c>
      <c r="AL2154" s="7" t="s">
        <v>9983</v>
      </c>
      <c r="AM2154" s="13">
        <v>1</v>
      </c>
      <c r="AN2154" s="13">
        <v>28</v>
      </c>
      <c r="AO2154" s="13">
        <v>72</v>
      </c>
      <c r="AP2154" s="13">
        <v>273</v>
      </c>
      <c r="AQ2154" s="13">
        <v>355</v>
      </c>
      <c r="AR2154" s="13">
        <v>161</v>
      </c>
      <c r="AS2154" s="13">
        <v>145</v>
      </c>
      <c r="AT2154" s="117">
        <v>92</v>
      </c>
      <c r="AU2154" s="117">
        <v>72</v>
      </c>
      <c r="AV2154" s="13">
        <v>60</v>
      </c>
      <c r="AW2154" s="13">
        <v>43</v>
      </c>
      <c r="AX2154" s="13">
        <v>40</v>
      </c>
      <c r="AY2154" s="13">
        <v>31</v>
      </c>
      <c r="AZ2154" s="13">
        <v>39</v>
      </c>
      <c r="BR2154" s="7"/>
      <c r="BV2154" s="7"/>
    </row>
    <row r="2155" spans="1:74" x14ac:dyDescent="0.25">
      <c r="A2155" s="221"/>
      <c r="B2155" s="221"/>
      <c r="C2155" s="184"/>
      <c r="D2155" s="184"/>
      <c r="E2155" s="9"/>
      <c r="F2155" s="9"/>
      <c r="G2155" s="9"/>
      <c r="H2155" s="9"/>
      <c r="I2155" s="9"/>
      <c r="J2155" s="9"/>
      <c r="S2155" s="88" t="s">
        <v>8759</v>
      </c>
      <c r="T2155" s="89">
        <v>0</v>
      </c>
      <c r="U2155" s="89">
        <v>19</v>
      </c>
      <c r="V2155" s="89">
        <v>5</v>
      </c>
      <c r="W2155" s="89">
        <v>124</v>
      </c>
      <c r="X2155" s="89">
        <v>0</v>
      </c>
      <c r="Y2155" s="11">
        <f t="shared" si="325"/>
        <v>148</v>
      </c>
      <c r="AL2155" s="188" t="s">
        <v>9865</v>
      </c>
      <c r="AM2155" s="189">
        <v>0</v>
      </c>
      <c r="AN2155" s="189">
        <v>0</v>
      </c>
      <c r="AO2155" s="189">
        <v>0</v>
      </c>
      <c r="AP2155" s="189">
        <v>0</v>
      </c>
      <c r="AQ2155" s="189">
        <v>0</v>
      </c>
      <c r="AR2155" s="189">
        <v>415</v>
      </c>
      <c r="AS2155" s="189">
        <v>435</v>
      </c>
      <c r="AT2155" s="227">
        <v>345</v>
      </c>
      <c r="AU2155" s="227">
        <v>433</v>
      </c>
      <c r="AV2155" s="189">
        <v>457</v>
      </c>
      <c r="AW2155" s="189">
        <v>568</v>
      </c>
      <c r="AX2155" s="189">
        <v>453</v>
      </c>
      <c r="AY2155" s="189">
        <v>391</v>
      </c>
      <c r="AZ2155" s="189">
        <v>236</v>
      </c>
      <c r="BR2155" s="7"/>
      <c r="BV2155" s="7"/>
    </row>
    <row r="2156" spans="1:74" x14ac:dyDescent="0.25">
      <c r="A2156" s="221"/>
      <c r="B2156" s="221"/>
      <c r="C2156" s="184"/>
      <c r="D2156" s="184"/>
      <c r="E2156" s="9"/>
      <c r="F2156" s="9"/>
      <c r="G2156" s="9"/>
      <c r="H2156" s="9"/>
      <c r="I2156" s="9"/>
      <c r="J2156" s="9"/>
      <c r="T2156" s="7">
        <f>SUM(T2148:T2155)</f>
        <v>0</v>
      </c>
      <c r="U2156" s="7">
        <f>SUM(U2148:U2155)</f>
        <v>45</v>
      </c>
      <c r="V2156" s="7">
        <f>SUM(V2148:V2155)</f>
        <v>5</v>
      </c>
      <c r="W2156" s="7">
        <f>SUM(W2148:W2155)</f>
        <v>196</v>
      </c>
      <c r="X2156" s="7">
        <f>SUM(X2148:X2155)</f>
        <v>0</v>
      </c>
      <c r="Y2156" s="11">
        <f t="shared" si="325"/>
        <v>246</v>
      </c>
      <c r="AL2156" s="7" t="s">
        <v>9984</v>
      </c>
      <c r="AM2156" s="13">
        <v>0</v>
      </c>
      <c r="AN2156" s="13">
        <v>0</v>
      </c>
      <c r="AO2156" s="13">
        <v>0</v>
      </c>
      <c r="AP2156" s="13">
        <v>0</v>
      </c>
      <c r="AQ2156" s="13">
        <v>2</v>
      </c>
      <c r="AR2156" s="13">
        <v>15</v>
      </c>
      <c r="AS2156" s="13">
        <v>39</v>
      </c>
      <c r="AT2156" s="117">
        <v>174</v>
      </c>
      <c r="AU2156" s="117">
        <v>257</v>
      </c>
      <c r="AV2156" s="13">
        <v>409</v>
      </c>
      <c r="AW2156" s="13">
        <v>233</v>
      </c>
      <c r="AX2156" s="13">
        <v>203</v>
      </c>
      <c r="AY2156" s="13">
        <v>114</v>
      </c>
      <c r="AZ2156" s="13">
        <v>154</v>
      </c>
      <c r="BR2156" s="7"/>
      <c r="BV2156" s="7"/>
    </row>
    <row r="2157" spans="1:74" x14ac:dyDescent="0.25">
      <c r="A2157" s="221"/>
      <c r="C2157" s="9"/>
      <c r="D2157" s="9"/>
      <c r="E2157" s="9"/>
      <c r="F2157" s="9"/>
      <c r="G2157" s="9"/>
      <c r="H2157" s="9"/>
      <c r="I2157" s="9"/>
      <c r="J2157" s="9"/>
      <c r="K2157" s="9"/>
      <c r="AL2157" s="188" t="s">
        <v>9868</v>
      </c>
      <c r="AM2157" s="189">
        <v>0</v>
      </c>
      <c r="AN2157" s="189">
        <v>0</v>
      </c>
      <c r="AO2157" s="189">
        <v>0</v>
      </c>
      <c r="AP2157" s="189">
        <v>0</v>
      </c>
      <c r="AQ2157" s="189">
        <v>0</v>
      </c>
      <c r="AR2157" s="189">
        <v>0</v>
      </c>
      <c r="AS2157" s="189">
        <v>0</v>
      </c>
      <c r="AT2157" s="189">
        <v>0</v>
      </c>
      <c r="AU2157" s="189">
        <v>0</v>
      </c>
      <c r="AV2157" s="189">
        <v>2</v>
      </c>
      <c r="AW2157" s="189">
        <v>10</v>
      </c>
      <c r="AX2157" s="189">
        <v>51</v>
      </c>
      <c r="AY2157" s="189">
        <v>115</v>
      </c>
      <c r="AZ2157" s="189">
        <v>428</v>
      </c>
      <c r="BR2157" s="7"/>
      <c r="BV2157" s="7"/>
    </row>
    <row r="2158" spans="1:74" x14ac:dyDescent="0.25">
      <c r="S2158" s="11" t="s">
        <v>9788</v>
      </c>
      <c r="T2158" s="11" t="s">
        <v>195</v>
      </c>
      <c r="U2158" s="11" t="s">
        <v>140</v>
      </c>
      <c r="V2158" s="11" t="s">
        <v>157</v>
      </c>
      <c r="W2158" s="11" t="s">
        <v>89</v>
      </c>
      <c r="X2158" s="11" t="s">
        <v>343</v>
      </c>
      <c r="Y2158" s="11" t="s">
        <v>9789</v>
      </c>
      <c r="AL2158" s="7" t="s">
        <v>9993</v>
      </c>
      <c r="AM2158" s="13">
        <v>0</v>
      </c>
      <c r="AN2158" s="13">
        <v>0</v>
      </c>
      <c r="AO2158" s="13">
        <v>0</v>
      </c>
      <c r="AP2158" s="13">
        <v>0</v>
      </c>
      <c r="AQ2158" s="13">
        <v>0</v>
      </c>
      <c r="AR2158" s="13">
        <v>0</v>
      </c>
      <c r="AS2158" s="13">
        <v>0</v>
      </c>
      <c r="AT2158" s="13">
        <v>0</v>
      </c>
      <c r="AU2158" s="13">
        <v>0</v>
      </c>
      <c r="AV2158" s="13">
        <v>1</v>
      </c>
      <c r="AW2158" s="13">
        <v>7</v>
      </c>
      <c r="AX2158" s="13">
        <v>40</v>
      </c>
      <c r="AY2158" s="13">
        <v>42</v>
      </c>
      <c r="AZ2158" s="13">
        <v>161</v>
      </c>
      <c r="BR2158" s="7"/>
      <c r="BV2158" s="7"/>
    </row>
    <row r="2159" spans="1:74" x14ac:dyDescent="0.25">
      <c r="S2159" s="11" t="s">
        <v>10002</v>
      </c>
      <c r="T2159" s="16">
        <v>0</v>
      </c>
      <c r="U2159" s="16">
        <v>0</v>
      </c>
      <c r="V2159" s="16">
        <v>0</v>
      </c>
      <c r="W2159" s="16">
        <v>0</v>
      </c>
      <c r="X2159" s="16">
        <v>0</v>
      </c>
      <c r="Y2159" s="11">
        <f t="shared" ref="Y2159:Y2167" si="327">SUM(T2159:W2159)</f>
        <v>0</v>
      </c>
      <c r="AL2159" s="188" t="s">
        <v>9873</v>
      </c>
      <c r="AM2159" s="189">
        <v>0</v>
      </c>
      <c r="AN2159" s="189">
        <v>0</v>
      </c>
      <c r="AO2159" s="189">
        <v>0</v>
      </c>
      <c r="AP2159" s="189">
        <v>0</v>
      </c>
      <c r="AQ2159" s="189">
        <v>0</v>
      </c>
      <c r="AR2159" s="189">
        <v>0</v>
      </c>
      <c r="AS2159" s="189">
        <v>0</v>
      </c>
      <c r="AT2159" s="189">
        <v>0</v>
      </c>
      <c r="AU2159" s="189">
        <v>0</v>
      </c>
      <c r="AV2159" s="189">
        <v>0</v>
      </c>
      <c r="AW2159" s="189">
        <v>0</v>
      </c>
      <c r="AX2159" s="189">
        <v>13</v>
      </c>
      <c r="AY2159" s="189">
        <v>33</v>
      </c>
      <c r="AZ2159" s="189">
        <v>51</v>
      </c>
      <c r="BR2159" s="7"/>
      <c r="BV2159" s="7"/>
    </row>
    <row r="2160" spans="1:74" x14ac:dyDescent="0.25">
      <c r="S2160" s="11" t="s">
        <v>10003</v>
      </c>
      <c r="T2160" s="16">
        <v>0</v>
      </c>
      <c r="U2160" s="16">
        <v>0</v>
      </c>
      <c r="V2160" s="16">
        <v>0</v>
      </c>
      <c r="W2160" s="16">
        <v>0</v>
      </c>
      <c r="X2160" s="16">
        <v>0</v>
      </c>
      <c r="Y2160" s="11">
        <f t="shared" si="327"/>
        <v>0</v>
      </c>
      <c r="BR2160" s="7"/>
      <c r="BV2160" s="7"/>
    </row>
    <row r="2161" spans="1:74" x14ac:dyDescent="0.25">
      <c r="S2161" s="11" t="s">
        <v>10004</v>
      </c>
      <c r="T2161" s="16">
        <v>0</v>
      </c>
      <c r="U2161" s="16">
        <v>0</v>
      </c>
      <c r="V2161" s="16">
        <v>0</v>
      </c>
      <c r="W2161" s="16">
        <v>0</v>
      </c>
      <c r="X2161" s="16">
        <v>0</v>
      </c>
      <c r="Y2161" s="11">
        <f t="shared" si="327"/>
        <v>0</v>
      </c>
      <c r="BR2161" s="7"/>
      <c r="BV2161" s="7"/>
    </row>
    <row r="2162" spans="1:74" x14ac:dyDescent="0.25">
      <c r="S2162" s="11" t="s">
        <v>8755</v>
      </c>
      <c r="T2162" s="16">
        <v>0</v>
      </c>
      <c r="U2162" s="16">
        <v>0</v>
      </c>
      <c r="V2162" s="16">
        <v>0</v>
      </c>
      <c r="W2162" s="16">
        <v>0</v>
      </c>
      <c r="X2162" s="16">
        <v>0</v>
      </c>
      <c r="Y2162" s="11">
        <f t="shared" si="327"/>
        <v>0</v>
      </c>
      <c r="BR2162" s="7"/>
      <c r="BV2162" s="7"/>
    </row>
    <row r="2163" spans="1:74" x14ac:dyDescent="0.25">
      <c r="S2163" s="11" t="s">
        <v>8756</v>
      </c>
      <c r="T2163" s="16">
        <v>0</v>
      </c>
      <c r="U2163" s="16">
        <v>9</v>
      </c>
      <c r="V2163" s="16">
        <v>0</v>
      </c>
      <c r="W2163" s="16">
        <v>28</v>
      </c>
      <c r="X2163" s="16">
        <v>0</v>
      </c>
      <c r="Y2163" s="11">
        <f t="shared" si="327"/>
        <v>37</v>
      </c>
      <c r="BR2163" s="7"/>
      <c r="BV2163" s="7"/>
    </row>
    <row r="2164" spans="1:74" x14ac:dyDescent="0.25">
      <c r="S2164" s="88" t="s">
        <v>8757</v>
      </c>
      <c r="T2164" s="89">
        <v>0</v>
      </c>
      <c r="U2164" s="89">
        <v>9</v>
      </c>
      <c r="V2164" s="89">
        <v>0</v>
      </c>
      <c r="W2164" s="89">
        <v>30</v>
      </c>
      <c r="X2164" s="89">
        <v>236</v>
      </c>
      <c r="Y2164" s="11">
        <f t="shared" si="327"/>
        <v>39</v>
      </c>
      <c r="BR2164" s="7"/>
      <c r="BV2164" s="7"/>
    </row>
    <row r="2165" spans="1:74" x14ac:dyDescent="0.25">
      <c r="S2165" s="11" t="s">
        <v>8758</v>
      </c>
      <c r="T2165" s="16">
        <v>8</v>
      </c>
      <c r="U2165" s="16">
        <v>22</v>
      </c>
      <c r="V2165" s="16">
        <v>14</v>
      </c>
      <c r="W2165" s="16">
        <v>110</v>
      </c>
      <c r="X2165" s="16">
        <v>428</v>
      </c>
      <c r="Y2165" s="11">
        <f t="shared" si="327"/>
        <v>154</v>
      </c>
      <c r="BR2165" s="7"/>
      <c r="BV2165" s="7"/>
    </row>
    <row r="2166" spans="1:74" x14ac:dyDescent="0.25">
      <c r="S2166" s="88" t="s">
        <v>8759</v>
      </c>
      <c r="T2166" s="89">
        <v>6</v>
      </c>
      <c r="U2166" s="89">
        <v>30</v>
      </c>
      <c r="V2166" s="89">
        <v>29</v>
      </c>
      <c r="W2166" s="89">
        <v>96</v>
      </c>
      <c r="X2166" s="89">
        <v>51</v>
      </c>
      <c r="Y2166" s="11">
        <f t="shared" si="327"/>
        <v>161</v>
      </c>
      <c r="BR2166" s="7"/>
      <c r="BV2166" s="7"/>
    </row>
    <row r="2167" spans="1:74" x14ac:dyDescent="0.25">
      <c r="T2167" s="7">
        <f>SUM(T2159:T2166)</f>
        <v>14</v>
      </c>
      <c r="U2167" s="7">
        <f>SUM(U2159:U2166)</f>
        <v>70</v>
      </c>
      <c r="V2167" s="7">
        <f>SUM(V2159:V2166)</f>
        <v>43</v>
      </c>
      <c r="W2167" s="7">
        <f>SUM(W2159:W2166)</f>
        <v>264</v>
      </c>
      <c r="X2167" s="7">
        <f>SUM(X2159:X2166)</f>
        <v>715</v>
      </c>
      <c r="Y2167" s="11">
        <f t="shared" si="327"/>
        <v>391</v>
      </c>
      <c r="BR2167" s="7"/>
      <c r="BV2167" s="7"/>
    </row>
    <row r="2170" spans="1:74" ht="42" customHeight="1" x14ac:dyDescent="0.25">
      <c r="A2170" s="251" t="s">
        <v>9974</v>
      </c>
      <c r="B2170" s="251" t="s">
        <v>8893</v>
      </c>
      <c r="C2170" s="251" t="s">
        <v>8743</v>
      </c>
      <c r="D2170" s="251" t="s">
        <v>9775</v>
      </c>
      <c r="E2170" s="251" t="s">
        <v>9776</v>
      </c>
      <c r="F2170" s="251" t="s">
        <v>9777</v>
      </c>
      <c r="G2170" s="251" t="s">
        <v>9778</v>
      </c>
      <c r="H2170" s="251" t="s">
        <v>9779</v>
      </c>
      <c r="I2170" s="251" t="s">
        <v>9780</v>
      </c>
      <c r="J2170" s="14" t="s">
        <v>9782</v>
      </c>
      <c r="L2170" s="79" t="s">
        <v>10019</v>
      </c>
      <c r="S2170" s="7" t="s">
        <v>9974</v>
      </c>
      <c r="AL2170" s="13" t="s">
        <v>9838</v>
      </c>
      <c r="AM2170" s="117" t="s">
        <v>9974</v>
      </c>
      <c r="AN2170" s="13"/>
      <c r="AO2170" s="13"/>
      <c r="AP2170" s="13"/>
      <c r="BR2170" s="7"/>
      <c r="BV2170" s="7"/>
    </row>
    <row r="2171" spans="1:74" x14ac:dyDescent="0.25">
      <c r="A2171" s="252" t="s">
        <v>10009</v>
      </c>
      <c r="B2171" s="252" t="s">
        <v>2105</v>
      </c>
      <c r="C2171" s="253">
        <v>1</v>
      </c>
      <c r="D2171" s="253">
        <v>1</v>
      </c>
      <c r="E2171" s="16">
        <v>0</v>
      </c>
      <c r="F2171" s="16">
        <v>1</v>
      </c>
      <c r="G2171" s="16">
        <v>0</v>
      </c>
      <c r="H2171" s="16">
        <v>0</v>
      </c>
      <c r="I2171" s="16">
        <v>0</v>
      </c>
      <c r="J2171" s="16">
        <f t="shared" ref="J2171:J2191" si="328">SUM(E2171:I2171)</f>
        <v>1</v>
      </c>
      <c r="L2171" s="9">
        <v>1</v>
      </c>
      <c r="S2171" s="11" t="s">
        <v>9784</v>
      </c>
      <c r="T2171" s="11" t="s">
        <v>195</v>
      </c>
      <c r="U2171" s="11" t="s">
        <v>140</v>
      </c>
      <c r="V2171" s="11" t="s">
        <v>157</v>
      </c>
      <c r="W2171" s="11" t="s">
        <v>89</v>
      </c>
      <c r="X2171" s="11" t="s">
        <v>343</v>
      </c>
      <c r="Y2171" s="11" t="s">
        <v>8</v>
      </c>
      <c r="AL2171" s="7" t="s">
        <v>9961</v>
      </c>
      <c r="AM2171" s="13"/>
      <c r="AN2171" s="13"/>
      <c r="AO2171" s="13"/>
      <c r="AP2171" s="13"/>
      <c r="BR2171" s="7"/>
      <c r="BV2171" s="7"/>
    </row>
    <row r="2172" spans="1:74" x14ac:dyDescent="0.25">
      <c r="A2172" s="254" t="s">
        <v>10010</v>
      </c>
      <c r="B2172" s="254" t="s">
        <v>2105</v>
      </c>
      <c r="C2172" s="255">
        <v>1</v>
      </c>
      <c r="D2172" s="255">
        <v>1</v>
      </c>
      <c r="E2172" s="90">
        <v>0</v>
      </c>
      <c r="F2172" s="90">
        <v>1</v>
      </c>
      <c r="G2172" s="90">
        <v>0</v>
      </c>
      <c r="H2172" s="90">
        <v>0</v>
      </c>
      <c r="I2172" s="90">
        <v>0</v>
      </c>
      <c r="J2172" s="90">
        <f t="shared" si="328"/>
        <v>1</v>
      </c>
      <c r="K2172" s="188"/>
      <c r="L2172" s="231">
        <v>1</v>
      </c>
      <c r="S2172" s="11" t="s">
        <v>10002</v>
      </c>
      <c r="T2172" s="16">
        <v>0</v>
      </c>
      <c r="U2172" s="16">
        <v>1</v>
      </c>
      <c r="V2172" s="16">
        <v>0</v>
      </c>
      <c r="W2172" s="16">
        <v>0</v>
      </c>
      <c r="X2172" s="16">
        <v>0</v>
      </c>
      <c r="Y2172" s="11">
        <f t="shared" ref="Y2172:Y2180" si="329">SUM(T2172:X2172)</f>
        <v>1</v>
      </c>
      <c r="AL2172" s="7" t="s">
        <v>9963</v>
      </c>
      <c r="AM2172" s="13"/>
      <c r="AN2172" s="13"/>
      <c r="AO2172" s="13"/>
      <c r="AP2172" s="13"/>
      <c r="BR2172" s="7"/>
      <c r="BV2172" s="7"/>
    </row>
    <row r="2173" spans="1:74" x14ac:dyDescent="0.25">
      <c r="A2173" s="252" t="s">
        <v>10011</v>
      </c>
      <c r="B2173" s="252" t="s">
        <v>2105</v>
      </c>
      <c r="C2173" s="253">
        <v>1</v>
      </c>
      <c r="D2173" s="253">
        <v>1</v>
      </c>
      <c r="E2173" s="16">
        <v>0</v>
      </c>
      <c r="F2173" s="16">
        <v>1</v>
      </c>
      <c r="G2173" s="16">
        <v>0</v>
      </c>
      <c r="H2173" s="16">
        <v>0</v>
      </c>
      <c r="I2173" s="16">
        <v>0</v>
      </c>
      <c r="J2173" s="16">
        <f t="shared" si="328"/>
        <v>1</v>
      </c>
      <c r="L2173" s="9">
        <v>1</v>
      </c>
      <c r="S2173" s="11" t="s">
        <v>10003</v>
      </c>
      <c r="T2173" s="16">
        <v>0</v>
      </c>
      <c r="U2173" s="16">
        <v>1</v>
      </c>
      <c r="V2173" s="16">
        <v>0</v>
      </c>
      <c r="W2173" s="16">
        <v>0</v>
      </c>
      <c r="X2173" s="16">
        <v>0</v>
      </c>
      <c r="Y2173" s="11">
        <f t="shared" si="329"/>
        <v>1</v>
      </c>
      <c r="AM2173" s="13"/>
      <c r="AN2173" s="13"/>
      <c r="AO2173" s="13"/>
      <c r="AP2173" s="13"/>
      <c r="BR2173" s="7"/>
      <c r="BV2173" s="7"/>
    </row>
    <row r="2174" spans="1:74" ht="22.8" x14ac:dyDescent="0.25">
      <c r="A2174" s="254" t="s">
        <v>10007</v>
      </c>
      <c r="B2174" s="254" t="s">
        <v>2105</v>
      </c>
      <c r="C2174" s="255">
        <v>1</v>
      </c>
      <c r="D2174" s="255">
        <v>1</v>
      </c>
      <c r="E2174" s="90">
        <v>0</v>
      </c>
      <c r="F2174" s="90">
        <v>1</v>
      </c>
      <c r="G2174" s="90">
        <v>0</v>
      </c>
      <c r="H2174" s="90">
        <v>0</v>
      </c>
      <c r="I2174" s="90">
        <v>0</v>
      </c>
      <c r="J2174" s="90">
        <f t="shared" si="328"/>
        <v>1</v>
      </c>
      <c r="K2174" s="188"/>
      <c r="L2174" s="231"/>
      <c r="S2174" s="11" t="s">
        <v>10004</v>
      </c>
      <c r="T2174" s="16">
        <v>0</v>
      </c>
      <c r="U2174" s="16">
        <v>1</v>
      </c>
      <c r="V2174" s="16">
        <v>0</v>
      </c>
      <c r="W2174" s="16">
        <v>0</v>
      </c>
      <c r="X2174" s="16">
        <v>0</v>
      </c>
      <c r="Y2174" s="11">
        <f t="shared" si="329"/>
        <v>1</v>
      </c>
      <c r="AL2174" s="7" t="s">
        <v>5</v>
      </c>
      <c r="AM2174" s="7" t="s">
        <v>9967</v>
      </c>
      <c r="AN2174" s="7" t="s">
        <v>9968</v>
      </c>
      <c r="AO2174" s="7" t="s">
        <v>9969</v>
      </c>
      <c r="AP2174" s="7" t="s">
        <v>9867</v>
      </c>
      <c r="AQ2174" s="7" t="s">
        <v>9862</v>
      </c>
      <c r="AR2174" s="7" t="s">
        <v>9970</v>
      </c>
      <c r="AS2174" s="7" t="s">
        <v>9971</v>
      </c>
      <c r="AT2174" s="117" t="s">
        <v>9972</v>
      </c>
      <c r="AU2174" s="117" t="s">
        <v>9870</v>
      </c>
      <c r="AV2174" s="7" t="s">
        <v>9871</v>
      </c>
      <c r="AW2174" s="7" t="s">
        <v>9866</v>
      </c>
      <c r="AX2174" s="7" t="s">
        <v>9973</v>
      </c>
      <c r="AY2174" s="7" t="s">
        <v>9974</v>
      </c>
      <c r="BR2174" s="7"/>
      <c r="BV2174" s="7"/>
    </row>
    <row r="2175" spans="1:74" x14ac:dyDescent="0.25">
      <c r="A2175" s="254" t="s">
        <v>10007</v>
      </c>
      <c r="B2175" s="254" t="s">
        <v>1728</v>
      </c>
      <c r="C2175" s="255">
        <v>2</v>
      </c>
      <c r="D2175" s="255">
        <v>2</v>
      </c>
      <c r="E2175" s="90">
        <v>0</v>
      </c>
      <c r="F2175" s="90">
        <v>2</v>
      </c>
      <c r="G2175" s="90">
        <v>0</v>
      </c>
      <c r="H2175" s="90">
        <v>0</v>
      </c>
      <c r="I2175" s="90">
        <v>0</v>
      </c>
      <c r="J2175" s="90">
        <f t="shared" si="328"/>
        <v>2</v>
      </c>
      <c r="K2175" s="188"/>
      <c r="L2175" s="231">
        <v>3</v>
      </c>
      <c r="S2175" s="11" t="s">
        <v>8755</v>
      </c>
      <c r="T2175" s="16">
        <v>0</v>
      </c>
      <c r="U2175" s="16">
        <v>3</v>
      </c>
      <c r="V2175" s="16">
        <v>0</v>
      </c>
      <c r="W2175" s="16">
        <v>0</v>
      </c>
      <c r="X2175" s="16">
        <v>0</v>
      </c>
      <c r="Y2175" s="11">
        <f t="shared" si="329"/>
        <v>3</v>
      </c>
      <c r="AL2175" s="7" t="s">
        <v>9852</v>
      </c>
      <c r="AM2175" s="13">
        <v>0</v>
      </c>
      <c r="AN2175" s="13">
        <v>0</v>
      </c>
      <c r="AO2175" s="13">
        <v>0</v>
      </c>
      <c r="AP2175" s="13">
        <v>0</v>
      </c>
      <c r="AQ2175" s="13">
        <v>0</v>
      </c>
      <c r="AR2175" s="13">
        <v>0</v>
      </c>
      <c r="AS2175" s="13">
        <v>0</v>
      </c>
      <c r="AT2175" s="117">
        <v>0</v>
      </c>
      <c r="AU2175" s="117">
        <v>0</v>
      </c>
      <c r="AV2175" s="13">
        <v>0</v>
      </c>
      <c r="AW2175" s="13">
        <v>0</v>
      </c>
      <c r="AX2175" s="13">
        <v>0</v>
      </c>
      <c r="AY2175" s="13">
        <v>0</v>
      </c>
      <c r="BR2175" s="7"/>
      <c r="BV2175" s="7"/>
    </row>
    <row r="2176" spans="1:74" x14ac:dyDescent="0.25">
      <c r="A2176" s="252" t="s">
        <v>9819</v>
      </c>
      <c r="B2176" s="252" t="s">
        <v>2105</v>
      </c>
      <c r="C2176" s="253">
        <v>2</v>
      </c>
      <c r="D2176" s="253">
        <v>2</v>
      </c>
      <c r="E2176" s="16">
        <v>0</v>
      </c>
      <c r="F2176" s="16">
        <v>1</v>
      </c>
      <c r="G2176" s="16">
        <v>0</v>
      </c>
      <c r="H2176" s="16">
        <v>1</v>
      </c>
      <c r="I2176" s="16">
        <v>0</v>
      </c>
      <c r="J2176" s="16">
        <f t="shared" si="328"/>
        <v>2</v>
      </c>
      <c r="S2176" s="11" t="s">
        <v>8756</v>
      </c>
      <c r="T2176" s="16">
        <v>2</v>
      </c>
      <c r="U2176" s="16">
        <v>5</v>
      </c>
      <c r="V2176" s="16">
        <v>1</v>
      </c>
      <c r="W2176" s="16">
        <v>11</v>
      </c>
      <c r="X2176" s="16">
        <v>0</v>
      </c>
      <c r="Y2176" s="11">
        <f t="shared" si="329"/>
        <v>19</v>
      </c>
      <c r="AL2176" s="7" t="s">
        <v>9853</v>
      </c>
      <c r="AM2176" s="13">
        <v>0</v>
      </c>
      <c r="AN2176" s="13">
        <v>0</v>
      </c>
      <c r="AO2176" s="13">
        <v>0</v>
      </c>
      <c r="AP2176" s="13">
        <v>0</v>
      </c>
      <c r="AQ2176" s="13">
        <v>0</v>
      </c>
      <c r="AR2176" s="13">
        <v>0</v>
      </c>
      <c r="AS2176" s="13">
        <v>0</v>
      </c>
      <c r="AT2176" s="117">
        <v>0</v>
      </c>
      <c r="AU2176" s="117">
        <v>0</v>
      </c>
      <c r="AV2176" s="13">
        <v>0</v>
      </c>
      <c r="AW2176" s="13">
        <v>0</v>
      </c>
      <c r="AX2176" s="13">
        <v>0</v>
      </c>
      <c r="AY2176" s="13">
        <v>0</v>
      </c>
      <c r="BR2176" s="7"/>
      <c r="BV2176" s="7"/>
    </row>
    <row r="2177" spans="1:74" x14ac:dyDescent="0.25">
      <c r="A2177" s="252" t="s">
        <v>9819</v>
      </c>
      <c r="B2177" s="252" t="s">
        <v>8472</v>
      </c>
      <c r="C2177" s="253">
        <v>1</v>
      </c>
      <c r="D2177" s="253">
        <v>1</v>
      </c>
      <c r="E2177" s="16">
        <v>0</v>
      </c>
      <c r="F2177" s="16">
        <v>1</v>
      </c>
      <c r="G2177" s="16">
        <v>0</v>
      </c>
      <c r="H2177" s="16">
        <v>0</v>
      </c>
      <c r="I2177" s="16">
        <v>0</v>
      </c>
      <c r="J2177" s="16">
        <f t="shared" si="328"/>
        <v>1</v>
      </c>
      <c r="S2177" s="11" t="s">
        <v>8757</v>
      </c>
      <c r="T2177" s="16">
        <v>2</v>
      </c>
      <c r="U2177" s="16">
        <v>9</v>
      </c>
      <c r="V2177" s="16">
        <v>1</v>
      </c>
      <c r="W2177" s="16">
        <v>33</v>
      </c>
      <c r="X2177" s="16">
        <v>391</v>
      </c>
      <c r="Y2177" s="11">
        <f t="shared" si="329"/>
        <v>436</v>
      </c>
      <c r="AL2177" s="7" t="s">
        <v>9854</v>
      </c>
      <c r="AM2177" s="13">
        <v>0</v>
      </c>
      <c r="AN2177" s="13">
        <v>0</v>
      </c>
      <c r="AO2177" s="13">
        <v>0</v>
      </c>
      <c r="AP2177" s="13">
        <v>0</v>
      </c>
      <c r="AQ2177" s="13">
        <v>0</v>
      </c>
      <c r="AR2177" s="13">
        <v>0</v>
      </c>
      <c r="AS2177" s="13">
        <v>0</v>
      </c>
      <c r="AT2177" s="117">
        <v>0</v>
      </c>
      <c r="AU2177" s="117">
        <v>0</v>
      </c>
      <c r="AV2177" s="13">
        <v>0</v>
      </c>
      <c r="AW2177" s="13">
        <v>0</v>
      </c>
      <c r="AX2177" s="13">
        <v>1</v>
      </c>
      <c r="AY2177" s="13">
        <v>0</v>
      </c>
      <c r="BR2177" s="7"/>
      <c r="BV2177" s="7"/>
    </row>
    <row r="2178" spans="1:74" x14ac:dyDescent="0.25">
      <c r="A2178" s="252" t="s">
        <v>9819</v>
      </c>
      <c r="B2178" s="252" t="s">
        <v>1728</v>
      </c>
      <c r="C2178" s="253">
        <v>18</v>
      </c>
      <c r="D2178" s="253">
        <v>16</v>
      </c>
      <c r="E2178" s="16">
        <v>2</v>
      </c>
      <c r="F2178" s="256">
        <v>3</v>
      </c>
      <c r="G2178" s="16">
        <v>1</v>
      </c>
      <c r="H2178" s="16">
        <v>10</v>
      </c>
      <c r="I2178" s="16">
        <v>0</v>
      </c>
      <c r="J2178" s="16">
        <f t="shared" si="328"/>
        <v>16</v>
      </c>
      <c r="L2178" s="9">
        <v>19</v>
      </c>
      <c r="S2178" s="11" t="s">
        <v>8758</v>
      </c>
      <c r="T2178" s="16">
        <v>9</v>
      </c>
      <c r="U2178" s="16">
        <v>28</v>
      </c>
      <c r="V2178" s="16">
        <v>8</v>
      </c>
      <c r="W2178" s="16">
        <v>94</v>
      </c>
      <c r="X2178" s="16">
        <v>115</v>
      </c>
      <c r="Y2178" s="11">
        <f t="shared" si="329"/>
        <v>254</v>
      </c>
      <c r="AL2178" s="7" t="s">
        <v>9855</v>
      </c>
      <c r="AM2178" s="13">
        <v>0</v>
      </c>
      <c r="AN2178" s="13">
        <v>0</v>
      </c>
      <c r="AO2178" s="13">
        <v>0</v>
      </c>
      <c r="AP2178" s="13">
        <v>0</v>
      </c>
      <c r="AQ2178" s="13">
        <v>0</v>
      </c>
      <c r="AR2178" s="13">
        <v>0</v>
      </c>
      <c r="AS2178" s="13">
        <v>0</v>
      </c>
      <c r="AT2178" s="117">
        <v>0</v>
      </c>
      <c r="AU2178" s="117">
        <v>0</v>
      </c>
      <c r="AV2178" s="13">
        <v>0</v>
      </c>
      <c r="AW2178" s="13">
        <v>0</v>
      </c>
      <c r="AX2178" s="13">
        <v>1</v>
      </c>
      <c r="AY2178" s="13">
        <v>0</v>
      </c>
      <c r="BR2178" s="7"/>
      <c r="BV2178" s="7"/>
    </row>
    <row r="2179" spans="1:74" x14ac:dyDescent="0.25">
      <c r="A2179" s="254" t="s">
        <v>9820</v>
      </c>
      <c r="B2179" s="254" t="s">
        <v>6281</v>
      </c>
      <c r="C2179" s="255">
        <v>16</v>
      </c>
      <c r="D2179" s="255">
        <v>14</v>
      </c>
      <c r="E2179" s="90">
        <v>2</v>
      </c>
      <c r="F2179" s="90">
        <v>3</v>
      </c>
      <c r="G2179" s="90">
        <v>1</v>
      </c>
      <c r="H2179" s="90">
        <v>8</v>
      </c>
      <c r="I2179" s="90">
        <v>0</v>
      </c>
      <c r="J2179" s="90">
        <f t="shared" si="328"/>
        <v>14</v>
      </c>
      <c r="K2179" s="188"/>
      <c r="L2179" s="231"/>
      <c r="S2179" s="11" t="s">
        <v>8759</v>
      </c>
      <c r="T2179" s="16">
        <v>8</v>
      </c>
      <c r="U2179" s="16">
        <v>16</v>
      </c>
      <c r="V2179" s="16">
        <v>9</v>
      </c>
      <c r="W2179" s="16">
        <v>31</v>
      </c>
      <c r="X2179" s="16">
        <v>33</v>
      </c>
      <c r="Y2179" s="11">
        <f t="shared" si="329"/>
        <v>97</v>
      </c>
      <c r="AL2179" s="7" t="s">
        <v>9861</v>
      </c>
      <c r="AM2179" s="13">
        <v>364</v>
      </c>
      <c r="AN2179" s="13">
        <v>349</v>
      </c>
      <c r="AO2179" s="13">
        <v>510</v>
      </c>
      <c r="AP2179" s="13">
        <v>535</v>
      </c>
      <c r="AQ2179" s="13">
        <v>579</v>
      </c>
      <c r="AR2179" s="13">
        <v>91</v>
      </c>
      <c r="AS2179" s="13">
        <v>181</v>
      </c>
      <c r="AT2179" s="117">
        <v>166</v>
      </c>
      <c r="AU2179" s="117">
        <v>123</v>
      </c>
      <c r="AV2179" s="13">
        <v>6</v>
      </c>
      <c r="AW2179" s="13">
        <v>0</v>
      </c>
      <c r="AX2179" s="13">
        <v>1</v>
      </c>
      <c r="AY2179" s="13">
        <v>0</v>
      </c>
      <c r="BR2179" s="7"/>
      <c r="BV2179" s="7"/>
    </row>
    <row r="2180" spans="1:74" x14ac:dyDescent="0.25">
      <c r="A2180" s="254" t="s">
        <v>9820</v>
      </c>
      <c r="B2180" s="254" t="s">
        <v>2105</v>
      </c>
      <c r="C2180" s="255">
        <v>33</v>
      </c>
      <c r="D2180" s="255">
        <v>33</v>
      </c>
      <c r="E2180" s="90">
        <v>0</v>
      </c>
      <c r="F2180" s="90">
        <v>1</v>
      </c>
      <c r="G2180" s="90">
        <v>0</v>
      </c>
      <c r="H2180" s="90">
        <v>1</v>
      </c>
      <c r="I2180" s="90">
        <v>31</v>
      </c>
      <c r="J2180" s="90">
        <f t="shared" si="328"/>
        <v>33</v>
      </c>
      <c r="K2180" s="188"/>
      <c r="L2180" s="231"/>
      <c r="T2180" s="7">
        <f>SUM(T2172:T2179)</f>
        <v>21</v>
      </c>
      <c r="U2180" s="7">
        <f>SUM(U2172:U2179)</f>
        <v>64</v>
      </c>
      <c r="V2180" s="7">
        <f>SUM(V2172:V2179)</f>
        <v>19</v>
      </c>
      <c r="W2180" s="7">
        <f>SUM(W2172:W2179)</f>
        <v>169</v>
      </c>
      <c r="X2180" s="7">
        <f>SUM(X2172:X2179)</f>
        <v>539</v>
      </c>
      <c r="Y2180" s="11">
        <f t="shared" si="329"/>
        <v>812</v>
      </c>
      <c r="AT2180" s="117"/>
      <c r="AU2180" s="117"/>
      <c r="BR2180" s="7"/>
      <c r="BV2180" s="7"/>
    </row>
    <row r="2181" spans="1:74" ht="22.8" x14ac:dyDescent="0.25">
      <c r="A2181" s="254" t="s">
        <v>9820</v>
      </c>
      <c r="B2181" s="254" t="s">
        <v>8472</v>
      </c>
      <c r="C2181" s="255">
        <v>1</v>
      </c>
      <c r="D2181" s="255">
        <v>1</v>
      </c>
      <c r="E2181" s="90">
        <v>0</v>
      </c>
      <c r="F2181" s="90">
        <v>1</v>
      </c>
      <c r="G2181" s="90">
        <v>0</v>
      </c>
      <c r="H2181" s="90">
        <v>0</v>
      </c>
      <c r="I2181" s="90">
        <v>0</v>
      </c>
      <c r="J2181" s="90">
        <f t="shared" si="328"/>
        <v>1</v>
      </c>
      <c r="K2181" s="188"/>
      <c r="L2181" s="231"/>
      <c r="AL2181" s="7" t="s">
        <v>5</v>
      </c>
      <c r="AM2181" s="7" t="s">
        <v>9864</v>
      </c>
      <c r="AN2181" s="7" t="s">
        <v>9968</v>
      </c>
      <c r="AO2181" s="7" t="s">
        <v>9969</v>
      </c>
      <c r="AP2181" s="7" t="s">
        <v>9867</v>
      </c>
      <c r="AQ2181" s="7" t="s">
        <v>9862</v>
      </c>
      <c r="AR2181" s="7" t="s">
        <v>9970</v>
      </c>
      <c r="AS2181" s="7" t="s">
        <v>9971</v>
      </c>
      <c r="AT2181" s="117" t="s">
        <v>9972</v>
      </c>
      <c r="AU2181" s="117" t="s">
        <v>9870</v>
      </c>
      <c r="AV2181" s="7" t="s">
        <v>9871</v>
      </c>
      <c r="AW2181" s="7" t="s">
        <v>9866</v>
      </c>
      <c r="AX2181" s="7" t="s">
        <v>9973</v>
      </c>
      <c r="AY2181" s="7" t="s">
        <v>9974</v>
      </c>
      <c r="BR2181" s="7"/>
      <c r="BV2181" s="7"/>
    </row>
    <row r="2182" spans="1:74" x14ac:dyDescent="0.25">
      <c r="A2182" s="254" t="s">
        <v>9820</v>
      </c>
      <c r="B2182" s="254" t="s">
        <v>1728</v>
      </c>
      <c r="C2182" s="255">
        <v>390</v>
      </c>
      <c r="D2182" s="255">
        <v>388</v>
      </c>
      <c r="E2182" s="90">
        <v>0</v>
      </c>
      <c r="F2182" s="90">
        <v>4</v>
      </c>
      <c r="G2182" s="90">
        <v>0</v>
      </c>
      <c r="H2182" s="90">
        <v>24</v>
      </c>
      <c r="I2182" s="90">
        <v>360</v>
      </c>
      <c r="J2182" s="90">
        <f t="shared" si="328"/>
        <v>388</v>
      </c>
      <c r="K2182" s="188"/>
      <c r="L2182" s="231">
        <v>436</v>
      </c>
      <c r="S2182" s="11" t="s">
        <v>9786</v>
      </c>
      <c r="T2182" s="11" t="s">
        <v>195</v>
      </c>
      <c r="U2182" s="11" t="s">
        <v>140</v>
      </c>
      <c r="V2182" s="11" t="s">
        <v>157</v>
      </c>
      <c r="W2182" s="11" t="s">
        <v>89</v>
      </c>
      <c r="X2182" s="11" t="s">
        <v>343</v>
      </c>
      <c r="Y2182" s="11" t="s">
        <v>8</v>
      </c>
      <c r="AL2182" s="7" t="s">
        <v>9902</v>
      </c>
      <c r="AM2182" s="13">
        <v>3</v>
      </c>
      <c r="AN2182" s="13">
        <v>0</v>
      </c>
      <c r="AO2182" s="13">
        <v>1</v>
      </c>
      <c r="AP2182" s="13">
        <v>1</v>
      </c>
      <c r="AQ2182" s="13">
        <v>1</v>
      </c>
      <c r="AR2182" s="13">
        <v>0</v>
      </c>
      <c r="AS2182" s="13">
        <v>0</v>
      </c>
      <c r="AT2182" s="117">
        <v>0</v>
      </c>
      <c r="AU2182" s="117">
        <v>0</v>
      </c>
      <c r="AV2182" s="13">
        <v>1</v>
      </c>
      <c r="AW2182" s="13">
        <v>2</v>
      </c>
      <c r="AX2182" s="13">
        <v>1</v>
      </c>
      <c r="AY2182" s="189">
        <v>1</v>
      </c>
      <c r="BR2182" s="7"/>
      <c r="BV2182" s="7"/>
    </row>
    <row r="2183" spans="1:74" x14ac:dyDescent="0.25">
      <c r="A2183" s="252" t="s">
        <v>9795</v>
      </c>
      <c r="B2183" s="252" t="s">
        <v>6281</v>
      </c>
      <c r="C2183" s="253">
        <v>27</v>
      </c>
      <c r="D2183" s="253">
        <v>25</v>
      </c>
      <c r="E2183" s="16">
        <v>2</v>
      </c>
      <c r="F2183" s="16">
        <v>6</v>
      </c>
      <c r="G2183" s="16">
        <v>1</v>
      </c>
      <c r="H2183" s="16">
        <v>16</v>
      </c>
      <c r="I2183" s="16">
        <v>0</v>
      </c>
      <c r="J2183" s="16">
        <f t="shared" si="328"/>
        <v>25</v>
      </c>
      <c r="S2183" s="11" t="s">
        <v>10002</v>
      </c>
      <c r="T2183" s="16">
        <v>0</v>
      </c>
      <c r="U2183" s="16">
        <v>0</v>
      </c>
      <c r="V2183" s="16">
        <v>0</v>
      </c>
      <c r="W2183" s="16">
        <v>0</v>
      </c>
      <c r="X2183" s="16">
        <v>0</v>
      </c>
      <c r="Y2183" s="11">
        <f t="shared" ref="Y2183:Y2191" si="330">SUM(T2183:X2183)</f>
        <v>0</v>
      </c>
      <c r="AL2183" s="7" t="s">
        <v>9903</v>
      </c>
      <c r="AM2183" s="13">
        <v>3</v>
      </c>
      <c r="AN2183" s="13">
        <v>3</v>
      </c>
      <c r="AO2183" s="13">
        <v>1</v>
      </c>
      <c r="AP2183" s="13">
        <v>1</v>
      </c>
      <c r="AQ2183" s="13">
        <v>1</v>
      </c>
      <c r="AR2183" s="13">
        <v>0</v>
      </c>
      <c r="AS2183" s="13">
        <v>0</v>
      </c>
      <c r="AT2183" s="117">
        <v>0</v>
      </c>
      <c r="AU2183" s="117">
        <v>1</v>
      </c>
      <c r="AV2183" s="13">
        <v>1</v>
      </c>
      <c r="AW2183" s="13">
        <v>0</v>
      </c>
      <c r="AX2183" s="13">
        <v>0</v>
      </c>
      <c r="AY2183" s="189">
        <v>1</v>
      </c>
      <c r="BR2183" s="7"/>
      <c r="BV2183" s="7"/>
    </row>
    <row r="2184" spans="1:74" x14ac:dyDescent="0.25">
      <c r="A2184" s="252" t="s">
        <v>9795</v>
      </c>
      <c r="B2184" s="252" t="s">
        <v>2105</v>
      </c>
      <c r="C2184" s="253">
        <v>17</v>
      </c>
      <c r="D2184" s="253">
        <v>17</v>
      </c>
      <c r="E2184" s="16">
        <v>0</v>
      </c>
      <c r="F2184" s="16">
        <v>1</v>
      </c>
      <c r="G2184" s="16">
        <v>0</v>
      </c>
      <c r="H2184" s="16">
        <v>16</v>
      </c>
      <c r="I2184" s="16">
        <v>0</v>
      </c>
      <c r="J2184" s="16">
        <f t="shared" si="328"/>
        <v>17</v>
      </c>
      <c r="S2184" s="11" t="s">
        <v>10003</v>
      </c>
      <c r="T2184" s="16">
        <v>0</v>
      </c>
      <c r="U2184" s="16">
        <v>0</v>
      </c>
      <c r="V2184" s="16">
        <v>0</v>
      </c>
      <c r="W2184" s="16">
        <v>0</v>
      </c>
      <c r="X2184" s="16">
        <v>0</v>
      </c>
      <c r="Y2184" s="11">
        <f t="shared" si="330"/>
        <v>0</v>
      </c>
      <c r="AL2184" s="7" t="s">
        <v>9904</v>
      </c>
      <c r="AM2184" s="13">
        <v>10</v>
      </c>
      <c r="AN2184" s="13">
        <v>3</v>
      </c>
      <c r="AO2184" s="13">
        <v>5</v>
      </c>
      <c r="AP2184" s="13">
        <v>3</v>
      </c>
      <c r="AQ2184" s="13">
        <v>2</v>
      </c>
      <c r="AR2184" s="13">
        <v>0</v>
      </c>
      <c r="AS2184" s="13">
        <v>0</v>
      </c>
      <c r="AT2184" s="117">
        <v>0</v>
      </c>
      <c r="AU2184" s="117">
        <v>1</v>
      </c>
      <c r="AV2184" s="13">
        <v>1</v>
      </c>
      <c r="AW2184" s="13">
        <v>0</v>
      </c>
      <c r="AX2184" s="13">
        <v>0</v>
      </c>
      <c r="AY2184" s="189">
        <v>1</v>
      </c>
      <c r="BR2184" s="7"/>
      <c r="BV2184" s="7"/>
    </row>
    <row r="2185" spans="1:74" x14ac:dyDescent="0.25">
      <c r="A2185" s="252" t="s">
        <v>9795</v>
      </c>
      <c r="B2185" s="252" t="s">
        <v>8472</v>
      </c>
      <c r="C2185" s="253">
        <v>4</v>
      </c>
      <c r="D2185" s="253">
        <v>4</v>
      </c>
      <c r="E2185" s="16">
        <v>0</v>
      </c>
      <c r="F2185" s="16">
        <v>2</v>
      </c>
      <c r="G2185" s="16">
        <v>0</v>
      </c>
      <c r="H2185" s="16">
        <v>2</v>
      </c>
      <c r="I2185" s="16">
        <v>0</v>
      </c>
      <c r="J2185" s="16">
        <f t="shared" si="328"/>
        <v>4</v>
      </c>
      <c r="S2185" s="11" t="s">
        <v>10004</v>
      </c>
      <c r="T2185" s="16">
        <v>0</v>
      </c>
      <c r="U2185" s="16">
        <v>0</v>
      </c>
      <c r="V2185" s="16">
        <v>0</v>
      </c>
      <c r="W2185" s="16">
        <v>0</v>
      </c>
      <c r="X2185" s="16">
        <v>0</v>
      </c>
      <c r="Y2185" s="11">
        <f t="shared" si="330"/>
        <v>0</v>
      </c>
      <c r="AL2185" s="7" t="s">
        <v>9905</v>
      </c>
      <c r="AM2185" s="13">
        <v>51</v>
      </c>
      <c r="AN2185" s="13">
        <v>46</v>
      </c>
      <c r="AO2185" s="13">
        <v>37</v>
      </c>
      <c r="AP2185" s="13">
        <v>28</v>
      </c>
      <c r="AQ2185" s="13">
        <v>23</v>
      </c>
      <c r="AR2185" s="13">
        <v>12</v>
      </c>
      <c r="AS2185" s="13">
        <v>18</v>
      </c>
      <c r="AT2185" s="117">
        <v>8</v>
      </c>
      <c r="AU2185" s="117">
        <v>10</v>
      </c>
      <c r="AV2185" s="13">
        <v>4</v>
      </c>
      <c r="AW2185" s="13">
        <v>1</v>
      </c>
      <c r="AX2185" s="13">
        <v>5</v>
      </c>
      <c r="AY2185" s="189">
        <v>3</v>
      </c>
      <c r="BR2185" s="7"/>
      <c r="BV2185" s="7"/>
    </row>
    <row r="2186" spans="1:74" x14ac:dyDescent="0.25">
      <c r="A2186" s="252" t="s">
        <v>9795</v>
      </c>
      <c r="B2186" s="252" t="s">
        <v>1728</v>
      </c>
      <c r="C2186" s="253">
        <v>213</v>
      </c>
      <c r="D2186" s="253">
        <v>208</v>
      </c>
      <c r="E2186" s="16">
        <v>7</v>
      </c>
      <c r="F2186" s="16">
        <v>19</v>
      </c>
      <c r="G2186" s="16">
        <v>7</v>
      </c>
      <c r="H2186" s="16">
        <v>60</v>
      </c>
      <c r="I2186" s="16">
        <v>115</v>
      </c>
      <c r="J2186" s="16">
        <f t="shared" si="328"/>
        <v>208</v>
      </c>
      <c r="L2186" s="9">
        <v>254</v>
      </c>
      <c r="S2186" s="11" t="s">
        <v>8755</v>
      </c>
      <c r="T2186" s="16">
        <v>0</v>
      </c>
      <c r="U2186" s="16">
        <v>0</v>
      </c>
      <c r="V2186" s="16">
        <v>0</v>
      </c>
      <c r="W2186" s="16">
        <v>0</v>
      </c>
      <c r="X2186" s="16">
        <v>0</v>
      </c>
      <c r="Y2186" s="11">
        <f t="shared" si="330"/>
        <v>0</v>
      </c>
      <c r="AL2186" s="7" t="s">
        <v>9982</v>
      </c>
      <c r="AM2186" s="13">
        <v>713</v>
      </c>
      <c r="AN2186" s="13">
        <v>352</v>
      </c>
      <c r="AO2186" s="13">
        <v>266</v>
      </c>
      <c r="AP2186" s="13">
        <v>249</v>
      </c>
      <c r="AQ2186" s="13">
        <v>156</v>
      </c>
      <c r="AR2186" s="13">
        <v>84</v>
      </c>
      <c r="AS2186" s="13">
        <v>62</v>
      </c>
      <c r="AT2186" s="117">
        <v>82</v>
      </c>
      <c r="AU2186" s="117">
        <v>42</v>
      </c>
      <c r="AV2186" s="13">
        <v>52</v>
      </c>
      <c r="AW2186" s="13">
        <v>37</v>
      </c>
      <c r="AX2186" s="13">
        <v>17</v>
      </c>
      <c r="AY2186" s="189">
        <v>19</v>
      </c>
      <c r="BR2186" s="7"/>
      <c r="BV2186" s="7"/>
    </row>
    <row r="2187" spans="1:74" x14ac:dyDescent="0.25">
      <c r="A2187" s="257" t="s">
        <v>9815</v>
      </c>
      <c r="B2187" s="257" t="s">
        <v>6281</v>
      </c>
      <c r="C2187" s="258">
        <v>23</v>
      </c>
      <c r="D2187" s="258">
        <v>22</v>
      </c>
      <c r="E2187" s="90">
        <v>4</v>
      </c>
      <c r="F2187" s="90">
        <v>10</v>
      </c>
      <c r="G2187" s="90">
        <v>2</v>
      </c>
      <c r="H2187" s="90">
        <v>6</v>
      </c>
      <c r="I2187" s="90">
        <v>0</v>
      </c>
      <c r="J2187" s="90">
        <f t="shared" si="328"/>
        <v>22</v>
      </c>
      <c r="K2187" s="188"/>
      <c r="L2187" s="231"/>
      <c r="S2187" s="11" t="s">
        <v>8756</v>
      </c>
      <c r="T2187" s="16">
        <v>0</v>
      </c>
      <c r="U2187" s="16">
        <v>0</v>
      </c>
      <c r="V2187" s="16">
        <v>0</v>
      </c>
      <c r="W2187" s="16">
        <v>0</v>
      </c>
      <c r="X2187" s="16">
        <v>0</v>
      </c>
      <c r="Y2187" s="11">
        <f t="shared" si="330"/>
        <v>0</v>
      </c>
      <c r="AL2187" s="7" t="s">
        <v>9861</v>
      </c>
      <c r="AM2187" s="13">
        <v>364</v>
      </c>
      <c r="AN2187" s="13">
        <v>349</v>
      </c>
      <c r="AO2187" s="13">
        <v>510</v>
      </c>
      <c r="AP2187" s="13">
        <v>535</v>
      </c>
      <c r="AQ2187" s="13">
        <v>579</v>
      </c>
      <c r="AR2187" s="13">
        <v>91</v>
      </c>
      <c r="AS2187" s="13">
        <v>181</v>
      </c>
      <c r="AT2187" s="117">
        <v>166</v>
      </c>
      <c r="AU2187" s="117">
        <v>123</v>
      </c>
      <c r="AV2187" s="13">
        <v>6</v>
      </c>
      <c r="AW2187" s="13">
        <v>0</v>
      </c>
      <c r="AX2187" s="13">
        <v>1</v>
      </c>
      <c r="AY2187" s="13">
        <v>0</v>
      </c>
      <c r="BR2187" s="7"/>
      <c r="BV2187" s="7"/>
    </row>
    <row r="2188" spans="1:74" x14ac:dyDescent="0.25">
      <c r="A2188" s="259" t="s">
        <v>9815</v>
      </c>
      <c r="B2188" s="259" t="s">
        <v>2105</v>
      </c>
      <c r="C2188" s="198">
        <v>30</v>
      </c>
      <c r="D2188" s="198">
        <v>29</v>
      </c>
      <c r="E2188" s="260">
        <v>0</v>
      </c>
      <c r="F2188" s="260">
        <v>1</v>
      </c>
      <c r="G2188" s="90">
        <v>3</v>
      </c>
      <c r="H2188" s="260">
        <v>25</v>
      </c>
      <c r="I2188" s="90">
        <v>0</v>
      </c>
      <c r="J2188" s="90">
        <f t="shared" si="328"/>
        <v>29</v>
      </c>
      <c r="K2188" s="188"/>
      <c r="L2188" s="231"/>
      <c r="S2188" s="11" t="s">
        <v>8757</v>
      </c>
      <c r="T2188" s="16">
        <v>2</v>
      </c>
      <c r="U2188" s="16">
        <v>3</v>
      </c>
      <c r="V2188" s="16">
        <v>1</v>
      </c>
      <c r="W2188" s="16">
        <v>8</v>
      </c>
      <c r="X2188" s="16">
        <v>0</v>
      </c>
      <c r="Y2188" s="11">
        <f t="shared" si="330"/>
        <v>14</v>
      </c>
      <c r="AL2188" s="7" t="s">
        <v>9983</v>
      </c>
      <c r="AM2188" s="13">
        <v>1</v>
      </c>
      <c r="AN2188" s="13">
        <v>28</v>
      </c>
      <c r="AO2188" s="13">
        <v>72</v>
      </c>
      <c r="AP2188" s="13">
        <v>273</v>
      </c>
      <c r="AQ2188" s="13">
        <v>355</v>
      </c>
      <c r="AR2188" s="13">
        <v>161</v>
      </c>
      <c r="AS2188" s="13">
        <v>145</v>
      </c>
      <c r="AT2188" s="117">
        <v>92</v>
      </c>
      <c r="AU2188" s="117">
        <v>72</v>
      </c>
      <c r="AV2188" s="13">
        <v>60</v>
      </c>
      <c r="AW2188" s="13">
        <v>43</v>
      </c>
      <c r="AX2188" s="13">
        <v>40</v>
      </c>
      <c r="AY2188" s="189">
        <v>31</v>
      </c>
      <c r="BR2188" s="7"/>
      <c r="BV2188" s="7"/>
    </row>
    <row r="2189" spans="1:74" x14ac:dyDescent="0.25">
      <c r="A2189" s="259" t="s">
        <v>9815</v>
      </c>
      <c r="B2189" s="259" t="s">
        <v>8472</v>
      </c>
      <c r="C2189" s="198">
        <v>1</v>
      </c>
      <c r="D2189" s="198">
        <v>1</v>
      </c>
      <c r="E2189" s="260">
        <v>0</v>
      </c>
      <c r="F2189" s="260">
        <v>0</v>
      </c>
      <c r="G2189" s="90">
        <v>1</v>
      </c>
      <c r="H2189" s="260">
        <v>0</v>
      </c>
      <c r="I2189" s="90">
        <v>0</v>
      </c>
      <c r="J2189" s="90">
        <f t="shared" si="328"/>
        <v>1</v>
      </c>
      <c r="K2189" s="188"/>
      <c r="L2189" s="231"/>
      <c r="S2189" s="11" t="s">
        <v>8758</v>
      </c>
      <c r="T2189" s="16">
        <v>2</v>
      </c>
      <c r="U2189" s="16">
        <v>6</v>
      </c>
      <c r="V2189" s="16">
        <v>1</v>
      </c>
      <c r="W2189" s="16">
        <v>16</v>
      </c>
      <c r="X2189" s="16">
        <v>0</v>
      </c>
      <c r="Y2189" s="11">
        <f t="shared" si="330"/>
        <v>25</v>
      </c>
      <c r="AL2189" s="7" t="s">
        <v>9865</v>
      </c>
      <c r="AM2189" s="13">
        <v>0</v>
      </c>
      <c r="AN2189" s="13">
        <v>0</v>
      </c>
      <c r="AO2189" s="13">
        <v>0</v>
      </c>
      <c r="AP2189" s="13">
        <v>0</v>
      </c>
      <c r="AQ2189" s="13">
        <v>0</v>
      </c>
      <c r="AR2189" s="13">
        <v>415</v>
      </c>
      <c r="AS2189" s="13">
        <v>435</v>
      </c>
      <c r="AT2189" s="117">
        <v>345</v>
      </c>
      <c r="AU2189" s="117">
        <v>433</v>
      </c>
      <c r="AV2189" s="13">
        <v>457</v>
      </c>
      <c r="AW2189" s="13">
        <v>568</v>
      </c>
      <c r="AX2189" s="13">
        <v>453</v>
      </c>
      <c r="AY2189" s="13">
        <v>391</v>
      </c>
      <c r="BR2189" s="7"/>
      <c r="BV2189" s="7"/>
    </row>
    <row r="2190" spans="1:74" x14ac:dyDescent="0.25">
      <c r="A2190" s="261" t="s">
        <v>9815</v>
      </c>
      <c r="B2190" s="261" t="s">
        <v>7432</v>
      </c>
      <c r="C2190" s="262">
        <v>1</v>
      </c>
      <c r="D2190" s="262">
        <v>1</v>
      </c>
      <c r="E2190" s="90">
        <v>0</v>
      </c>
      <c r="F2190" s="90">
        <v>0</v>
      </c>
      <c r="G2190" s="90">
        <v>1</v>
      </c>
      <c r="H2190" s="90">
        <v>0</v>
      </c>
      <c r="I2190" s="90">
        <v>0</v>
      </c>
      <c r="J2190" s="90">
        <f t="shared" si="328"/>
        <v>1</v>
      </c>
      <c r="K2190" s="188"/>
      <c r="L2190" s="231"/>
      <c r="S2190" s="11" t="s">
        <v>8759</v>
      </c>
      <c r="T2190" s="16">
        <v>4</v>
      </c>
      <c r="U2190" s="16">
        <v>10</v>
      </c>
      <c r="V2190" s="16">
        <v>2</v>
      </c>
      <c r="W2190" s="16">
        <v>6</v>
      </c>
      <c r="X2190" s="16">
        <v>0</v>
      </c>
      <c r="Y2190" s="11">
        <f t="shared" si="330"/>
        <v>22</v>
      </c>
      <c r="AL2190" s="7" t="s">
        <v>9984</v>
      </c>
      <c r="AM2190" s="13">
        <v>0</v>
      </c>
      <c r="AN2190" s="13">
        <v>0</v>
      </c>
      <c r="AO2190" s="13">
        <v>0</v>
      </c>
      <c r="AP2190" s="13">
        <v>0</v>
      </c>
      <c r="AQ2190" s="13">
        <v>2</v>
      </c>
      <c r="AR2190" s="13">
        <v>15</v>
      </c>
      <c r="AS2190" s="13">
        <v>39</v>
      </c>
      <c r="AT2190" s="117">
        <v>174</v>
      </c>
      <c r="AU2190" s="117">
        <v>257</v>
      </c>
      <c r="AV2190" s="13">
        <v>409</v>
      </c>
      <c r="AW2190" s="13">
        <v>233</v>
      </c>
      <c r="AX2190" s="13">
        <v>203</v>
      </c>
      <c r="AY2190" s="189">
        <v>114</v>
      </c>
      <c r="BR2190" s="7"/>
      <c r="BV2190" s="7"/>
    </row>
    <row r="2191" spans="1:74" x14ac:dyDescent="0.25">
      <c r="A2191" s="261" t="s">
        <v>9815</v>
      </c>
      <c r="B2191" s="261" t="s">
        <v>1728</v>
      </c>
      <c r="C2191" s="262">
        <v>44</v>
      </c>
      <c r="D2191" s="262">
        <v>44</v>
      </c>
      <c r="E2191" s="90">
        <v>4</v>
      </c>
      <c r="F2191" s="90">
        <v>5</v>
      </c>
      <c r="G2191" s="90">
        <v>2</v>
      </c>
      <c r="H2191" s="90">
        <v>0</v>
      </c>
      <c r="I2191" s="90">
        <v>33</v>
      </c>
      <c r="J2191" s="90">
        <f t="shared" si="328"/>
        <v>44</v>
      </c>
      <c r="K2191" s="188"/>
      <c r="L2191" s="231">
        <v>97</v>
      </c>
      <c r="T2191" s="7">
        <f>SUM(T2183:T2190)</f>
        <v>8</v>
      </c>
      <c r="U2191" s="7">
        <f>SUM(U2183:U2190)</f>
        <v>19</v>
      </c>
      <c r="V2191" s="7">
        <f>SUM(V2183:V2190)</f>
        <v>4</v>
      </c>
      <c r="W2191" s="7">
        <f>SUM(W2183:W2190)</f>
        <v>30</v>
      </c>
      <c r="X2191" s="7">
        <f>SUM(X2183:X2190)</f>
        <v>0</v>
      </c>
      <c r="Y2191" s="11">
        <f t="shared" si="330"/>
        <v>61</v>
      </c>
      <c r="AL2191" s="7" t="s">
        <v>9868</v>
      </c>
      <c r="AM2191" s="13">
        <v>0</v>
      </c>
      <c r="AN2191" s="13">
        <v>0</v>
      </c>
      <c r="AO2191" s="13">
        <v>0</v>
      </c>
      <c r="AP2191" s="13">
        <v>0</v>
      </c>
      <c r="AQ2191" s="13">
        <v>0</v>
      </c>
      <c r="AR2191" s="13">
        <v>0</v>
      </c>
      <c r="AS2191" s="13">
        <v>0</v>
      </c>
      <c r="AT2191" s="13">
        <v>0</v>
      </c>
      <c r="AU2191" s="13">
        <v>0</v>
      </c>
      <c r="AV2191" s="13">
        <v>2</v>
      </c>
      <c r="AW2191" s="13">
        <v>10</v>
      </c>
      <c r="AX2191" s="13">
        <v>51</v>
      </c>
      <c r="AY2191" s="13">
        <v>115</v>
      </c>
      <c r="BR2191" s="7"/>
      <c r="BV2191" s="7"/>
    </row>
    <row r="2192" spans="1:74" x14ac:dyDescent="0.25">
      <c r="A2192" s="202" t="s">
        <v>9787</v>
      </c>
      <c r="B2192" s="11"/>
      <c r="C2192" s="16">
        <f t="shared" ref="C2192:J2192" si="331">SUM(C2171:C2191)</f>
        <v>827</v>
      </c>
      <c r="D2192" s="16">
        <f t="shared" si="331"/>
        <v>812</v>
      </c>
      <c r="E2192" s="16">
        <f t="shared" si="331"/>
        <v>21</v>
      </c>
      <c r="F2192" s="16">
        <f t="shared" si="331"/>
        <v>64</v>
      </c>
      <c r="G2192" s="16">
        <f t="shared" si="331"/>
        <v>19</v>
      </c>
      <c r="H2192" s="16">
        <f t="shared" si="331"/>
        <v>169</v>
      </c>
      <c r="I2192" s="16">
        <f t="shared" si="331"/>
        <v>539</v>
      </c>
      <c r="J2192" s="16">
        <f t="shared" si="331"/>
        <v>812</v>
      </c>
      <c r="K2192" s="9"/>
      <c r="L2192" s="9">
        <f>SUM(L2171:L2191)</f>
        <v>812</v>
      </c>
      <c r="AL2192" s="7" t="s">
        <v>9993</v>
      </c>
      <c r="AM2192" s="13">
        <v>0</v>
      </c>
      <c r="AN2192" s="13">
        <v>0</v>
      </c>
      <c r="AO2192" s="13">
        <v>0</v>
      </c>
      <c r="AP2192" s="13">
        <v>0</v>
      </c>
      <c r="AQ2192" s="13">
        <v>0</v>
      </c>
      <c r="AR2192" s="13">
        <v>0</v>
      </c>
      <c r="AS2192" s="13">
        <v>0</v>
      </c>
      <c r="AT2192" s="13">
        <v>0</v>
      </c>
      <c r="AU2192" s="13">
        <v>0</v>
      </c>
      <c r="AV2192" s="13">
        <v>1</v>
      </c>
      <c r="AW2192" s="13">
        <v>7</v>
      </c>
      <c r="AX2192" s="13">
        <v>40</v>
      </c>
      <c r="AY2192" s="189">
        <v>42</v>
      </c>
      <c r="BR2192" s="7"/>
      <c r="BV2192" s="7"/>
    </row>
    <row r="2193" spans="1:74" x14ac:dyDescent="0.25">
      <c r="A2193" s="221"/>
      <c r="C2193" s="9"/>
      <c r="D2193" s="9"/>
      <c r="E2193" s="9"/>
      <c r="F2193" s="9"/>
      <c r="G2193" s="9"/>
      <c r="H2193" s="9"/>
      <c r="I2193" s="9"/>
      <c r="J2193" s="9"/>
      <c r="K2193" s="9"/>
      <c r="S2193" s="11" t="s">
        <v>9788</v>
      </c>
      <c r="T2193" s="11" t="s">
        <v>195</v>
      </c>
      <c r="U2193" s="11" t="s">
        <v>140</v>
      </c>
      <c r="V2193" s="11" t="s">
        <v>157</v>
      </c>
      <c r="W2193" s="11" t="s">
        <v>89</v>
      </c>
      <c r="X2193" s="11" t="s">
        <v>343</v>
      </c>
      <c r="Y2193" s="11" t="s">
        <v>9789</v>
      </c>
      <c r="AL2193" s="7" t="s">
        <v>9873</v>
      </c>
      <c r="AM2193" s="13">
        <v>0</v>
      </c>
      <c r="AN2193" s="13">
        <v>0</v>
      </c>
      <c r="AO2193" s="13">
        <v>0</v>
      </c>
      <c r="AP2193" s="13">
        <v>0</v>
      </c>
      <c r="AQ2193" s="13">
        <v>0</v>
      </c>
      <c r="AR2193" s="13">
        <v>0</v>
      </c>
      <c r="AS2193" s="13">
        <v>0</v>
      </c>
      <c r="AT2193" s="13">
        <v>0</v>
      </c>
      <c r="AU2193" s="13">
        <v>0</v>
      </c>
      <c r="AV2193" s="13">
        <v>0</v>
      </c>
      <c r="AW2193" s="13">
        <v>0</v>
      </c>
      <c r="AX2193" s="13">
        <v>13</v>
      </c>
      <c r="AY2193" s="13">
        <v>33</v>
      </c>
      <c r="BR2193" s="7"/>
      <c r="BV2193" s="7"/>
    </row>
    <row r="2194" spans="1:74" x14ac:dyDescent="0.25">
      <c r="A2194" s="221"/>
      <c r="C2194" s="9"/>
      <c r="D2194" s="9"/>
      <c r="E2194" s="9"/>
      <c r="F2194" s="9"/>
      <c r="G2194" s="9"/>
      <c r="H2194" s="9"/>
      <c r="I2194" s="9"/>
      <c r="J2194" s="9"/>
      <c r="K2194" s="9"/>
      <c r="S2194" s="11" t="s">
        <v>10002</v>
      </c>
      <c r="T2194" s="16">
        <v>0</v>
      </c>
      <c r="U2194" s="16">
        <v>1</v>
      </c>
      <c r="V2194" s="16">
        <v>0</v>
      </c>
      <c r="W2194" s="16">
        <v>0</v>
      </c>
      <c r="X2194" s="16">
        <v>0</v>
      </c>
      <c r="Y2194" s="11">
        <f t="shared" ref="Y2194:Y2202" si="332">SUM(T2194:W2194)</f>
        <v>1</v>
      </c>
      <c r="BR2194" s="7"/>
      <c r="BV2194" s="7"/>
    </row>
    <row r="2195" spans="1:74" x14ac:dyDescent="0.25">
      <c r="D2195" s="9"/>
      <c r="G2195" s="7" t="s">
        <v>10020</v>
      </c>
      <c r="H2195" s="7" t="s">
        <v>10021</v>
      </c>
      <c r="I2195" s="7" t="s">
        <v>10022</v>
      </c>
      <c r="J2195" s="7" t="s">
        <v>10023</v>
      </c>
      <c r="K2195" s="7" t="s">
        <v>10024</v>
      </c>
      <c r="S2195" s="11" t="s">
        <v>10003</v>
      </c>
      <c r="T2195" s="16">
        <v>0</v>
      </c>
      <c r="U2195" s="16">
        <v>1</v>
      </c>
      <c r="V2195" s="16">
        <v>0</v>
      </c>
      <c r="W2195" s="16">
        <v>0</v>
      </c>
      <c r="X2195" s="16">
        <v>0</v>
      </c>
      <c r="Y2195" s="11">
        <f t="shared" si="332"/>
        <v>1</v>
      </c>
      <c r="BR2195" s="7"/>
      <c r="BV2195" s="7"/>
    </row>
    <row r="2196" spans="1:74" x14ac:dyDescent="0.25">
      <c r="H2196" s="7" t="s">
        <v>10025</v>
      </c>
      <c r="I2196" s="7" t="s">
        <v>6106</v>
      </c>
      <c r="J2196" s="7" t="s">
        <v>10026</v>
      </c>
      <c r="S2196" s="11" t="s">
        <v>10004</v>
      </c>
      <c r="T2196" s="16">
        <v>0</v>
      </c>
      <c r="U2196" s="16">
        <v>1</v>
      </c>
      <c r="V2196" s="16">
        <v>0</v>
      </c>
      <c r="W2196" s="16">
        <v>0</v>
      </c>
      <c r="X2196" s="16">
        <v>0</v>
      </c>
      <c r="Y2196" s="11">
        <f t="shared" si="332"/>
        <v>1</v>
      </c>
      <c r="AM2196" s="13">
        <v>436</v>
      </c>
      <c r="AN2196" s="13">
        <v>391</v>
      </c>
      <c r="AO2196" s="13">
        <v>14</v>
      </c>
      <c r="BR2196" s="7"/>
      <c r="BV2196" s="7"/>
    </row>
    <row r="2197" spans="1:74" x14ac:dyDescent="0.25">
      <c r="H2197" s="7" t="s">
        <v>10027</v>
      </c>
      <c r="I2197" s="7" t="s">
        <v>4926</v>
      </c>
      <c r="J2197" s="7" t="s">
        <v>10028</v>
      </c>
      <c r="K2197" s="7" t="s">
        <v>10029</v>
      </c>
      <c r="S2197" s="11" t="s">
        <v>8755</v>
      </c>
      <c r="T2197" s="16">
        <v>0</v>
      </c>
      <c r="U2197" s="16">
        <v>3</v>
      </c>
      <c r="V2197" s="16">
        <v>0</v>
      </c>
      <c r="W2197" s="16">
        <v>0</v>
      </c>
      <c r="X2197" s="16">
        <v>0</v>
      </c>
      <c r="Y2197" s="11">
        <f t="shared" si="332"/>
        <v>3</v>
      </c>
      <c r="AM2197" s="7">
        <v>254</v>
      </c>
      <c r="AN2197" s="7">
        <v>115</v>
      </c>
      <c r="AO2197" s="7">
        <v>25</v>
      </c>
      <c r="BR2197" s="7"/>
      <c r="BV2197" s="7"/>
    </row>
    <row r="2198" spans="1:74" x14ac:dyDescent="0.25">
      <c r="S2198" s="11" t="s">
        <v>8756</v>
      </c>
      <c r="T2198" s="16">
        <v>2</v>
      </c>
      <c r="U2198" s="16">
        <v>5</v>
      </c>
      <c r="V2198" s="16">
        <v>1</v>
      </c>
      <c r="W2198" s="16">
        <v>11</v>
      </c>
      <c r="X2198" s="16">
        <v>0</v>
      </c>
      <c r="Y2198" s="11">
        <f t="shared" si="332"/>
        <v>19</v>
      </c>
      <c r="AM2198" s="7">
        <v>97</v>
      </c>
      <c r="AN2198" s="7">
        <v>33</v>
      </c>
      <c r="AO2198" s="7">
        <v>22</v>
      </c>
      <c r="BR2198" s="7"/>
      <c r="BV2198" s="7"/>
    </row>
    <row r="2199" spans="1:74" x14ac:dyDescent="0.25">
      <c r="S2199" s="11" t="s">
        <v>8757</v>
      </c>
      <c r="T2199" s="16">
        <f t="shared" ref="T2199:X2201" si="333">T2177-T2188</f>
        <v>0</v>
      </c>
      <c r="U2199" s="16">
        <f t="shared" si="333"/>
        <v>6</v>
      </c>
      <c r="V2199" s="16">
        <f t="shared" si="333"/>
        <v>0</v>
      </c>
      <c r="W2199" s="16">
        <f t="shared" si="333"/>
        <v>25</v>
      </c>
      <c r="X2199" s="16">
        <f t="shared" si="333"/>
        <v>391</v>
      </c>
      <c r="Y2199" s="11">
        <f t="shared" si="332"/>
        <v>31</v>
      </c>
      <c r="BR2199" s="7"/>
      <c r="BV2199" s="7"/>
    </row>
    <row r="2200" spans="1:74" x14ac:dyDescent="0.25">
      <c r="S2200" s="11" t="s">
        <v>8758</v>
      </c>
      <c r="T2200" s="16">
        <f t="shared" si="333"/>
        <v>7</v>
      </c>
      <c r="U2200" s="16">
        <f t="shared" si="333"/>
        <v>22</v>
      </c>
      <c r="V2200" s="16">
        <f t="shared" si="333"/>
        <v>7</v>
      </c>
      <c r="W2200" s="16">
        <f t="shared" si="333"/>
        <v>78</v>
      </c>
      <c r="X2200" s="16">
        <f t="shared" si="333"/>
        <v>115</v>
      </c>
      <c r="Y2200" s="11">
        <f t="shared" si="332"/>
        <v>114</v>
      </c>
      <c r="BR2200" s="7"/>
      <c r="BV2200" s="7"/>
    </row>
    <row r="2201" spans="1:74" x14ac:dyDescent="0.25">
      <c r="S2201" s="11" t="s">
        <v>8759</v>
      </c>
      <c r="T2201" s="16">
        <f t="shared" si="333"/>
        <v>4</v>
      </c>
      <c r="U2201" s="16">
        <f t="shared" si="333"/>
        <v>6</v>
      </c>
      <c r="V2201" s="16">
        <f t="shared" si="333"/>
        <v>7</v>
      </c>
      <c r="W2201" s="16">
        <f t="shared" si="333"/>
        <v>25</v>
      </c>
      <c r="X2201" s="16">
        <f t="shared" si="333"/>
        <v>33</v>
      </c>
      <c r="Y2201" s="11">
        <f t="shared" si="332"/>
        <v>42</v>
      </c>
      <c r="BR2201" s="7"/>
      <c r="BV2201" s="7"/>
    </row>
    <row r="2202" spans="1:74" x14ac:dyDescent="0.25">
      <c r="T2202" s="7">
        <f>SUM(T2194:T2201)</f>
        <v>13</v>
      </c>
      <c r="U2202" s="7">
        <f>SUM(U2194:U2201)</f>
        <v>45</v>
      </c>
      <c r="V2202" s="7">
        <f>SUM(V2194:V2201)</f>
        <v>15</v>
      </c>
      <c r="W2202" s="7">
        <f>SUM(W2194:W2201)</f>
        <v>139</v>
      </c>
      <c r="X2202" s="7">
        <f>SUM(X2194:X2201)</f>
        <v>539</v>
      </c>
      <c r="Y2202" s="11">
        <f t="shared" si="332"/>
        <v>212</v>
      </c>
      <c r="BR2202" s="7"/>
      <c r="BV2202" s="7"/>
    </row>
    <row r="2206" spans="1:74" ht="39.6" x14ac:dyDescent="0.25">
      <c r="A2206" s="251" t="s">
        <v>9973</v>
      </c>
      <c r="B2206" s="251" t="s">
        <v>8893</v>
      </c>
      <c r="C2206" s="251" t="s">
        <v>8743</v>
      </c>
      <c r="D2206" s="251" t="s">
        <v>9775</v>
      </c>
      <c r="E2206" s="251" t="s">
        <v>9776</v>
      </c>
      <c r="F2206" s="251" t="s">
        <v>9777</v>
      </c>
      <c r="G2206" s="251" t="s">
        <v>9778</v>
      </c>
      <c r="H2206" s="251" t="s">
        <v>9779</v>
      </c>
      <c r="I2206" s="251" t="s">
        <v>9780</v>
      </c>
      <c r="J2206" s="14" t="s">
        <v>9782</v>
      </c>
      <c r="L2206" s="79" t="s">
        <v>10030</v>
      </c>
      <c r="S2206" s="7" t="s">
        <v>9973</v>
      </c>
      <c r="AL2206" s="13" t="s">
        <v>9838</v>
      </c>
      <c r="AM2206" s="117" t="s">
        <v>9973</v>
      </c>
      <c r="AN2206" s="13"/>
      <c r="AO2206" s="13"/>
      <c r="AP2206" s="13"/>
      <c r="BR2206" s="7"/>
      <c r="BV2206" s="7"/>
    </row>
    <row r="2207" spans="1:74" x14ac:dyDescent="0.25">
      <c r="A2207" s="252" t="s">
        <v>10009</v>
      </c>
      <c r="B2207" s="252" t="s">
        <v>1728</v>
      </c>
      <c r="C2207" s="253">
        <v>1</v>
      </c>
      <c r="D2207" s="253">
        <v>1</v>
      </c>
      <c r="E2207" s="16">
        <v>0</v>
      </c>
      <c r="F2207" s="16">
        <v>1</v>
      </c>
      <c r="G2207" s="16">
        <v>0</v>
      </c>
      <c r="H2207" s="16">
        <v>0</v>
      </c>
      <c r="I2207" s="16">
        <v>0</v>
      </c>
      <c r="J2207" s="16">
        <f t="shared" ref="J2207:J2228" si="334">SUM(E2207:I2207)</f>
        <v>1</v>
      </c>
      <c r="L2207" s="9">
        <v>1</v>
      </c>
      <c r="S2207" s="11" t="s">
        <v>9784</v>
      </c>
      <c r="T2207" s="11" t="s">
        <v>195</v>
      </c>
      <c r="U2207" s="11" t="s">
        <v>140</v>
      </c>
      <c r="V2207" s="11" t="s">
        <v>157</v>
      </c>
      <c r="W2207" s="11" t="s">
        <v>89</v>
      </c>
      <c r="X2207" s="11" t="s">
        <v>343</v>
      </c>
      <c r="Y2207" s="11" t="s">
        <v>8</v>
      </c>
      <c r="AL2207" s="7" t="s">
        <v>9961</v>
      </c>
      <c r="AM2207" s="13"/>
      <c r="AN2207" s="13"/>
      <c r="AO2207" s="13"/>
      <c r="AP2207" s="13"/>
      <c r="BR2207" s="7"/>
      <c r="BV2207" s="7"/>
    </row>
    <row r="2208" spans="1:74" x14ac:dyDescent="0.25">
      <c r="A2208" s="254" t="s">
        <v>10010</v>
      </c>
      <c r="B2208" s="254" t="s">
        <v>6281</v>
      </c>
      <c r="C2208" s="255">
        <v>1</v>
      </c>
      <c r="D2208" s="255">
        <v>1</v>
      </c>
      <c r="E2208" s="90">
        <v>0</v>
      </c>
      <c r="F2208" s="90">
        <v>1</v>
      </c>
      <c r="G2208" s="90">
        <v>0</v>
      </c>
      <c r="H2208" s="90">
        <v>0</v>
      </c>
      <c r="I2208" s="90">
        <v>0</v>
      </c>
      <c r="J2208" s="90">
        <f t="shared" si="334"/>
        <v>1</v>
      </c>
      <c r="K2208" s="188"/>
      <c r="L2208" s="231">
        <v>1</v>
      </c>
      <c r="S2208" s="11" t="s">
        <v>10002</v>
      </c>
      <c r="T2208" s="16">
        <v>0</v>
      </c>
      <c r="U2208" s="16">
        <v>1</v>
      </c>
      <c r="V2208" s="16">
        <v>0</v>
      </c>
      <c r="W2208" s="16">
        <v>0</v>
      </c>
      <c r="X2208" s="16">
        <v>0</v>
      </c>
      <c r="Y2208" s="11">
        <f t="shared" ref="Y2208:Y2216" si="335">SUM(T2208:X2208)</f>
        <v>1</v>
      </c>
      <c r="AL2208" s="7" t="s">
        <v>9963</v>
      </c>
      <c r="AM2208" s="13"/>
      <c r="AN2208" s="13"/>
      <c r="AO2208" s="13"/>
      <c r="AP2208" s="13"/>
      <c r="BR2208" s="7"/>
      <c r="BV2208" s="7"/>
    </row>
    <row r="2209" spans="1:74" x14ac:dyDescent="0.25">
      <c r="A2209" s="252" t="s">
        <v>10011</v>
      </c>
      <c r="B2209" s="252" t="s">
        <v>6281</v>
      </c>
      <c r="C2209" s="253">
        <v>1</v>
      </c>
      <c r="D2209" s="253">
        <v>1</v>
      </c>
      <c r="E2209" s="16">
        <v>0</v>
      </c>
      <c r="F2209" s="16">
        <v>1</v>
      </c>
      <c r="G2209" s="16">
        <v>0</v>
      </c>
      <c r="H2209" s="16">
        <v>0</v>
      </c>
      <c r="I2209" s="16">
        <v>0</v>
      </c>
      <c r="J2209" s="16">
        <f t="shared" si="334"/>
        <v>1</v>
      </c>
      <c r="S2209" s="11" t="s">
        <v>10003</v>
      </c>
      <c r="T2209" s="16">
        <v>0</v>
      </c>
      <c r="U2209" s="16">
        <v>1</v>
      </c>
      <c r="V2209" s="16">
        <v>0</v>
      </c>
      <c r="W2209" s="16">
        <v>0</v>
      </c>
      <c r="X2209" s="16">
        <v>0</v>
      </c>
      <c r="Y2209" s="11">
        <f t="shared" si="335"/>
        <v>1</v>
      </c>
      <c r="AM2209" s="13"/>
      <c r="AN2209" s="13"/>
      <c r="AO2209" s="13"/>
      <c r="AP2209" s="13"/>
      <c r="BR2209" s="7"/>
      <c r="BV2209" s="7"/>
    </row>
    <row r="2210" spans="1:74" ht="22.8" x14ac:dyDescent="0.25">
      <c r="A2210" s="252" t="s">
        <v>10011</v>
      </c>
      <c r="B2210" s="252" t="s">
        <v>2105</v>
      </c>
      <c r="C2210" s="253">
        <v>1</v>
      </c>
      <c r="D2210" s="253">
        <v>1</v>
      </c>
      <c r="E2210" s="16">
        <v>0</v>
      </c>
      <c r="F2210" s="16">
        <v>0</v>
      </c>
      <c r="G2210" s="16">
        <v>0</v>
      </c>
      <c r="H2210" s="16">
        <v>0</v>
      </c>
      <c r="I2210" s="16">
        <v>1</v>
      </c>
      <c r="J2210" s="16">
        <f t="shared" si="334"/>
        <v>1</v>
      </c>
      <c r="L2210" s="9">
        <v>2</v>
      </c>
      <c r="S2210" s="11" t="s">
        <v>10004</v>
      </c>
      <c r="T2210" s="16">
        <v>0</v>
      </c>
      <c r="U2210" s="16">
        <v>1</v>
      </c>
      <c r="V2210" s="16">
        <v>0</v>
      </c>
      <c r="W2210" s="16">
        <v>0</v>
      </c>
      <c r="X2210" s="16">
        <v>1</v>
      </c>
      <c r="Y2210" s="11">
        <f t="shared" si="335"/>
        <v>2</v>
      </c>
      <c r="AL2210" s="7" t="s">
        <v>5</v>
      </c>
      <c r="AM2210" s="7" t="s">
        <v>9967</v>
      </c>
      <c r="AN2210" s="7" t="s">
        <v>9968</v>
      </c>
      <c r="AO2210" s="7" t="s">
        <v>9969</v>
      </c>
      <c r="AP2210" s="7" t="s">
        <v>9867</v>
      </c>
      <c r="AQ2210" s="7" t="s">
        <v>9862</v>
      </c>
      <c r="AR2210" s="7" t="s">
        <v>9970</v>
      </c>
      <c r="AS2210" s="7" t="s">
        <v>9971</v>
      </c>
      <c r="AT2210" s="117" t="s">
        <v>9972</v>
      </c>
      <c r="AU2210" s="117" t="s">
        <v>9870</v>
      </c>
      <c r="AV2210" s="7" t="s">
        <v>9871</v>
      </c>
      <c r="AW2210" s="7" t="s">
        <v>9866</v>
      </c>
      <c r="AX2210" s="7" t="s">
        <v>9973</v>
      </c>
      <c r="BR2210" s="7"/>
      <c r="BV2210" s="7"/>
    </row>
    <row r="2211" spans="1:74" x14ac:dyDescent="0.25">
      <c r="A2211" s="254" t="s">
        <v>10007</v>
      </c>
      <c r="B2211" s="254" t="s">
        <v>6281</v>
      </c>
      <c r="C2211" s="255">
        <v>1</v>
      </c>
      <c r="D2211" s="255">
        <v>1</v>
      </c>
      <c r="E2211" s="90">
        <v>0</v>
      </c>
      <c r="F2211" s="90">
        <v>1</v>
      </c>
      <c r="G2211" s="90">
        <v>0</v>
      </c>
      <c r="H2211" s="90">
        <v>0</v>
      </c>
      <c r="I2211" s="90">
        <v>0</v>
      </c>
      <c r="J2211" s="90">
        <f t="shared" si="334"/>
        <v>1</v>
      </c>
      <c r="K2211" s="188"/>
      <c r="L2211" s="231"/>
      <c r="S2211" s="11" t="s">
        <v>8755</v>
      </c>
      <c r="T2211" s="16">
        <v>1</v>
      </c>
      <c r="U2211" s="16">
        <v>5</v>
      </c>
      <c r="V2211" s="16">
        <v>0</v>
      </c>
      <c r="W2211" s="16">
        <v>0</v>
      </c>
      <c r="X2211" s="16">
        <v>1</v>
      </c>
      <c r="Y2211" s="11">
        <f t="shared" si="335"/>
        <v>7</v>
      </c>
      <c r="AL2211" s="7" t="s">
        <v>9852</v>
      </c>
      <c r="AM2211" s="13">
        <v>0</v>
      </c>
      <c r="AN2211" s="13">
        <v>0</v>
      </c>
      <c r="AO2211" s="13">
        <v>0</v>
      </c>
      <c r="AP2211" s="13">
        <v>0</v>
      </c>
      <c r="AQ2211" s="13">
        <v>0</v>
      </c>
      <c r="AR2211" s="13">
        <v>0</v>
      </c>
      <c r="AS2211" s="13">
        <v>0</v>
      </c>
      <c r="AT2211" s="117">
        <v>0</v>
      </c>
      <c r="AU2211" s="117">
        <v>0</v>
      </c>
      <c r="AV2211" s="13">
        <v>0</v>
      </c>
      <c r="AW2211" s="13">
        <v>0</v>
      </c>
      <c r="AX2211" s="13">
        <v>0</v>
      </c>
      <c r="BR2211" s="7"/>
      <c r="BV2211" s="7"/>
    </row>
    <row r="2212" spans="1:74" x14ac:dyDescent="0.25">
      <c r="A2212" s="254" t="s">
        <v>10007</v>
      </c>
      <c r="B2212" s="254" t="s">
        <v>2105</v>
      </c>
      <c r="C2212" s="255">
        <v>1</v>
      </c>
      <c r="D2212" s="255">
        <v>1</v>
      </c>
      <c r="E2212" s="90">
        <v>0</v>
      </c>
      <c r="F2212" s="90">
        <v>0</v>
      </c>
      <c r="G2212" s="90">
        <v>0</v>
      </c>
      <c r="H2212" s="90">
        <v>0</v>
      </c>
      <c r="I2212" s="90">
        <v>1</v>
      </c>
      <c r="J2212" s="90">
        <f t="shared" si="334"/>
        <v>1</v>
      </c>
      <c r="K2212" s="188"/>
      <c r="L2212" s="231"/>
      <c r="S2212" s="11" t="s">
        <v>8756</v>
      </c>
      <c r="T2212" s="16">
        <v>1</v>
      </c>
      <c r="U2212" s="16">
        <v>11</v>
      </c>
      <c r="V2212" s="16">
        <v>0</v>
      </c>
      <c r="W2212" s="16">
        <v>9</v>
      </c>
      <c r="X2212" s="16">
        <v>1</v>
      </c>
      <c r="Y2212" s="11">
        <f t="shared" si="335"/>
        <v>22</v>
      </c>
      <c r="AL2212" s="7" t="s">
        <v>9853</v>
      </c>
      <c r="AM2212" s="13">
        <v>0</v>
      </c>
      <c r="AN2212" s="13">
        <v>0</v>
      </c>
      <c r="AO2212" s="13">
        <v>0</v>
      </c>
      <c r="AP2212" s="13">
        <v>0</v>
      </c>
      <c r="AQ2212" s="13">
        <v>0</v>
      </c>
      <c r="AR2212" s="13">
        <v>0</v>
      </c>
      <c r="AS2212" s="13">
        <v>0</v>
      </c>
      <c r="AT2212" s="117">
        <v>0</v>
      </c>
      <c r="AU2212" s="117">
        <v>0</v>
      </c>
      <c r="AV2212" s="13">
        <v>0</v>
      </c>
      <c r="AW2212" s="13">
        <v>0</v>
      </c>
      <c r="AX2212" s="13">
        <v>0</v>
      </c>
      <c r="BR2212" s="7"/>
      <c r="BV2212" s="7"/>
    </row>
    <row r="2213" spans="1:74" x14ac:dyDescent="0.25">
      <c r="A2213" s="254" t="s">
        <v>10007</v>
      </c>
      <c r="B2213" s="254" t="s">
        <v>1728</v>
      </c>
      <c r="C2213" s="255">
        <v>6</v>
      </c>
      <c r="D2213" s="255">
        <v>5</v>
      </c>
      <c r="E2213" s="90">
        <v>1</v>
      </c>
      <c r="F2213" s="90">
        <v>4</v>
      </c>
      <c r="G2213" s="90">
        <v>0</v>
      </c>
      <c r="H2213" s="90">
        <v>0</v>
      </c>
      <c r="I2213" s="90">
        <v>0</v>
      </c>
      <c r="J2213" s="90">
        <f t="shared" si="334"/>
        <v>5</v>
      </c>
      <c r="K2213" s="188"/>
      <c r="L2213" s="231">
        <v>7</v>
      </c>
      <c r="S2213" s="11" t="s">
        <v>8757</v>
      </c>
      <c r="T2213" s="16">
        <v>2</v>
      </c>
      <c r="U2213" s="16">
        <v>19</v>
      </c>
      <c r="V2213" s="16">
        <v>8</v>
      </c>
      <c r="W2213" s="16">
        <v>30</v>
      </c>
      <c r="X2213" s="16">
        <v>453</v>
      </c>
      <c r="Y2213" s="11">
        <f t="shared" si="335"/>
        <v>512</v>
      </c>
      <c r="AL2213" s="7" t="s">
        <v>9854</v>
      </c>
      <c r="AM2213" s="13">
        <v>0</v>
      </c>
      <c r="AN2213" s="13">
        <v>0</v>
      </c>
      <c r="AO2213" s="13">
        <v>0</v>
      </c>
      <c r="AP2213" s="13">
        <v>0</v>
      </c>
      <c r="AQ2213" s="13">
        <v>0</v>
      </c>
      <c r="AR2213" s="13">
        <v>0</v>
      </c>
      <c r="AS2213" s="13">
        <v>0</v>
      </c>
      <c r="AT2213" s="117">
        <v>0</v>
      </c>
      <c r="AU2213" s="117">
        <v>0</v>
      </c>
      <c r="AV2213" s="13">
        <v>0</v>
      </c>
      <c r="AW2213" s="13">
        <v>0</v>
      </c>
      <c r="AX2213" s="13">
        <v>1</v>
      </c>
      <c r="BR2213" s="7"/>
      <c r="BV2213" s="7"/>
    </row>
    <row r="2214" spans="1:74" x14ac:dyDescent="0.25">
      <c r="A2214" s="252" t="s">
        <v>9819</v>
      </c>
      <c r="B2214" s="252" t="s">
        <v>6281</v>
      </c>
      <c r="C2214" s="253">
        <v>5</v>
      </c>
      <c r="D2214" s="253">
        <v>4</v>
      </c>
      <c r="E2214" s="16">
        <v>1</v>
      </c>
      <c r="F2214" s="16">
        <v>3</v>
      </c>
      <c r="G2214" s="16">
        <v>0</v>
      </c>
      <c r="H2214" s="16">
        <v>0</v>
      </c>
      <c r="I2214" s="16">
        <v>0</v>
      </c>
      <c r="J2214" s="16">
        <f t="shared" si="334"/>
        <v>4</v>
      </c>
      <c r="S2214" s="11" t="s">
        <v>8758</v>
      </c>
      <c r="T2214" s="16">
        <v>26</v>
      </c>
      <c r="U2214" s="16">
        <v>59</v>
      </c>
      <c r="V2214" s="16">
        <v>32</v>
      </c>
      <c r="W2214" s="16">
        <v>134</v>
      </c>
      <c r="X2214" s="16">
        <v>51</v>
      </c>
      <c r="Y2214" s="11">
        <f t="shared" si="335"/>
        <v>302</v>
      </c>
      <c r="AL2214" s="7" t="s">
        <v>9855</v>
      </c>
      <c r="AM2214" s="13">
        <v>0</v>
      </c>
      <c r="AN2214" s="13">
        <v>0</v>
      </c>
      <c r="AO2214" s="13">
        <v>0</v>
      </c>
      <c r="AP2214" s="13">
        <v>0</v>
      </c>
      <c r="AQ2214" s="13">
        <v>0</v>
      </c>
      <c r="AR2214" s="13">
        <v>0</v>
      </c>
      <c r="AS2214" s="13">
        <v>0</v>
      </c>
      <c r="AT2214" s="117">
        <v>0</v>
      </c>
      <c r="AU2214" s="117">
        <v>0</v>
      </c>
      <c r="AV2214" s="13">
        <v>0</v>
      </c>
      <c r="AW2214" s="13">
        <v>0</v>
      </c>
      <c r="AX2214" s="13">
        <v>1</v>
      </c>
      <c r="BR2214" s="7"/>
      <c r="BV2214" s="7"/>
    </row>
    <row r="2215" spans="1:74" x14ac:dyDescent="0.25">
      <c r="A2215" s="252" t="s">
        <v>9819</v>
      </c>
      <c r="B2215" s="252" t="s">
        <v>2105</v>
      </c>
      <c r="C2215" s="253">
        <v>1</v>
      </c>
      <c r="D2215" s="253">
        <v>1</v>
      </c>
      <c r="E2215" s="16">
        <v>0</v>
      </c>
      <c r="F2215" s="16">
        <v>0</v>
      </c>
      <c r="G2215" s="16">
        <v>0</v>
      </c>
      <c r="H2215" s="16">
        <v>0</v>
      </c>
      <c r="I2215" s="16">
        <v>1</v>
      </c>
      <c r="J2215" s="16">
        <f t="shared" si="334"/>
        <v>1</v>
      </c>
      <c r="S2215" s="11" t="s">
        <v>8759</v>
      </c>
      <c r="T2215" s="16">
        <v>10</v>
      </c>
      <c r="U2215" s="16">
        <v>18</v>
      </c>
      <c r="V2215" s="16">
        <v>7</v>
      </c>
      <c r="W2215" s="16">
        <v>7</v>
      </c>
      <c r="X2215" s="16">
        <v>13</v>
      </c>
      <c r="Y2215" s="11">
        <f t="shared" si="335"/>
        <v>55</v>
      </c>
      <c r="AM2215" s="13"/>
      <c r="AN2215" s="13"/>
      <c r="AO2215" s="13"/>
      <c r="AP2215" s="13"/>
      <c r="AQ2215" s="13"/>
      <c r="AR2215" s="13"/>
      <c r="AS2215" s="13"/>
      <c r="AT2215" s="117"/>
      <c r="AU2215" s="117"/>
      <c r="BR2215" s="7"/>
      <c r="BV2215" s="7"/>
    </row>
    <row r="2216" spans="1:74" x14ac:dyDescent="0.25">
      <c r="A2216" s="252" t="s">
        <v>9819</v>
      </c>
      <c r="B2216" s="252" t="s">
        <v>1728</v>
      </c>
      <c r="C2216" s="253">
        <v>17</v>
      </c>
      <c r="D2216" s="253">
        <v>17</v>
      </c>
      <c r="E2216" s="16">
        <v>0</v>
      </c>
      <c r="F2216" s="256">
        <v>8</v>
      </c>
      <c r="G2216" s="16">
        <v>0</v>
      </c>
      <c r="H2216" s="16">
        <v>9</v>
      </c>
      <c r="I2216" s="16">
        <v>0</v>
      </c>
      <c r="J2216" s="16">
        <f t="shared" si="334"/>
        <v>17</v>
      </c>
      <c r="L2216" s="9">
        <v>22</v>
      </c>
      <c r="T2216" s="7">
        <f>SUM(T2208:T2215)</f>
        <v>40</v>
      </c>
      <c r="U2216" s="7">
        <f>SUM(U2208:U2215)</f>
        <v>115</v>
      </c>
      <c r="V2216" s="7">
        <f>SUM(V2208:V2215)</f>
        <v>47</v>
      </c>
      <c r="W2216" s="7">
        <f>SUM(W2208:W2215)</f>
        <v>180</v>
      </c>
      <c r="X2216" s="7">
        <f>SUM(X2208:X2215)</f>
        <v>520</v>
      </c>
      <c r="Y2216" s="11">
        <f t="shared" si="335"/>
        <v>902</v>
      </c>
      <c r="AT2216" s="117"/>
      <c r="AU2216" s="117"/>
      <c r="BR2216" s="7"/>
      <c r="BV2216" s="7"/>
    </row>
    <row r="2217" spans="1:74" ht="22.8" x14ac:dyDescent="0.25">
      <c r="A2217" s="254" t="s">
        <v>9820</v>
      </c>
      <c r="B2217" s="254" t="s">
        <v>6281</v>
      </c>
      <c r="C2217" s="255">
        <v>20</v>
      </c>
      <c r="D2217" s="255">
        <v>19</v>
      </c>
      <c r="E2217" s="90">
        <v>1</v>
      </c>
      <c r="F2217" s="90">
        <v>10</v>
      </c>
      <c r="G2217" s="90">
        <v>0</v>
      </c>
      <c r="H2217" s="90">
        <v>8</v>
      </c>
      <c r="I2217" s="90">
        <v>0</v>
      </c>
      <c r="J2217" s="90">
        <f t="shared" si="334"/>
        <v>19</v>
      </c>
      <c r="K2217" s="188"/>
      <c r="L2217" s="231"/>
      <c r="AL2217" s="7" t="s">
        <v>5</v>
      </c>
      <c r="AM2217" s="7" t="s">
        <v>9864</v>
      </c>
      <c r="AN2217" s="7" t="s">
        <v>9968</v>
      </c>
      <c r="AO2217" s="7" t="s">
        <v>9969</v>
      </c>
      <c r="AP2217" s="7" t="s">
        <v>9867</v>
      </c>
      <c r="AQ2217" s="7" t="s">
        <v>9862</v>
      </c>
      <c r="AR2217" s="7" t="s">
        <v>9970</v>
      </c>
      <c r="AS2217" s="7" t="s">
        <v>9971</v>
      </c>
      <c r="AT2217" s="117" t="s">
        <v>9972</v>
      </c>
      <c r="AU2217" s="117" t="s">
        <v>9870</v>
      </c>
      <c r="AV2217" s="7" t="s">
        <v>9871</v>
      </c>
      <c r="AW2217" s="7" t="s">
        <v>9866</v>
      </c>
      <c r="AX2217" s="7" t="s">
        <v>9973</v>
      </c>
      <c r="BR2217" s="7"/>
      <c r="BV2217" s="7"/>
    </row>
    <row r="2218" spans="1:74" x14ac:dyDescent="0.25">
      <c r="A2218" s="254" t="s">
        <v>9820</v>
      </c>
      <c r="B2218" s="254" t="s">
        <v>2105</v>
      </c>
      <c r="C2218" s="255">
        <v>49</v>
      </c>
      <c r="D2218" s="255">
        <v>49</v>
      </c>
      <c r="E2218" s="90">
        <v>0</v>
      </c>
      <c r="F2218" s="90">
        <v>0</v>
      </c>
      <c r="G2218" s="90">
        <v>0</v>
      </c>
      <c r="H2218" s="90">
        <v>0</v>
      </c>
      <c r="I2218" s="90">
        <v>49</v>
      </c>
      <c r="J2218" s="90">
        <f t="shared" si="334"/>
        <v>49</v>
      </c>
      <c r="K2218" s="188"/>
      <c r="L2218" s="231"/>
      <c r="S2218" s="11" t="s">
        <v>9786</v>
      </c>
      <c r="T2218" s="11" t="s">
        <v>195</v>
      </c>
      <c r="U2218" s="11" t="s">
        <v>140</v>
      </c>
      <c r="V2218" s="11" t="s">
        <v>157</v>
      </c>
      <c r="W2218" s="11" t="s">
        <v>89</v>
      </c>
      <c r="X2218" s="11" t="s">
        <v>343</v>
      </c>
      <c r="Y2218" s="11" t="s">
        <v>8</v>
      </c>
      <c r="AL2218" s="7" t="s">
        <v>9902</v>
      </c>
      <c r="AM2218" s="13">
        <v>3</v>
      </c>
      <c r="AN2218" s="13">
        <v>0</v>
      </c>
      <c r="AO2218" s="13">
        <v>1</v>
      </c>
      <c r="AP2218" s="13">
        <v>1</v>
      </c>
      <c r="AQ2218" s="13">
        <v>1</v>
      </c>
      <c r="AR2218" s="13">
        <v>0</v>
      </c>
      <c r="AS2218" s="13">
        <v>0</v>
      </c>
      <c r="AT2218" s="117">
        <v>0</v>
      </c>
      <c r="AU2218" s="117">
        <v>0</v>
      </c>
      <c r="AV2218" s="13">
        <v>1</v>
      </c>
      <c r="AW2218" s="13">
        <v>2</v>
      </c>
      <c r="AX2218" s="13">
        <v>1</v>
      </c>
      <c r="BR2218" s="7"/>
      <c r="BV2218" s="7"/>
    </row>
    <row r="2219" spans="1:74" x14ac:dyDescent="0.25">
      <c r="A2219" s="254" t="s">
        <v>9820</v>
      </c>
      <c r="B2219" s="254" t="s">
        <v>1728</v>
      </c>
      <c r="C2219" s="255">
        <v>448</v>
      </c>
      <c r="D2219" s="255">
        <v>444</v>
      </c>
      <c r="E2219" s="90">
        <v>1</v>
      </c>
      <c r="F2219" s="90">
        <v>9</v>
      </c>
      <c r="G2219" s="90">
        <v>8</v>
      </c>
      <c r="H2219" s="90">
        <v>22</v>
      </c>
      <c r="I2219" s="90">
        <v>404</v>
      </c>
      <c r="J2219" s="90">
        <f t="shared" si="334"/>
        <v>444</v>
      </c>
      <c r="K2219" s="188"/>
      <c r="L2219" s="231">
        <f>SUM(J2217:J2219)</f>
        <v>512</v>
      </c>
      <c r="S2219" s="11" t="s">
        <v>10002</v>
      </c>
      <c r="T2219" s="16">
        <v>0</v>
      </c>
      <c r="U2219" s="16">
        <v>0</v>
      </c>
      <c r="V2219" s="16">
        <v>0</v>
      </c>
      <c r="W2219" s="16">
        <v>0</v>
      </c>
      <c r="X2219" s="16">
        <v>0</v>
      </c>
      <c r="Y2219" s="11">
        <f t="shared" ref="Y2219:Y2227" si="336">SUM(T2219:X2219)</f>
        <v>0</v>
      </c>
      <c r="AL2219" s="7" t="s">
        <v>9903</v>
      </c>
      <c r="AM2219" s="13">
        <v>3</v>
      </c>
      <c r="AN2219" s="13">
        <v>3</v>
      </c>
      <c r="AO2219" s="13">
        <v>1</v>
      </c>
      <c r="AP2219" s="13">
        <v>1</v>
      </c>
      <c r="AQ2219" s="13">
        <v>1</v>
      </c>
      <c r="AR2219" s="13">
        <v>0</v>
      </c>
      <c r="AS2219" s="13">
        <v>0</v>
      </c>
      <c r="AT2219" s="117">
        <v>0</v>
      </c>
      <c r="AU2219" s="117">
        <v>1</v>
      </c>
      <c r="AV2219" s="13">
        <v>1</v>
      </c>
      <c r="AW2219" s="13">
        <v>0</v>
      </c>
      <c r="AX2219" s="13">
        <v>0</v>
      </c>
      <c r="BR2219" s="7"/>
      <c r="BV2219" s="7"/>
    </row>
    <row r="2220" spans="1:74" x14ac:dyDescent="0.25">
      <c r="A2220" s="252" t="s">
        <v>9795</v>
      </c>
      <c r="B2220" s="252" t="s">
        <v>6281</v>
      </c>
      <c r="C2220" s="253">
        <v>55</v>
      </c>
      <c r="D2220" s="253">
        <v>48</v>
      </c>
      <c r="E2220" s="16">
        <v>2</v>
      </c>
      <c r="F2220" s="16">
        <v>16</v>
      </c>
      <c r="G2220" s="16">
        <v>7</v>
      </c>
      <c r="H2220" s="16">
        <v>23</v>
      </c>
      <c r="I2220" s="16">
        <v>0</v>
      </c>
      <c r="J2220" s="16">
        <f t="shared" si="334"/>
        <v>48</v>
      </c>
      <c r="S2220" s="11" t="s">
        <v>10003</v>
      </c>
      <c r="T2220" s="16">
        <v>0</v>
      </c>
      <c r="U2220" s="16">
        <v>1</v>
      </c>
      <c r="V2220" s="16">
        <v>0</v>
      </c>
      <c r="W2220" s="16">
        <v>0</v>
      </c>
      <c r="X2220" s="16">
        <v>0</v>
      </c>
      <c r="Y2220" s="11">
        <f t="shared" si="336"/>
        <v>1</v>
      </c>
      <c r="AL2220" s="7" t="s">
        <v>9904</v>
      </c>
      <c r="AM2220" s="13">
        <v>10</v>
      </c>
      <c r="AN2220" s="13">
        <v>3</v>
      </c>
      <c r="AO2220" s="13">
        <v>5</v>
      </c>
      <c r="AP2220" s="13">
        <v>3</v>
      </c>
      <c r="AQ2220" s="13">
        <v>2</v>
      </c>
      <c r="AR2220" s="13">
        <v>0</v>
      </c>
      <c r="AS2220" s="13">
        <v>0</v>
      </c>
      <c r="AT2220" s="117">
        <v>0</v>
      </c>
      <c r="AU2220" s="117">
        <v>1</v>
      </c>
      <c r="AV2220" s="13">
        <v>1</v>
      </c>
      <c r="AW2220" s="13">
        <v>0</v>
      </c>
      <c r="AX2220" s="13">
        <v>0</v>
      </c>
      <c r="BR2220" s="7"/>
      <c r="BV2220" s="7"/>
    </row>
    <row r="2221" spans="1:74" x14ac:dyDescent="0.25">
      <c r="A2221" s="252" t="s">
        <v>9795</v>
      </c>
      <c r="B2221" s="252" t="s">
        <v>2105</v>
      </c>
      <c r="C2221" s="253">
        <v>35</v>
      </c>
      <c r="D2221" s="253">
        <v>28</v>
      </c>
      <c r="E2221" s="16">
        <v>0</v>
      </c>
      <c r="F2221" s="16">
        <v>1</v>
      </c>
      <c r="G2221" s="16">
        <v>0</v>
      </c>
      <c r="H2221" s="16">
        <v>27</v>
      </c>
      <c r="I2221" s="16">
        <v>0</v>
      </c>
      <c r="J2221" s="16">
        <f t="shared" si="334"/>
        <v>28</v>
      </c>
      <c r="S2221" s="11" t="s">
        <v>10004</v>
      </c>
      <c r="T2221" s="16">
        <v>0</v>
      </c>
      <c r="U2221" s="16">
        <v>1</v>
      </c>
      <c r="V2221" s="16">
        <v>0</v>
      </c>
      <c r="W2221" s="16">
        <v>0</v>
      </c>
      <c r="X2221" s="16">
        <v>0</v>
      </c>
      <c r="Y2221" s="11">
        <f t="shared" si="336"/>
        <v>1</v>
      </c>
      <c r="AL2221" s="7" t="s">
        <v>9905</v>
      </c>
      <c r="AM2221" s="13">
        <v>51</v>
      </c>
      <c r="AN2221" s="13">
        <v>46</v>
      </c>
      <c r="AO2221" s="13">
        <v>37</v>
      </c>
      <c r="AP2221" s="13">
        <v>28</v>
      </c>
      <c r="AQ2221" s="13">
        <v>23</v>
      </c>
      <c r="AR2221" s="13">
        <v>12</v>
      </c>
      <c r="AS2221" s="13">
        <v>18</v>
      </c>
      <c r="AT2221" s="117">
        <v>8</v>
      </c>
      <c r="AU2221" s="117">
        <v>10</v>
      </c>
      <c r="AV2221" s="13">
        <v>4</v>
      </c>
      <c r="AW2221" s="13">
        <v>1</v>
      </c>
      <c r="AX2221" s="13">
        <v>5</v>
      </c>
      <c r="BR2221" s="7"/>
      <c r="BV2221" s="7"/>
    </row>
    <row r="2222" spans="1:74" x14ac:dyDescent="0.25">
      <c r="A2222" s="252" t="s">
        <v>9795</v>
      </c>
      <c r="B2222" s="252" t="s">
        <v>8472</v>
      </c>
      <c r="C2222" s="253">
        <v>1</v>
      </c>
      <c r="D2222" s="253">
        <v>1</v>
      </c>
      <c r="E2222" s="16">
        <v>0</v>
      </c>
      <c r="F2222" s="16">
        <v>1</v>
      </c>
      <c r="G2222" s="16">
        <v>0</v>
      </c>
      <c r="H2222" s="16">
        <v>0</v>
      </c>
      <c r="I2222" s="16">
        <v>0</v>
      </c>
      <c r="J2222" s="16">
        <f t="shared" si="334"/>
        <v>1</v>
      </c>
      <c r="S2222" s="11" t="s">
        <v>8755</v>
      </c>
      <c r="T2222" s="16">
        <v>0</v>
      </c>
      <c r="U2222" s="16">
        <v>1</v>
      </c>
      <c r="V2222" s="16">
        <v>0</v>
      </c>
      <c r="W2222" s="16">
        <v>0</v>
      </c>
      <c r="X2222" s="16">
        <v>0</v>
      </c>
      <c r="Y2222" s="11">
        <f t="shared" si="336"/>
        <v>1</v>
      </c>
      <c r="AL2222" s="7" t="s">
        <v>9982</v>
      </c>
      <c r="AM2222" s="13">
        <v>713</v>
      </c>
      <c r="AN2222" s="13">
        <v>352</v>
      </c>
      <c r="AO2222" s="13">
        <v>266</v>
      </c>
      <c r="AP2222" s="13">
        <v>249</v>
      </c>
      <c r="AQ2222" s="13">
        <v>156</v>
      </c>
      <c r="AR2222" s="13">
        <v>84</v>
      </c>
      <c r="AS2222" s="13">
        <v>62</v>
      </c>
      <c r="AT2222" s="117">
        <v>82</v>
      </c>
      <c r="AU2222" s="117">
        <v>42</v>
      </c>
      <c r="AV2222" s="13">
        <v>52</v>
      </c>
      <c r="AW2222" s="13">
        <v>37</v>
      </c>
      <c r="AX2222" s="13">
        <v>17</v>
      </c>
      <c r="BR2222" s="7"/>
      <c r="BV2222" s="7"/>
    </row>
    <row r="2223" spans="1:74" x14ac:dyDescent="0.25">
      <c r="A2223" s="252" t="s">
        <v>9795</v>
      </c>
      <c r="B2223" s="252" t="s">
        <v>7432</v>
      </c>
      <c r="C2223" s="253">
        <v>1</v>
      </c>
      <c r="D2223" s="253">
        <v>1</v>
      </c>
      <c r="E2223" s="16">
        <v>0</v>
      </c>
      <c r="F2223" s="16">
        <v>0</v>
      </c>
      <c r="G2223" s="16">
        <v>0</v>
      </c>
      <c r="H2223" s="16">
        <v>1</v>
      </c>
      <c r="I2223" s="16">
        <v>0</v>
      </c>
      <c r="J2223" s="16">
        <f t="shared" si="334"/>
        <v>1</v>
      </c>
      <c r="S2223" s="11" t="s">
        <v>8756</v>
      </c>
      <c r="T2223" s="16">
        <v>1</v>
      </c>
      <c r="U2223" s="16">
        <v>3</v>
      </c>
      <c r="V2223" s="16">
        <v>0</v>
      </c>
      <c r="W2223" s="16">
        <v>0</v>
      </c>
      <c r="X2223" s="16">
        <v>0</v>
      </c>
      <c r="Y2223" s="11">
        <f t="shared" si="336"/>
        <v>4</v>
      </c>
      <c r="AL2223" s="7" t="s">
        <v>9861</v>
      </c>
      <c r="AM2223" s="13">
        <v>364</v>
      </c>
      <c r="AN2223" s="13">
        <v>349</v>
      </c>
      <c r="AO2223" s="13">
        <v>510</v>
      </c>
      <c r="AP2223" s="13">
        <v>535</v>
      </c>
      <c r="AQ2223" s="13">
        <v>579</v>
      </c>
      <c r="AR2223" s="13">
        <v>91</v>
      </c>
      <c r="AS2223" s="13">
        <v>181</v>
      </c>
      <c r="AT2223" s="117">
        <v>166</v>
      </c>
      <c r="AU2223" s="117">
        <v>123</v>
      </c>
      <c r="AV2223" s="13">
        <v>6</v>
      </c>
      <c r="AW2223" s="13">
        <v>0</v>
      </c>
      <c r="AX2223" s="13">
        <v>1</v>
      </c>
      <c r="BR2223" s="7"/>
      <c r="BV2223" s="7"/>
    </row>
    <row r="2224" spans="1:74" x14ac:dyDescent="0.25">
      <c r="A2224" s="252" t="s">
        <v>9795</v>
      </c>
      <c r="B2224" s="252" t="s">
        <v>1728</v>
      </c>
      <c r="C2224" s="253">
        <v>262</v>
      </c>
      <c r="D2224" s="253">
        <v>224</v>
      </c>
      <c r="E2224" s="16">
        <v>24</v>
      </c>
      <c r="F2224" s="16">
        <v>41</v>
      </c>
      <c r="G2224" s="16">
        <v>25</v>
      </c>
      <c r="H2224" s="16">
        <v>83</v>
      </c>
      <c r="I2224" s="16">
        <v>51</v>
      </c>
      <c r="J2224" s="16">
        <f t="shared" si="334"/>
        <v>224</v>
      </c>
      <c r="L2224" s="9">
        <f>SUM(J2220:J2224)</f>
        <v>302</v>
      </c>
      <c r="S2224" s="11" t="s">
        <v>8757</v>
      </c>
      <c r="T2224" s="16">
        <v>1</v>
      </c>
      <c r="U2224" s="16">
        <v>10</v>
      </c>
      <c r="V2224" s="16">
        <v>0</v>
      </c>
      <c r="W2224" s="16">
        <v>8</v>
      </c>
      <c r="X2224" s="16">
        <v>0</v>
      </c>
      <c r="Y2224" s="11">
        <f t="shared" si="336"/>
        <v>19</v>
      </c>
      <c r="AL2224" s="7" t="s">
        <v>9983</v>
      </c>
      <c r="AM2224" s="13">
        <v>1</v>
      </c>
      <c r="AN2224" s="13">
        <v>28</v>
      </c>
      <c r="AO2224" s="13">
        <v>72</v>
      </c>
      <c r="AP2224" s="13">
        <v>273</v>
      </c>
      <c r="AQ2224" s="13">
        <v>355</v>
      </c>
      <c r="AR2224" s="13">
        <v>161</v>
      </c>
      <c r="AS2224" s="13">
        <v>145</v>
      </c>
      <c r="AT2224" s="117">
        <v>92</v>
      </c>
      <c r="AU2224" s="117">
        <v>72</v>
      </c>
      <c r="AV2224" s="13">
        <v>60</v>
      </c>
      <c r="AW2224" s="13">
        <v>43</v>
      </c>
      <c r="AX2224" s="13">
        <v>40</v>
      </c>
      <c r="BR2224" s="7"/>
      <c r="BV2224" s="7"/>
    </row>
    <row r="2225" spans="1:74" x14ac:dyDescent="0.25">
      <c r="A2225" s="257" t="s">
        <v>9815</v>
      </c>
      <c r="B2225" s="257" t="s">
        <v>6281</v>
      </c>
      <c r="C2225" s="258">
        <v>2</v>
      </c>
      <c r="D2225" s="258">
        <v>2</v>
      </c>
      <c r="E2225" s="90">
        <v>0</v>
      </c>
      <c r="F2225" s="90">
        <v>2</v>
      </c>
      <c r="G2225" s="90">
        <v>0</v>
      </c>
      <c r="H2225" s="90">
        <v>0</v>
      </c>
      <c r="I2225" s="90">
        <v>0</v>
      </c>
      <c r="J2225" s="90">
        <f t="shared" si="334"/>
        <v>2</v>
      </c>
      <c r="K2225" s="188"/>
      <c r="L2225" s="231"/>
      <c r="S2225" s="11" t="s">
        <v>8758</v>
      </c>
      <c r="T2225" s="16">
        <v>2</v>
      </c>
      <c r="U2225" s="16">
        <v>16</v>
      </c>
      <c r="V2225" s="16">
        <v>7</v>
      </c>
      <c r="W2225" s="16">
        <v>23</v>
      </c>
      <c r="X2225" s="16">
        <v>0</v>
      </c>
      <c r="Y2225" s="11">
        <f t="shared" si="336"/>
        <v>48</v>
      </c>
      <c r="AL2225" s="7" t="s">
        <v>9865</v>
      </c>
      <c r="AM2225" s="13">
        <v>0</v>
      </c>
      <c r="AN2225" s="13">
        <v>0</v>
      </c>
      <c r="AO2225" s="13">
        <v>0</v>
      </c>
      <c r="AP2225" s="13">
        <v>0</v>
      </c>
      <c r="AQ2225" s="13">
        <v>0</v>
      </c>
      <c r="AR2225" s="13">
        <v>415</v>
      </c>
      <c r="AS2225" s="13">
        <v>435</v>
      </c>
      <c r="AT2225" s="117">
        <v>345</v>
      </c>
      <c r="AU2225" s="117">
        <v>433</v>
      </c>
      <c r="AV2225" s="13">
        <v>457</v>
      </c>
      <c r="AW2225" s="13">
        <v>568</v>
      </c>
      <c r="AX2225" s="13">
        <v>453</v>
      </c>
      <c r="BR2225" s="7"/>
      <c r="BV2225" s="7"/>
    </row>
    <row r="2226" spans="1:74" x14ac:dyDescent="0.25">
      <c r="A2226" s="259" t="s">
        <v>9815</v>
      </c>
      <c r="B2226" s="259" t="s">
        <v>2105</v>
      </c>
      <c r="C2226" s="198">
        <v>34</v>
      </c>
      <c r="D2226" s="198">
        <v>30</v>
      </c>
      <c r="E2226" s="260">
        <v>9</v>
      </c>
      <c r="F2226" s="260">
        <v>10</v>
      </c>
      <c r="G2226" s="90">
        <v>5</v>
      </c>
      <c r="H2226" s="260">
        <v>6</v>
      </c>
      <c r="I2226" s="90">
        <v>0</v>
      </c>
      <c r="J2226" s="90">
        <f t="shared" si="334"/>
        <v>30</v>
      </c>
      <c r="K2226" s="188"/>
      <c r="L2226" s="231"/>
      <c r="S2226" s="11" t="s">
        <v>8759</v>
      </c>
      <c r="T2226" s="16">
        <v>0</v>
      </c>
      <c r="U2226" s="16">
        <v>2</v>
      </c>
      <c r="V2226" s="16">
        <v>0</v>
      </c>
      <c r="W2226" s="16">
        <v>0</v>
      </c>
      <c r="X2226" s="16">
        <v>0</v>
      </c>
      <c r="Y2226" s="11">
        <f t="shared" si="336"/>
        <v>2</v>
      </c>
      <c r="AL2226" s="7" t="s">
        <v>9984</v>
      </c>
      <c r="AM2226" s="13">
        <v>0</v>
      </c>
      <c r="AN2226" s="13">
        <v>0</v>
      </c>
      <c r="AO2226" s="13">
        <v>0</v>
      </c>
      <c r="AP2226" s="13">
        <v>0</v>
      </c>
      <c r="AQ2226" s="13">
        <v>2</v>
      </c>
      <c r="AR2226" s="13">
        <v>15</v>
      </c>
      <c r="AS2226" s="13">
        <v>39</v>
      </c>
      <c r="AT2226" s="117">
        <v>174</v>
      </c>
      <c r="AU2226" s="117">
        <v>257</v>
      </c>
      <c r="AV2226" s="13">
        <v>409</v>
      </c>
      <c r="AW2226" s="13">
        <v>233</v>
      </c>
      <c r="AX2226" s="13">
        <v>203</v>
      </c>
      <c r="BR2226" s="7"/>
      <c r="BV2226" s="7"/>
    </row>
    <row r="2227" spans="1:74" x14ac:dyDescent="0.25">
      <c r="A2227" s="259" t="s">
        <v>9815</v>
      </c>
      <c r="B2227" s="259" t="s">
        <v>8472</v>
      </c>
      <c r="C2227" s="198">
        <v>4</v>
      </c>
      <c r="D2227" s="198">
        <v>4</v>
      </c>
      <c r="E2227" s="260">
        <v>0</v>
      </c>
      <c r="F2227" s="260">
        <v>2</v>
      </c>
      <c r="G2227" s="90">
        <v>2</v>
      </c>
      <c r="H2227" s="260">
        <v>0</v>
      </c>
      <c r="I2227" s="90">
        <v>0</v>
      </c>
      <c r="J2227" s="90">
        <f t="shared" si="334"/>
        <v>4</v>
      </c>
      <c r="K2227" s="188"/>
      <c r="L2227" s="231"/>
      <c r="T2227" s="7">
        <f>SUM(T2219:T2226)</f>
        <v>4</v>
      </c>
      <c r="U2227" s="7">
        <f>SUM(U2219:U2226)</f>
        <v>34</v>
      </c>
      <c r="V2227" s="7">
        <f>SUM(V2219:V2226)</f>
        <v>7</v>
      </c>
      <c r="W2227" s="7">
        <f>SUM(W2219:W2226)</f>
        <v>31</v>
      </c>
      <c r="X2227" s="7">
        <f>SUM(X2219:X2226)</f>
        <v>0</v>
      </c>
      <c r="Y2227" s="11">
        <f t="shared" si="336"/>
        <v>76</v>
      </c>
      <c r="AL2227" s="7" t="s">
        <v>9868</v>
      </c>
      <c r="AM2227" s="13">
        <v>0</v>
      </c>
      <c r="AN2227" s="13">
        <v>0</v>
      </c>
      <c r="AO2227" s="13">
        <v>0</v>
      </c>
      <c r="AP2227" s="13">
        <v>0</v>
      </c>
      <c r="AQ2227" s="13">
        <v>0</v>
      </c>
      <c r="AR2227" s="13">
        <v>0</v>
      </c>
      <c r="AS2227" s="13">
        <v>0</v>
      </c>
      <c r="AT2227" s="13">
        <v>0</v>
      </c>
      <c r="AU2227" s="13">
        <v>0</v>
      </c>
      <c r="AV2227" s="13">
        <v>2</v>
      </c>
      <c r="AW2227" s="13">
        <v>10</v>
      </c>
      <c r="AX2227" s="13">
        <v>51</v>
      </c>
      <c r="BR2227" s="7"/>
      <c r="BV2227" s="7"/>
    </row>
    <row r="2228" spans="1:74" x14ac:dyDescent="0.25">
      <c r="A2228" s="261" t="s">
        <v>9815</v>
      </c>
      <c r="B2228" s="261" t="s">
        <v>1728</v>
      </c>
      <c r="C2228" s="263">
        <v>19</v>
      </c>
      <c r="D2228" s="262">
        <v>19</v>
      </c>
      <c r="E2228" s="90">
        <v>1</v>
      </c>
      <c r="F2228" s="90">
        <v>4</v>
      </c>
      <c r="G2228" s="90">
        <v>0</v>
      </c>
      <c r="H2228" s="90">
        <v>1</v>
      </c>
      <c r="I2228" s="90">
        <v>13</v>
      </c>
      <c r="J2228" s="90">
        <f t="shared" si="334"/>
        <v>19</v>
      </c>
      <c r="K2228" s="188"/>
      <c r="L2228" s="231">
        <f>SUM(J2225:J2228)</f>
        <v>55</v>
      </c>
      <c r="AL2228" s="7" t="s">
        <v>9993</v>
      </c>
      <c r="AM2228" s="13">
        <v>0</v>
      </c>
      <c r="AN2228" s="13">
        <v>0</v>
      </c>
      <c r="AO2228" s="13">
        <v>0</v>
      </c>
      <c r="AP2228" s="13">
        <v>0</v>
      </c>
      <c r="AQ2228" s="13">
        <v>0</v>
      </c>
      <c r="AR2228" s="13">
        <v>0</v>
      </c>
      <c r="AS2228" s="13">
        <v>0</v>
      </c>
      <c r="AT2228" s="13">
        <v>0</v>
      </c>
      <c r="AU2228" s="13">
        <v>0</v>
      </c>
      <c r="AV2228" s="13">
        <v>1</v>
      </c>
      <c r="AW2228" s="13">
        <v>7</v>
      </c>
      <c r="AX2228" s="13">
        <v>40</v>
      </c>
      <c r="BR2228" s="7"/>
      <c r="BV2228" s="7"/>
    </row>
    <row r="2229" spans="1:74" x14ac:dyDescent="0.25">
      <c r="A2229" s="264" t="s">
        <v>9787</v>
      </c>
      <c r="B2229" s="11"/>
      <c r="C2229" s="16">
        <f t="shared" ref="C2229:J2229" si="337">SUM(C2207:C2228)</f>
        <v>965</v>
      </c>
      <c r="D2229" s="16">
        <f t="shared" si="337"/>
        <v>902</v>
      </c>
      <c r="E2229" s="16">
        <f t="shared" si="337"/>
        <v>40</v>
      </c>
      <c r="F2229" s="16">
        <f t="shared" si="337"/>
        <v>115</v>
      </c>
      <c r="G2229" s="16">
        <f t="shared" si="337"/>
        <v>47</v>
      </c>
      <c r="H2229" s="16">
        <f t="shared" si="337"/>
        <v>180</v>
      </c>
      <c r="I2229" s="16">
        <f t="shared" si="337"/>
        <v>520</v>
      </c>
      <c r="J2229" s="17">
        <f t="shared" si="337"/>
        <v>902</v>
      </c>
      <c r="K2229" s="9"/>
      <c r="L2229" s="9">
        <f>SUM(L2207:L2228)</f>
        <v>902</v>
      </c>
      <c r="S2229" s="11" t="s">
        <v>9788</v>
      </c>
      <c r="T2229" s="11" t="s">
        <v>195</v>
      </c>
      <c r="U2229" s="11" t="s">
        <v>140</v>
      </c>
      <c r="V2229" s="11" t="s">
        <v>157</v>
      </c>
      <c r="W2229" s="11" t="s">
        <v>89</v>
      </c>
      <c r="X2229" s="11" t="s">
        <v>343</v>
      </c>
      <c r="Y2229" s="11" t="s">
        <v>9789</v>
      </c>
      <c r="AL2229" s="7" t="s">
        <v>9873</v>
      </c>
      <c r="AM2229" s="13">
        <v>0</v>
      </c>
      <c r="AN2229" s="13">
        <v>0</v>
      </c>
      <c r="AO2229" s="13">
        <v>0</v>
      </c>
      <c r="AP2229" s="13">
        <v>0</v>
      </c>
      <c r="AQ2229" s="13">
        <v>0</v>
      </c>
      <c r="AR2229" s="13">
        <v>0</v>
      </c>
      <c r="AS2229" s="13">
        <v>0</v>
      </c>
      <c r="AT2229" s="13">
        <v>0</v>
      </c>
      <c r="AU2229" s="13">
        <v>0</v>
      </c>
      <c r="AV2229" s="13">
        <v>0</v>
      </c>
      <c r="AW2229" s="13">
        <v>0</v>
      </c>
      <c r="AX2229" s="13">
        <v>13</v>
      </c>
      <c r="BR2229" s="7"/>
      <c r="BV2229" s="7"/>
    </row>
    <row r="2230" spans="1:74" x14ac:dyDescent="0.25">
      <c r="S2230" s="11" t="s">
        <v>10002</v>
      </c>
      <c r="T2230" s="16">
        <v>0</v>
      </c>
      <c r="U2230" s="16">
        <v>1</v>
      </c>
      <c r="V2230" s="16">
        <v>0</v>
      </c>
      <c r="W2230" s="16">
        <v>0</v>
      </c>
      <c r="X2230" s="16">
        <v>0</v>
      </c>
      <c r="Y2230" s="11">
        <f t="shared" ref="Y2230:Y2238" si="338">SUM(T2230:W2230)</f>
        <v>1</v>
      </c>
      <c r="BR2230" s="7"/>
      <c r="BV2230" s="7"/>
    </row>
    <row r="2231" spans="1:74" x14ac:dyDescent="0.25">
      <c r="S2231" s="11" t="s">
        <v>10003</v>
      </c>
      <c r="T2231" s="16">
        <v>0</v>
      </c>
      <c r="U2231" s="16">
        <v>0</v>
      </c>
      <c r="V2231" s="16">
        <v>0</v>
      </c>
      <c r="W2231" s="16">
        <v>0</v>
      </c>
      <c r="X2231" s="16">
        <v>0</v>
      </c>
      <c r="Y2231" s="11">
        <f t="shared" si="338"/>
        <v>0</v>
      </c>
      <c r="BR2231" s="7"/>
      <c r="BV2231" s="7"/>
    </row>
    <row r="2232" spans="1:74" x14ac:dyDescent="0.25">
      <c r="S2232" s="11" t="s">
        <v>10004</v>
      </c>
      <c r="T2232" s="16">
        <v>0</v>
      </c>
      <c r="U2232" s="16">
        <v>0</v>
      </c>
      <c r="V2232" s="16">
        <v>0</v>
      </c>
      <c r="W2232" s="16">
        <v>0</v>
      </c>
      <c r="X2232" s="16">
        <v>1</v>
      </c>
      <c r="Y2232" s="11">
        <f t="shared" si="338"/>
        <v>0</v>
      </c>
      <c r="BR2232" s="7"/>
      <c r="BV2232" s="7"/>
    </row>
    <row r="2233" spans="1:74" x14ac:dyDescent="0.25">
      <c r="S2233" s="11" t="s">
        <v>8755</v>
      </c>
      <c r="T2233" s="16">
        <v>1</v>
      </c>
      <c r="U2233" s="16">
        <v>4</v>
      </c>
      <c r="V2233" s="16">
        <v>0</v>
      </c>
      <c r="W2233" s="16">
        <v>0</v>
      </c>
      <c r="X2233" s="16">
        <v>1</v>
      </c>
      <c r="Y2233" s="11">
        <f t="shared" si="338"/>
        <v>5</v>
      </c>
      <c r="BR2233" s="7"/>
      <c r="BV2233" s="7"/>
    </row>
    <row r="2234" spans="1:74" x14ac:dyDescent="0.25">
      <c r="S2234" s="11" t="s">
        <v>8756</v>
      </c>
      <c r="T2234" s="16">
        <v>0</v>
      </c>
      <c r="U2234" s="16">
        <v>8</v>
      </c>
      <c r="V2234" s="16">
        <v>0</v>
      </c>
      <c r="W2234" s="16">
        <v>9</v>
      </c>
      <c r="X2234" s="16">
        <v>1</v>
      </c>
      <c r="Y2234" s="11">
        <f t="shared" si="338"/>
        <v>17</v>
      </c>
      <c r="BR2234" s="7"/>
      <c r="BV2234" s="7"/>
    </row>
    <row r="2235" spans="1:74" x14ac:dyDescent="0.25">
      <c r="S2235" s="11" t="s">
        <v>8757</v>
      </c>
      <c r="T2235" s="16">
        <v>1</v>
      </c>
      <c r="U2235" s="16">
        <v>9</v>
      </c>
      <c r="V2235" s="16">
        <v>8</v>
      </c>
      <c r="W2235" s="16">
        <v>22</v>
      </c>
      <c r="X2235" s="16">
        <v>453</v>
      </c>
      <c r="Y2235" s="11">
        <f t="shared" si="338"/>
        <v>40</v>
      </c>
      <c r="BR2235" s="7"/>
      <c r="BV2235" s="7"/>
    </row>
    <row r="2236" spans="1:74" x14ac:dyDescent="0.25">
      <c r="S2236" s="11" t="s">
        <v>8758</v>
      </c>
      <c r="T2236" s="16">
        <v>24</v>
      </c>
      <c r="U2236" s="16">
        <v>43</v>
      </c>
      <c r="V2236" s="16">
        <v>25</v>
      </c>
      <c r="W2236" s="16">
        <v>111</v>
      </c>
      <c r="X2236" s="16">
        <v>51</v>
      </c>
      <c r="Y2236" s="11">
        <f t="shared" si="338"/>
        <v>203</v>
      </c>
      <c r="BR2236" s="7"/>
      <c r="BV2236" s="7"/>
    </row>
    <row r="2237" spans="1:74" x14ac:dyDescent="0.25">
      <c r="S2237" s="11" t="s">
        <v>8759</v>
      </c>
      <c r="T2237" s="16">
        <v>10</v>
      </c>
      <c r="U2237" s="16">
        <v>16</v>
      </c>
      <c r="V2237" s="16">
        <v>7</v>
      </c>
      <c r="W2237" s="16">
        <v>7</v>
      </c>
      <c r="X2237" s="16">
        <v>13</v>
      </c>
      <c r="Y2237" s="11">
        <f t="shared" si="338"/>
        <v>40</v>
      </c>
      <c r="BR2237" s="7"/>
      <c r="BV2237" s="7"/>
    </row>
    <row r="2238" spans="1:74" x14ac:dyDescent="0.25">
      <c r="T2238" s="7">
        <f>SUM(T2230:T2237)</f>
        <v>36</v>
      </c>
      <c r="U2238" s="7">
        <f>SUM(U2230:U2237)</f>
        <v>81</v>
      </c>
      <c r="V2238" s="7">
        <f>SUM(V2230:V2237)</f>
        <v>40</v>
      </c>
      <c r="W2238" s="7">
        <f>SUM(W2230:W2237)</f>
        <v>149</v>
      </c>
      <c r="X2238" s="7">
        <f>SUM(X2230:X2237)</f>
        <v>520</v>
      </c>
      <c r="Y2238" s="11">
        <f t="shared" si="338"/>
        <v>306</v>
      </c>
      <c r="BR2238" s="7"/>
      <c r="BV2238" s="7"/>
    </row>
    <row r="2244" spans="1:74" ht="39.6" x14ac:dyDescent="0.25">
      <c r="A2244" s="251" t="s">
        <v>9866</v>
      </c>
      <c r="B2244" s="251" t="s">
        <v>8893</v>
      </c>
      <c r="C2244" s="251" t="s">
        <v>8743</v>
      </c>
      <c r="D2244" s="251" t="s">
        <v>9775</v>
      </c>
      <c r="E2244" s="251" t="s">
        <v>9776</v>
      </c>
      <c r="F2244" s="251" t="s">
        <v>9777</v>
      </c>
      <c r="G2244" s="251" t="s">
        <v>9778</v>
      </c>
      <c r="H2244" s="251" t="s">
        <v>9779</v>
      </c>
      <c r="I2244" s="251" t="s">
        <v>9780</v>
      </c>
      <c r="J2244" s="14" t="s">
        <v>9782</v>
      </c>
      <c r="L2244" s="79" t="s">
        <v>10031</v>
      </c>
      <c r="S2244" s="7" t="s">
        <v>9866</v>
      </c>
      <c r="AL2244" s="13" t="s">
        <v>9838</v>
      </c>
      <c r="AM2244" s="117" t="s">
        <v>9866</v>
      </c>
      <c r="AN2244" s="13"/>
      <c r="AO2244" s="13"/>
      <c r="AP2244" s="13"/>
      <c r="BV2244" s="7"/>
    </row>
    <row r="2245" spans="1:74" x14ac:dyDescent="0.25">
      <c r="A2245" s="252" t="s">
        <v>10009</v>
      </c>
      <c r="B2245" s="252" t="s">
        <v>2105</v>
      </c>
      <c r="C2245" s="253">
        <v>2</v>
      </c>
      <c r="D2245" s="253">
        <v>1</v>
      </c>
      <c r="E2245" s="16">
        <v>0</v>
      </c>
      <c r="F2245" s="16">
        <v>1</v>
      </c>
      <c r="G2245" s="16">
        <v>0</v>
      </c>
      <c r="H2245" s="16">
        <v>0</v>
      </c>
      <c r="I2245" s="16">
        <v>0</v>
      </c>
      <c r="J2245" s="16">
        <f t="shared" ref="J2245:J2267" si="339">SUM(E2245:I2245)</f>
        <v>1</v>
      </c>
      <c r="S2245" s="11" t="s">
        <v>9784</v>
      </c>
      <c r="T2245" s="11" t="s">
        <v>195</v>
      </c>
      <c r="U2245" s="11" t="s">
        <v>140</v>
      </c>
      <c r="V2245" s="11" t="s">
        <v>157</v>
      </c>
      <c r="W2245" s="11" t="s">
        <v>89</v>
      </c>
      <c r="X2245" s="11" t="s">
        <v>343</v>
      </c>
      <c r="Y2245" s="11" t="s">
        <v>8</v>
      </c>
      <c r="AL2245" s="7" t="s">
        <v>9961</v>
      </c>
      <c r="AM2245" s="13"/>
      <c r="AN2245" s="13"/>
      <c r="AO2245" s="13"/>
      <c r="AP2245" s="13"/>
      <c r="BV2245" s="7"/>
    </row>
    <row r="2246" spans="1:74" x14ac:dyDescent="0.25">
      <c r="A2246" s="252" t="s">
        <v>10009</v>
      </c>
      <c r="B2246" s="252" t="s">
        <v>1728</v>
      </c>
      <c r="C2246" s="253">
        <v>1</v>
      </c>
      <c r="D2246" s="253">
        <v>1</v>
      </c>
      <c r="E2246" s="16">
        <v>0</v>
      </c>
      <c r="F2246" s="16">
        <v>1</v>
      </c>
      <c r="G2246" s="16">
        <v>0</v>
      </c>
      <c r="H2246" s="16">
        <v>0</v>
      </c>
      <c r="I2246" s="16">
        <v>0</v>
      </c>
      <c r="J2246" s="16">
        <f t="shared" si="339"/>
        <v>1</v>
      </c>
      <c r="L2246" s="9">
        <v>2</v>
      </c>
      <c r="S2246" s="11" t="s">
        <v>10002</v>
      </c>
      <c r="T2246" s="11">
        <v>0</v>
      </c>
      <c r="U2246" s="11">
        <v>2</v>
      </c>
      <c r="V2246" s="11">
        <v>0</v>
      </c>
      <c r="W2246" s="11">
        <v>0</v>
      </c>
      <c r="X2246" s="11">
        <v>0</v>
      </c>
      <c r="Y2246" s="11">
        <f t="shared" ref="Y2246:Y2254" si="340">SUM(T2246:X2246)</f>
        <v>2</v>
      </c>
      <c r="AL2246" s="7" t="s">
        <v>9963</v>
      </c>
      <c r="AM2246" s="13"/>
      <c r="AN2246" s="13"/>
      <c r="AO2246" s="13"/>
      <c r="AP2246" s="13"/>
      <c r="BV2246" s="7"/>
    </row>
    <row r="2247" spans="1:74" x14ac:dyDescent="0.25">
      <c r="A2247" s="254" t="s">
        <v>10010</v>
      </c>
      <c r="B2247" s="254" t="s">
        <v>6281</v>
      </c>
      <c r="C2247" s="255">
        <v>2</v>
      </c>
      <c r="D2247" s="255">
        <v>2</v>
      </c>
      <c r="E2247" s="90">
        <v>0</v>
      </c>
      <c r="F2247" s="90">
        <v>2</v>
      </c>
      <c r="G2247" s="90">
        <v>0</v>
      </c>
      <c r="H2247" s="90">
        <v>0</v>
      </c>
      <c r="I2247" s="90">
        <v>0</v>
      </c>
      <c r="J2247" s="90">
        <f t="shared" si="339"/>
        <v>2</v>
      </c>
      <c r="K2247" s="188"/>
      <c r="L2247" s="231">
        <v>2</v>
      </c>
      <c r="S2247" s="11" t="s">
        <v>10003</v>
      </c>
      <c r="T2247" s="11">
        <v>0</v>
      </c>
      <c r="U2247" s="11">
        <v>2</v>
      </c>
      <c r="V2247" s="11">
        <v>0</v>
      </c>
      <c r="W2247" s="11">
        <v>0</v>
      </c>
      <c r="X2247" s="11">
        <v>0</v>
      </c>
      <c r="Y2247" s="11">
        <f t="shared" si="340"/>
        <v>2</v>
      </c>
      <c r="AM2247" s="13"/>
      <c r="AN2247" s="13"/>
      <c r="AO2247" s="13"/>
      <c r="AP2247" s="13"/>
      <c r="BV2247" s="7"/>
    </row>
    <row r="2248" spans="1:74" ht="22.8" x14ac:dyDescent="0.25">
      <c r="A2248" s="254" t="s">
        <v>10010</v>
      </c>
      <c r="B2248" s="254" t="s">
        <v>2105</v>
      </c>
      <c r="C2248" s="255">
        <v>1</v>
      </c>
      <c r="D2248" s="255">
        <v>0</v>
      </c>
      <c r="E2248" s="90">
        <v>0</v>
      </c>
      <c r="F2248" s="90">
        <v>0</v>
      </c>
      <c r="G2248" s="90">
        <v>0</v>
      </c>
      <c r="H2248" s="90">
        <v>0</v>
      </c>
      <c r="I2248" s="90">
        <v>0</v>
      </c>
      <c r="J2248" s="90">
        <f t="shared" si="339"/>
        <v>0</v>
      </c>
      <c r="K2248" s="188"/>
      <c r="L2248" s="231"/>
      <c r="S2248" s="11" t="s">
        <v>10004</v>
      </c>
      <c r="T2248" s="11">
        <v>0</v>
      </c>
      <c r="U2248" s="11">
        <v>2</v>
      </c>
      <c r="V2248" s="11">
        <v>0</v>
      </c>
      <c r="W2248" s="11">
        <v>0</v>
      </c>
      <c r="X2248" s="11">
        <v>0</v>
      </c>
      <c r="Y2248" s="11">
        <f t="shared" si="340"/>
        <v>2</v>
      </c>
      <c r="AL2248" s="7" t="s">
        <v>5</v>
      </c>
      <c r="AM2248" s="7" t="s">
        <v>9967</v>
      </c>
      <c r="AN2248" s="7" t="s">
        <v>9968</v>
      </c>
      <c r="AO2248" s="7" t="s">
        <v>9969</v>
      </c>
      <c r="AP2248" s="7" t="s">
        <v>9867</v>
      </c>
      <c r="AQ2248" s="7" t="s">
        <v>9862</v>
      </c>
      <c r="AR2248" s="7" t="s">
        <v>9970</v>
      </c>
      <c r="AS2248" s="7" t="s">
        <v>9971</v>
      </c>
      <c r="AT2248" s="117" t="s">
        <v>9972</v>
      </c>
      <c r="AU2248" s="117" t="s">
        <v>9870</v>
      </c>
      <c r="AV2248" s="7" t="s">
        <v>9871</v>
      </c>
      <c r="AW2248" s="7" t="s">
        <v>9866</v>
      </c>
      <c r="BV2248" s="7"/>
    </row>
    <row r="2249" spans="1:74" x14ac:dyDescent="0.25">
      <c r="A2249" s="252" t="s">
        <v>10011</v>
      </c>
      <c r="B2249" s="252" t="s">
        <v>6281</v>
      </c>
      <c r="C2249" s="253">
        <v>2</v>
      </c>
      <c r="D2249" s="253">
        <v>2</v>
      </c>
      <c r="E2249" s="16">
        <v>0</v>
      </c>
      <c r="F2249" s="16">
        <v>2</v>
      </c>
      <c r="G2249" s="16">
        <v>0</v>
      </c>
      <c r="H2249" s="16">
        <v>0</v>
      </c>
      <c r="I2249" s="16">
        <v>0</v>
      </c>
      <c r="J2249" s="16">
        <f t="shared" si="339"/>
        <v>2</v>
      </c>
      <c r="L2249" s="9">
        <v>2</v>
      </c>
      <c r="S2249" s="11" t="s">
        <v>8755</v>
      </c>
      <c r="T2249" s="11">
        <v>0</v>
      </c>
      <c r="U2249" s="11">
        <v>2</v>
      </c>
      <c r="V2249" s="11">
        <v>0</v>
      </c>
      <c r="W2249" s="11">
        <v>1</v>
      </c>
      <c r="X2249" s="11">
        <v>0</v>
      </c>
      <c r="Y2249" s="11">
        <f t="shared" si="340"/>
        <v>3</v>
      </c>
      <c r="AL2249" s="7" t="s">
        <v>9852</v>
      </c>
      <c r="AM2249" s="13">
        <v>0</v>
      </c>
      <c r="AN2249" s="13">
        <v>0</v>
      </c>
      <c r="AO2249" s="13">
        <v>0</v>
      </c>
      <c r="AP2249" s="13">
        <v>0</v>
      </c>
      <c r="AQ2249" s="13">
        <v>0</v>
      </c>
      <c r="AR2249" s="13">
        <v>0</v>
      </c>
      <c r="AS2249" s="13">
        <v>0</v>
      </c>
      <c r="AT2249" s="117">
        <v>0</v>
      </c>
      <c r="AU2249" s="117">
        <v>0</v>
      </c>
      <c r="AV2249" s="13">
        <v>0</v>
      </c>
      <c r="AW2249" s="13">
        <v>0</v>
      </c>
      <c r="BV2249" s="7"/>
    </row>
    <row r="2250" spans="1:74" x14ac:dyDescent="0.25">
      <c r="A2250" s="265" t="s">
        <v>10011</v>
      </c>
      <c r="B2250" s="265" t="s">
        <v>2105</v>
      </c>
      <c r="C2250" s="266">
        <v>1</v>
      </c>
      <c r="D2250" s="266">
        <v>0</v>
      </c>
      <c r="E2250" s="16">
        <v>0</v>
      </c>
      <c r="F2250" s="16">
        <v>0</v>
      </c>
      <c r="G2250" s="16">
        <v>0</v>
      </c>
      <c r="H2250" s="16">
        <v>0</v>
      </c>
      <c r="I2250" s="16">
        <v>0</v>
      </c>
      <c r="J2250" s="16">
        <f t="shared" si="339"/>
        <v>0</v>
      </c>
      <c r="S2250" s="11" t="s">
        <v>8756</v>
      </c>
      <c r="T2250" s="11">
        <v>2</v>
      </c>
      <c r="U2250" s="11">
        <v>11</v>
      </c>
      <c r="V2250" s="11">
        <v>1</v>
      </c>
      <c r="W2250" s="11">
        <v>26</v>
      </c>
      <c r="X2250" s="11">
        <v>0</v>
      </c>
      <c r="Y2250" s="11">
        <f t="shared" si="340"/>
        <v>40</v>
      </c>
      <c r="AL2250" s="7" t="s">
        <v>9853</v>
      </c>
      <c r="AM2250" s="13">
        <v>0</v>
      </c>
      <c r="AN2250" s="13">
        <v>0</v>
      </c>
      <c r="AO2250" s="13">
        <v>0</v>
      </c>
      <c r="AP2250" s="13">
        <v>0</v>
      </c>
      <c r="AQ2250" s="13">
        <v>0</v>
      </c>
      <c r="AR2250" s="13">
        <v>0</v>
      </c>
      <c r="AS2250" s="13">
        <v>0</v>
      </c>
      <c r="AT2250" s="117">
        <v>0</v>
      </c>
      <c r="AU2250" s="117">
        <v>0</v>
      </c>
      <c r="AV2250" s="13">
        <v>0</v>
      </c>
      <c r="AW2250" s="13">
        <v>0</v>
      </c>
      <c r="BV2250" s="7"/>
    </row>
    <row r="2251" spans="1:74" x14ac:dyDescent="0.25">
      <c r="A2251" s="254" t="s">
        <v>10007</v>
      </c>
      <c r="B2251" s="254" t="s">
        <v>6281</v>
      </c>
      <c r="C2251" s="255">
        <v>2</v>
      </c>
      <c r="D2251" s="255">
        <v>2</v>
      </c>
      <c r="E2251" s="90">
        <v>0</v>
      </c>
      <c r="F2251" s="90">
        <v>2</v>
      </c>
      <c r="G2251" s="90">
        <v>0</v>
      </c>
      <c r="H2251" s="90">
        <v>0</v>
      </c>
      <c r="I2251" s="90">
        <v>0</v>
      </c>
      <c r="J2251" s="90">
        <f t="shared" si="339"/>
        <v>2</v>
      </c>
      <c r="K2251" s="188"/>
      <c r="L2251" s="231"/>
      <c r="S2251" s="11" t="s">
        <v>8757</v>
      </c>
      <c r="T2251" s="11">
        <v>3</v>
      </c>
      <c r="U2251" s="11">
        <v>27</v>
      </c>
      <c r="V2251" s="11">
        <v>4</v>
      </c>
      <c r="W2251" s="11">
        <v>42</v>
      </c>
      <c r="X2251" s="11">
        <v>568</v>
      </c>
      <c r="Y2251" s="11">
        <f t="shared" si="340"/>
        <v>644</v>
      </c>
      <c r="AL2251" s="7" t="s">
        <v>9854</v>
      </c>
      <c r="AM2251" s="13">
        <v>0</v>
      </c>
      <c r="AN2251" s="13">
        <v>0</v>
      </c>
      <c r="AO2251" s="13">
        <v>0</v>
      </c>
      <c r="AP2251" s="13">
        <v>0</v>
      </c>
      <c r="AQ2251" s="13">
        <v>0</v>
      </c>
      <c r="AR2251" s="13">
        <v>0</v>
      </c>
      <c r="AS2251" s="13">
        <v>0</v>
      </c>
      <c r="AT2251" s="117">
        <v>0</v>
      </c>
      <c r="AU2251" s="117">
        <v>0</v>
      </c>
      <c r="AV2251" s="13">
        <v>0</v>
      </c>
      <c r="AW2251" s="13">
        <v>0</v>
      </c>
      <c r="BV2251" s="7"/>
    </row>
    <row r="2252" spans="1:74" x14ac:dyDescent="0.25">
      <c r="A2252" s="254" t="s">
        <v>10007</v>
      </c>
      <c r="B2252" s="254" t="s">
        <v>2105</v>
      </c>
      <c r="C2252" s="255">
        <v>1</v>
      </c>
      <c r="D2252" s="255">
        <v>0</v>
      </c>
      <c r="E2252" s="90">
        <v>0</v>
      </c>
      <c r="F2252" s="90">
        <v>0</v>
      </c>
      <c r="G2252" s="90">
        <v>0</v>
      </c>
      <c r="H2252" s="90">
        <v>0</v>
      </c>
      <c r="I2252" s="90">
        <v>0</v>
      </c>
      <c r="J2252" s="90">
        <f t="shared" si="339"/>
        <v>0</v>
      </c>
      <c r="K2252" s="188"/>
      <c r="L2252" s="231"/>
      <c r="S2252" s="11" t="s">
        <v>8758</v>
      </c>
      <c r="T2252" s="11">
        <v>37</v>
      </c>
      <c r="U2252" s="11">
        <v>82</v>
      </c>
      <c r="V2252" s="11">
        <v>56</v>
      </c>
      <c r="W2252" s="11">
        <v>127</v>
      </c>
      <c r="X2252" s="11">
        <v>10</v>
      </c>
      <c r="Y2252" s="11">
        <f t="shared" si="340"/>
        <v>312</v>
      </c>
      <c r="AL2252" s="7" t="s">
        <v>9855</v>
      </c>
      <c r="AM2252" s="13">
        <v>0</v>
      </c>
      <c r="AN2252" s="13">
        <v>0</v>
      </c>
      <c r="AO2252" s="13">
        <v>0</v>
      </c>
      <c r="AP2252" s="13">
        <v>0</v>
      </c>
      <c r="AQ2252" s="13">
        <v>0</v>
      </c>
      <c r="AR2252" s="13">
        <v>0</v>
      </c>
      <c r="AS2252" s="13">
        <v>0</v>
      </c>
      <c r="AT2252" s="117">
        <v>0</v>
      </c>
      <c r="AU2252" s="117">
        <v>0</v>
      </c>
      <c r="AV2252" s="13">
        <v>0</v>
      </c>
      <c r="AW2252" s="13">
        <v>0</v>
      </c>
      <c r="BV2252" s="7"/>
    </row>
    <row r="2253" spans="1:74" x14ac:dyDescent="0.25">
      <c r="A2253" s="254" t="s">
        <v>10007</v>
      </c>
      <c r="B2253" s="254" t="s">
        <v>1728</v>
      </c>
      <c r="C2253" s="255">
        <v>1</v>
      </c>
      <c r="D2253" s="255">
        <v>1</v>
      </c>
      <c r="E2253" s="90">
        <v>0</v>
      </c>
      <c r="F2253" s="90">
        <v>0</v>
      </c>
      <c r="G2253" s="90">
        <v>0</v>
      </c>
      <c r="H2253" s="90">
        <v>1</v>
      </c>
      <c r="I2253" s="90">
        <v>0</v>
      </c>
      <c r="J2253" s="90">
        <f t="shared" si="339"/>
        <v>1</v>
      </c>
      <c r="K2253" s="188"/>
      <c r="L2253" s="231">
        <v>3</v>
      </c>
      <c r="S2253" s="11" t="s">
        <v>8759</v>
      </c>
      <c r="T2253" s="11">
        <v>0</v>
      </c>
      <c r="U2253" s="11">
        <v>6</v>
      </c>
      <c r="V2253" s="11">
        <v>0</v>
      </c>
      <c r="W2253" s="11">
        <v>2</v>
      </c>
      <c r="X2253" s="11">
        <v>0</v>
      </c>
      <c r="Y2253" s="11">
        <f t="shared" si="340"/>
        <v>8</v>
      </c>
      <c r="AM2253" s="13"/>
      <c r="AN2253" s="13"/>
      <c r="AO2253" s="13"/>
      <c r="AP2253" s="13"/>
      <c r="AQ2253" s="13"/>
      <c r="AR2253" s="13"/>
      <c r="AS2253" s="13"/>
      <c r="AT2253" s="117"/>
      <c r="AU2253" s="117"/>
      <c r="BV2253" s="7"/>
    </row>
    <row r="2254" spans="1:74" x14ac:dyDescent="0.25">
      <c r="A2254" s="252" t="s">
        <v>9819</v>
      </c>
      <c r="B2254" s="252" t="s">
        <v>6281</v>
      </c>
      <c r="C2254" s="253">
        <v>3</v>
      </c>
      <c r="D2254" s="253">
        <v>3</v>
      </c>
      <c r="E2254" s="16">
        <v>0</v>
      </c>
      <c r="F2254" s="16">
        <v>2</v>
      </c>
      <c r="G2254" s="16">
        <v>0</v>
      </c>
      <c r="H2254" s="16">
        <v>1</v>
      </c>
      <c r="I2254" s="16">
        <v>0</v>
      </c>
      <c r="J2254" s="16">
        <f t="shared" si="339"/>
        <v>3</v>
      </c>
      <c r="T2254" s="7">
        <f>SUM(T2246:T2253)</f>
        <v>42</v>
      </c>
      <c r="U2254" s="7">
        <f>SUM(U2246:U2253)</f>
        <v>134</v>
      </c>
      <c r="V2254" s="7">
        <f>SUM(V2246:V2253)</f>
        <v>61</v>
      </c>
      <c r="W2254" s="7">
        <f>SUM(W2246:W2253)</f>
        <v>198</v>
      </c>
      <c r="X2254" s="7">
        <f>SUM(X2246:X2253)</f>
        <v>578</v>
      </c>
      <c r="Y2254" s="11">
        <f t="shared" si="340"/>
        <v>1013</v>
      </c>
      <c r="AT2254" s="117"/>
      <c r="AU2254" s="117"/>
      <c r="BV2254" s="7"/>
    </row>
    <row r="2255" spans="1:74" ht="22.8" x14ac:dyDescent="0.25">
      <c r="A2255" s="252" t="s">
        <v>9819</v>
      </c>
      <c r="B2255" s="252" t="s">
        <v>2105</v>
      </c>
      <c r="C2255" s="253">
        <v>3</v>
      </c>
      <c r="D2255" s="253">
        <v>1</v>
      </c>
      <c r="E2255" s="16">
        <v>0</v>
      </c>
      <c r="F2255" s="16">
        <v>0</v>
      </c>
      <c r="G2255" s="16">
        <v>0</v>
      </c>
      <c r="H2255" s="16">
        <v>1</v>
      </c>
      <c r="I2255" s="16">
        <v>0</v>
      </c>
      <c r="J2255" s="16">
        <f t="shared" si="339"/>
        <v>1</v>
      </c>
      <c r="AL2255" s="7" t="s">
        <v>5</v>
      </c>
      <c r="AM2255" s="7" t="s">
        <v>9864</v>
      </c>
      <c r="AN2255" s="7" t="s">
        <v>9968</v>
      </c>
      <c r="AO2255" s="7" t="s">
        <v>9969</v>
      </c>
      <c r="AP2255" s="7" t="s">
        <v>9867</v>
      </c>
      <c r="AQ2255" s="7" t="s">
        <v>9862</v>
      </c>
      <c r="AR2255" s="7" t="s">
        <v>9970</v>
      </c>
      <c r="AS2255" s="7" t="s">
        <v>9971</v>
      </c>
      <c r="AT2255" s="117" t="s">
        <v>9972</v>
      </c>
      <c r="AU2255" s="117" t="s">
        <v>9870</v>
      </c>
      <c r="AV2255" s="7" t="s">
        <v>9871</v>
      </c>
      <c r="AW2255" s="7" t="s">
        <v>9866</v>
      </c>
      <c r="BV2255" s="7"/>
    </row>
    <row r="2256" spans="1:74" x14ac:dyDescent="0.25">
      <c r="A2256" s="252" t="s">
        <v>9819</v>
      </c>
      <c r="B2256" s="252" t="s">
        <v>8472</v>
      </c>
      <c r="C2256" s="253">
        <v>1</v>
      </c>
      <c r="D2256" s="253">
        <v>1</v>
      </c>
      <c r="E2256" s="16">
        <v>0</v>
      </c>
      <c r="F2256" s="16">
        <v>1</v>
      </c>
      <c r="G2256" s="16">
        <v>0</v>
      </c>
      <c r="H2256" s="16">
        <v>0</v>
      </c>
      <c r="I2256" s="16">
        <v>0</v>
      </c>
      <c r="J2256" s="16">
        <f t="shared" si="339"/>
        <v>1</v>
      </c>
      <c r="S2256" s="11" t="s">
        <v>9786</v>
      </c>
      <c r="T2256" s="11" t="s">
        <v>195</v>
      </c>
      <c r="U2256" s="11" t="s">
        <v>140</v>
      </c>
      <c r="V2256" s="11" t="s">
        <v>157</v>
      </c>
      <c r="W2256" s="11" t="s">
        <v>89</v>
      </c>
      <c r="X2256" s="11" t="s">
        <v>343</v>
      </c>
      <c r="Y2256" s="11" t="s">
        <v>8</v>
      </c>
      <c r="AL2256" s="7" t="s">
        <v>9902</v>
      </c>
      <c r="AM2256" s="13">
        <v>3</v>
      </c>
      <c r="AN2256" s="13">
        <v>0</v>
      </c>
      <c r="AO2256" s="13">
        <v>1</v>
      </c>
      <c r="AP2256" s="13">
        <v>1</v>
      </c>
      <c r="AQ2256" s="13">
        <v>1</v>
      </c>
      <c r="AR2256" s="13">
        <v>0</v>
      </c>
      <c r="AS2256" s="13">
        <v>0</v>
      </c>
      <c r="AT2256" s="117">
        <v>0</v>
      </c>
      <c r="AU2256" s="117">
        <v>0</v>
      </c>
      <c r="AV2256" s="13">
        <v>1</v>
      </c>
      <c r="AW2256" s="13">
        <v>2</v>
      </c>
      <c r="BV2256" s="7"/>
    </row>
    <row r="2257" spans="1:74" x14ac:dyDescent="0.25">
      <c r="A2257" s="252" t="s">
        <v>9819</v>
      </c>
      <c r="B2257" s="252" t="s">
        <v>1728</v>
      </c>
      <c r="C2257" s="253">
        <v>35</v>
      </c>
      <c r="D2257" s="253">
        <v>35</v>
      </c>
      <c r="E2257" s="16">
        <v>2</v>
      </c>
      <c r="F2257" s="256">
        <v>8</v>
      </c>
      <c r="G2257" s="16">
        <v>1</v>
      </c>
      <c r="H2257" s="16">
        <v>24</v>
      </c>
      <c r="I2257" s="16">
        <v>0</v>
      </c>
      <c r="J2257" s="16">
        <f t="shared" si="339"/>
        <v>35</v>
      </c>
      <c r="L2257" s="9">
        <v>40</v>
      </c>
      <c r="S2257" s="11" t="s">
        <v>10002</v>
      </c>
      <c r="T2257" s="11">
        <v>0</v>
      </c>
      <c r="U2257" s="11">
        <v>0</v>
      </c>
      <c r="V2257" s="11">
        <v>0</v>
      </c>
      <c r="W2257" s="11">
        <v>0</v>
      </c>
      <c r="X2257" s="11">
        <v>0</v>
      </c>
      <c r="Y2257" s="11">
        <f t="shared" ref="Y2257:Y2265" si="341">SUM(T2257:X2257)</f>
        <v>0</v>
      </c>
      <c r="AL2257" s="7" t="s">
        <v>9903</v>
      </c>
      <c r="AM2257" s="13">
        <v>3</v>
      </c>
      <c r="AN2257" s="13">
        <v>3</v>
      </c>
      <c r="AO2257" s="13">
        <v>1</v>
      </c>
      <c r="AP2257" s="13">
        <v>1</v>
      </c>
      <c r="AQ2257" s="13">
        <v>1</v>
      </c>
      <c r="AR2257" s="13">
        <v>0</v>
      </c>
      <c r="AS2257" s="13">
        <v>0</v>
      </c>
      <c r="AT2257" s="117">
        <v>0</v>
      </c>
      <c r="AU2257" s="117">
        <v>1</v>
      </c>
      <c r="AV2257" s="13">
        <v>1</v>
      </c>
      <c r="AW2257" s="13">
        <v>0</v>
      </c>
      <c r="BP2257" s="7" t="s">
        <v>10032</v>
      </c>
      <c r="BQ2257" s="20" t="s">
        <v>10033</v>
      </c>
      <c r="BR2257" s="7" t="s">
        <v>9863</v>
      </c>
      <c r="BS2257" s="7" t="s">
        <v>10034</v>
      </c>
      <c r="BT2257" s="20" t="s">
        <v>10035</v>
      </c>
      <c r="BU2257" s="7" t="s">
        <v>9864</v>
      </c>
      <c r="BV2257" s="7"/>
    </row>
    <row r="2258" spans="1:74" x14ac:dyDescent="0.25">
      <c r="A2258" s="254" t="s">
        <v>9820</v>
      </c>
      <c r="B2258" s="254" t="s">
        <v>6281</v>
      </c>
      <c r="C2258" s="255">
        <v>34</v>
      </c>
      <c r="D2258" s="255">
        <v>33</v>
      </c>
      <c r="E2258" s="90">
        <v>2</v>
      </c>
      <c r="F2258" s="90">
        <v>9</v>
      </c>
      <c r="G2258" s="90">
        <v>1</v>
      </c>
      <c r="H2258" s="90">
        <v>21</v>
      </c>
      <c r="I2258" s="90">
        <v>0</v>
      </c>
      <c r="J2258" s="90">
        <f t="shared" si="339"/>
        <v>33</v>
      </c>
      <c r="K2258" s="188"/>
      <c r="L2258" s="231"/>
      <c r="S2258" s="11" t="s">
        <v>10003</v>
      </c>
      <c r="T2258" s="11">
        <v>0</v>
      </c>
      <c r="U2258" s="11">
        <v>2</v>
      </c>
      <c r="V2258" s="11">
        <v>0</v>
      </c>
      <c r="W2258" s="11">
        <v>0</v>
      </c>
      <c r="X2258" s="11">
        <v>0</v>
      </c>
      <c r="Y2258" s="11">
        <f t="shared" si="341"/>
        <v>2</v>
      </c>
      <c r="AL2258" s="7" t="s">
        <v>9904</v>
      </c>
      <c r="AM2258" s="13">
        <v>10</v>
      </c>
      <c r="AN2258" s="13">
        <v>3</v>
      </c>
      <c r="AO2258" s="13">
        <v>5</v>
      </c>
      <c r="AP2258" s="13">
        <v>3</v>
      </c>
      <c r="AQ2258" s="13">
        <v>2</v>
      </c>
      <c r="AR2258" s="13">
        <v>0</v>
      </c>
      <c r="AS2258" s="13">
        <v>0</v>
      </c>
      <c r="AT2258" s="117">
        <v>0</v>
      </c>
      <c r="AU2258" s="117">
        <v>1</v>
      </c>
      <c r="AV2258" s="13">
        <v>1</v>
      </c>
      <c r="AW2258" s="13">
        <v>0</v>
      </c>
      <c r="BP2258" s="7" t="s">
        <v>10036</v>
      </c>
      <c r="BQ2258" s="20" t="s">
        <v>10037</v>
      </c>
      <c r="BR2258" s="7" t="s">
        <v>9867</v>
      </c>
      <c r="BS2258" s="7" t="s">
        <v>10038</v>
      </c>
      <c r="BT2258" s="20" t="s">
        <v>10039</v>
      </c>
      <c r="BU2258" s="7" t="s">
        <v>9862</v>
      </c>
      <c r="BV2258" s="7"/>
    </row>
    <row r="2259" spans="1:74" x14ac:dyDescent="0.25">
      <c r="A2259" s="254" t="s">
        <v>9820</v>
      </c>
      <c r="B2259" s="254" t="s">
        <v>2105</v>
      </c>
      <c r="C2259" s="255">
        <v>94</v>
      </c>
      <c r="D2259" s="255">
        <v>93</v>
      </c>
      <c r="E2259" s="90">
        <v>0</v>
      </c>
      <c r="F2259" s="90">
        <v>0</v>
      </c>
      <c r="G2259" s="90">
        <v>0</v>
      </c>
      <c r="H2259" s="90">
        <v>0</v>
      </c>
      <c r="I2259" s="90">
        <v>93</v>
      </c>
      <c r="J2259" s="90">
        <f t="shared" si="339"/>
        <v>93</v>
      </c>
      <c r="K2259" s="188"/>
      <c r="L2259" s="231"/>
      <c r="S2259" s="11" t="s">
        <v>10004</v>
      </c>
      <c r="T2259" s="11">
        <v>0</v>
      </c>
      <c r="U2259" s="11">
        <v>2</v>
      </c>
      <c r="V2259" s="11">
        <v>0</v>
      </c>
      <c r="W2259" s="11">
        <v>0</v>
      </c>
      <c r="X2259" s="11">
        <v>0</v>
      </c>
      <c r="Y2259" s="11">
        <f t="shared" si="341"/>
        <v>2</v>
      </c>
      <c r="AL2259" s="7" t="s">
        <v>9905</v>
      </c>
      <c r="AM2259" s="13">
        <v>51</v>
      </c>
      <c r="AN2259" s="13">
        <v>46</v>
      </c>
      <c r="AO2259" s="13">
        <v>37</v>
      </c>
      <c r="AP2259" s="13">
        <v>28</v>
      </c>
      <c r="AQ2259" s="13">
        <v>23</v>
      </c>
      <c r="AR2259" s="13">
        <v>12</v>
      </c>
      <c r="AS2259" s="13">
        <v>18</v>
      </c>
      <c r="AT2259" s="117">
        <v>8</v>
      </c>
      <c r="AU2259" s="117">
        <v>10</v>
      </c>
      <c r="AV2259" s="13">
        <v>4</v>
      </c>
      <c r="AW2259" s="13">
        <v>1</v>
      </c>
      <c r="BP2259" s="7" t="s">
        <v>10040</v>
      </c>
      <c r="BQ2259" s="20" t="s">
        <v>10041</v>
      </c>
      <c r="BR2259" s="7" t="s">
        <v>9870</v>
      </c>
      <c r="BS2259" s="7" t="s">
        <v>10042</v>
      </c>
      <c r="BT2259" s="20" t="s">
        <v>10043</v>
      </c>
      <c r="BU2259" s="7" t="s">
        <v>9871</v>
      </c>
      <c r="BV2259" s="7"/>
    </row>
    <row r="2260" spans="1:74" x14ac:dyDescent="0.25">
      <c r="A2260" s="254" t="s">
        <v>9820</v>
      </c>
      <c r="B2260" s="254" t="s">
        <v>1728</v>
      </c>
      <c r="C2260" s="255">
        <v>520</v>
      </c>
      <c r="D2260" s="255">
        <v>518</v>
      </c>
      <c r="E2260" s="90">
        <v>1</v>
      </c>
      <c r="F2260" s="90">
        <v>18</v>
      </c>
      <c r="G2260" s="90">
        <v>3</v>
      </c>
      <c r="H2260" s="90">
        <v>21</v>
      </c>
      <c r="I2260" s="90">
        <v>475</v>
      </c>
      <c r="J2260" s="90">
        <f t="shared" si="339"/>
        <v>518</v>
      </c>
      <c r="K2260" s="188"/>
      <c r="L2260" s="231">
        <v>644</v>
      </c>
      <c r="S2260" s="11" t="s">
        <v>8755</v>
      </c>
      <c r="T2260" s="11">
        <v>0</v>
      </c>
      <c r="U2260" s="11">
        <v>2</v>
      </c>
      <c r="V2260" s="11">
        <v>0</v>
      </c>
      <c r="W2260" s="11">
        <v>0</v>
      </c>
      <c r="X2260" s="11">
        <v>0</v>
      </c>
      <c r="Y2260" s="11">
        <f t="shared" si="341"/>
        <v>2</v>
      </c>
      <c r="AL2260" s="7" t="s">
        <v>9982</v>
      </c>
      <c r="AM2260" s="13">
        <v>713</v>
      </c>
      <c r="AN2260" s="13">
        <v>352</v>
      </c>
      <c r="AO2260" s="13">
        <v>266</v>
      </c>
      <c r="AP2260" s="13">
        <v>249</v>
      </c>
      <c r="AQ2260" s="13">
        <v>156</v>
      </c>
      <c r="AR2260" s="13">
        <v>84</v>
      </c>
      <c r="AS2260" s="13">
        <v>62</v>
      </c>
      <c r="AT2260" s="117">
        <v>82</v>
      </c>
      <c r="AU2260" s="117">
        <v>42</v>
      </c>
      <c r="AV2260" s="13">
        <v>52</v>
      </c>
      <c r="AW2260" s="13">
        <v>37</v>
      </c>
      <c r="BP2260" s="7" t="s">
        <v>8766</v>
      </c>
      <c r="BQ2260" s="20" t="s">
        <v>10044</v>
      </c>
      <c r="BR2260" s="7" t="s">
        <v>9869</v>
      </c>
      <c r="BS2260" s="7" t="s">
        <v>10045</v>
      </c>
      <c r="BT2260" s="20" t="s">
        <v>10046</v>
      </c>
      <c r="BU2260" s="7" t="s">
        <v>9911</v>
      </c>
      <c r="BV2260" s="7"/>
    </row>
    <row r="2261" spans="1:74" x14ac:dyDescent="0.25">
      <c r="A2261" s="252" t="s">
        <v>9795</v>
      </c>
      <c r="B2261" s="252" t="s">
        <v>6281</v>
      </c>
      <c r="C2261" s="253">
        <v>70</v>
      </c>
      <c r="D2261" s="253">
        <v>69</v>
      </c>
      <c r="E2261" s="16">
        <v>3</v>
      </c>
      <c r="F2261" s="16">
        <v>22</v>
      </c>
      <c r="G2261" s="16">
        <v>4</v>
      </c>
      <c r="H2261" s="16">
        <v>40</v>
      </c>
      <c r="I2261" s="16">
        <v>0</v>
      </c>
      <c r="J2261" s="16">
        <f t="shared" si="339"/>
        <v>69</v>
      </c>
      <c r="S2261" s="11" t="s">
        <v>8756</v>
      </c>
      <c r="T2261" s="11">
        <v>0</v>
      </c>
      <c r="U2261" s="11">
        <v>2</v>
      </c>
      <c r="V2261" s="11">
        <v>0</v>
      </c>
      <c r="W2261" s="11">
        <v>1</v>
      </c>
      <c r="X2261" s="11">
        <v>0</v>
      </c>
      <c r="Y2261" s="11">
        <f t="shared" si="341"/>
        <v>3</v>
      </c>
      <c r="AL2261" s="7" t="s">
        <v>9861</v>
      </c>
      <c r="AM2261" s="13">
        <v>364</v>
      </c>
      <c r="AN2261" s="13">
        <v>349</v>
      </c>
      <c r="AO2261" s="13">
        <v>510</v>
      </c>
      <c r="AP2261" s="13">
        <v>535</v>
      </c>
      <c r="AQ2261" s="13">
        <v>579</v>
      </c>
      <c r="AR2261" s="13">
        <v>91</v>
      </c>
      <c r="AS2261" s="13">
        <v>181</v>
      </c>
      <c r="AT2261" s="117">
        <v>166</v>
      </c>
      <c r="AU2261" s="117">
        <v>123</v>
      </c>
      <c r="AV2261" s="13">
        <v>6</v>
      </c>
      <c r="AW2261" s="13">
        <v>0</v>
      </c>
      <c r="BV2261" s="7"/>
    </row>
    <row r="2262" spans="1:74" x14ac:dyDescent="0.25">
      <c r="A2262" s="252" t="s">
        <v>9795</v>
      </c>
      <c r="B2262" s="252" t="s">
        <v>2105</v>
      </c>
      <c r="C2262" s="253">
        <v>72</v>
      </c>
      <c r="D2262" s="253">
        <v>44</v>
      </c>
      <c r="E2262" s="16">
        <v>0</v>
      </c>
      <c r="F2262" s="16">
        <v>3</v>
      </c>
      <c r="G2262" s="16">
        <v>0</v>
      </c>
      <c r="H2262" s="16">
        <v>41</v>
      </c>
      <c r="I2262" s="16">
        <v>0</v>
      </c>
      <c r="J2262" s="16">
        <f t="shared" si="339"/>
        <v>44</v>
      </c>
      <c r="S2262" s="11" t="s">
        <v>8757</v>
      </c>
      <c r="T2262" s="11">
        <v>2</v>
      </c>
      <c r="U2262" s="11">
        <v>9</v>
      </c>
      <c r="V2262" s="11">
        <v>1</v>
      </c>
      <c r="W2262" s="11">
        <v>21</v>
      </c>
      <c r="X2262" s="11">
        <v>0</v>
      </c>
      <c r="Y2262" s="11">
        <f t="shared" si="341"/>
        <v>33</v>
      </c>
      <c r="AL2262" s="7" t="s">
        <v>9983</v>
      </c>
      <c r="AM2262" s="13">
        <v>1</v>
      </c>
      <c r="AN2262" s="13">
        <v>28</v>
      </c>
      <c r="AO2262" s="13">
        <v>72</v>
      </c>
      <c r="AP2262" s="13">
        <v>273</v>
      </c>
      <c r="AQ2262" s="13">
        <v>355</v>
      </c>
      <c r="AR2262" s="13">
        <v>161</v>
      </c>
      <c r="AS2262" s="13">
        <v>145</v>
      </c>
      <c r="AT2262" s="117">
        <v>92</v>
      </c>
      <c r="AU2262" s="117">
        <v>72</v>
      </c>
      <c r="AV2262" s="13">
        <v>60</v>
      </c>
      <c r="AW2262" s="13">
        <v>43</v>
      </c>
      <c r="BV2262" s="7"/>
    </row>
    <row r="2263" spans="1:74" x14ac:dyDescent="0.25">
      <c r="A2263" s="252" t="s">
        <v>9795</v>
      </c>
      <c r="B2263" s="252" t="s">
        <v>8472</v>
      </c>
      <c r="C2263" s="253">
        <v>2</v>
      </c>
      <c r="D2263" s="253">
        <v>2</v>
      </c>
      <c r="E2263" s="16">
        <v>0</v>
      </c>
      <c r="F2263" s="16">
        <v>2</v>
      </c>
      <c r="G2263" s="16">
        <v>0</v>
      </c>
      <c r="H2263" s="16">
        <v>0</v>
      </c>
      <c r="I2263" s="16">
        <v>0</v>
      </c>
      <c r="J2263" s="16">
        <f t="shared" si="339"/>
        <v>2</v>
      </c>
      <c r="S2263" s="11" t="s">
        <v>8758</v>
      </c>
      <c r="T2263" s="11">
        <v>3</v>
      </c>
      <c r="U2263" s="11">
        <v>22</v>
      </c>
      <c r="V2263" s="11">
        <v>4</v>
      </c>
      <c r="W2263" s="11">
        <v>40</v>
      </c>
      <c r="X2263" s="11">
        <v>0</v>
      </c>
      <c r="Y2263" s="11">
        <f t="shared" si="341"/>
        <v>69</v>
      </c>
      <c r="AL2263" s="7" t="s">
        <v>9865</v>
      </c>
      <c r="AM2263" s="13">
        <v>0</v>
      </c>
      <c r="AN2263" s="13">
        <v>0</v>
      </c>
      <c r="AO2263" s="13">
        <v>0</v>
      </c>
      <c r="AP2263" s="13">
        <v>0</v>
      </c>
      <c r="AQ2263" s="13">
        <v>0</v>
      </c>
      <c r="AR2263" s="13">
        <v>415</v>
      </c>
      <c r="AS2263" s="13">
        <v>435</v>
      </c>
      <c r="AT2263" s="117">
        <v>345</v>
      </c>
      <c r="AU2263" s="117">
        <v>433</v>
      </c>
      <c r="AV2263" s="13">
        <v>457</v>
      </c>
      <c r="AW2263" s="13">
        <v>568</v>
      </c>
      <c r="BV2263" s="7"/>
    </row>
    <row r="2264" spans="1:74" x14ac:dyDescent="0.25">
      <c r="A2264" s="252" t="s">
        <v>9795</v>
      </c>
      <c r="B2264" s="252" t="s">
        <v>1728</v>
      </c>
      <c r="C2264" s="253">
        <v>200</v>
      </c>
      <c r="D2264" s="253">
        <v>198</v>
      </c>
      <c r="E2264" s="16">
        <v>34</v>
      </c>
      <c r="F2264" s="16">
        <v>55</v>
      </c>
      <c r="G2264" s="16">
        <v>52</v>
      </c>
      <c r="H2264" s="16">
        <v>46</v>
      </c>
      <c r="I2264" s="16">
        <v>10</v>
      </c>
      <c r="J2264" s="16">
        <f t="shared" si="339"/>
        <v>197</v>
      </c>
      <c r="L2264" s="9">
        <v>312</v>
      </c>
      <c r="S2264" s="11" t="s">
        <v>8759</v>
      </c>
      <c r="T2264" s="11">
        <v>0</v>
      </c>
      <c r="U2264" s="11">
        <v>1</v>
      </c>
      <c r="V2264" s="11">
        <v>0</v>
      </c>
      <c r="W2264" s="11">
        <v>0</v>
      </c>
      <c r="X2264" s="11">
        <v>0</v>
      </c>
      <c r="Y2264" s="11">
        <f t="shared" si="341"/>
        <v>1</v>
      </c>
      <c r="AL2264" s="7" t="s">
        <v>9984</v>
      </c>
      <c r="AM2264" s="13">
        <v>0</v>
      </c>
      <c r="AN2264" s="13">
        <v>0</v>
      </c>
      <c r="AO2264" s="13">
        <v>0</v>
      </c>
      <c r="AP2264" s="13">
        <v>0</v>
      </c>
      <c r="AQ2264" s="13">
        <v>2</v>
      </c>
      <c r="AR2264" s="13">
        <v>15</v>
      </c>
      <c r="AS2264" s="13">
        <v>39</v>
      </c>
      <c r="AT2264" s="117">
        <v>174</v>
      </c>
      <c r="AU2264" s="117">
        <v>257</v>
      </c>
      <c r="AV2264" s="13">
        <v>409</v>
      </c>
      <c r="AW2264" s="13">
        <v>233</v>
      </c>
      <c r="BV2264" s="7"/>
    </row>
    <row r="2265" spans="1:74" x14ac:dyDescent="0.25">
      <c r="A2265" s="254" t="s">
        <v>9815</v>
      </c>
      <c r="B2265" s="254" t="s">
        <v>6281</v>
      </c>
      <c r="C2265" s="255">
        <v>1</v>
      </c>
      <c r="D2265" s="255">
        <v>1</v>
      </c>
      <c r="E2265" s="90">
        <v>0</v>
      </c>
      <c r="F2265" s="90">
        <v>1</v>
      </c>
      <c r="G2265" s="90">
        <v>0</v>
      </c>
      <c r="H2265" s="90">
        <v>0</v>
      </c>
      <c r="I2265" s="90">
        <v>0</v>
      </c>
      <c r="J2265" s="90">
        <f t="shared" si="339"/>
        <v>1</v>
      </c>
      <c r="K2265" s="188"/>
      <c r="L2265" s="231"/>
      <c r="T2265" s="7">
        <f>SUM(T2257:T2264)</f>
        <v>5</v>
      </c>
      <c r="U2265" s="7">
        <f>SUM(U2257:U2264)</f>
        <v>40</v>
      </c>
      <c r="V2265" s="7">
        <f>SUM(V2257:V2264)</f>
        <v>5</v>
      </c>
      <c r="W2265" s="7">
        <f>SUM(W2257:W2264)</f>
        <v>62</v>
      </c>
      <c r="X2265" s="7">
        <f>SUM(X2257:X2264)</f>
        <v>0</v>
      </c>
      <c r="Y2265" s="11">
        <f t="shared" si="341"/>
        <v>112</v>
      </c>
      <c r="AL2265" s="7" t="s">
        <v>9868</v>
      </c>
      <c r="AM2265" s="13">
        <v>0</v>
      </c>
      <c r="AN2265" s="13">
        <v>0</v>
      </c>
      <c r="AO2265" s="13">
        <v>0</v>
      </c>
      <c r="AP2265" s="13">
        <v>0</v>
      </c>
      <c r="AQ2265" s="13">
        <v>0</v>
      </c>
      <c r="AR2265" s="13">
        <v>0</v>
      </c>
      <c r="AS2265" s="13">
        <v>0</v>
      </c>
      <c r="AT2265" s="13">
        <v>0</v>
      </c>
      <c r="AU2265" s="13">
        <v>0</v>
      </c>
      <c r="AV2265" s="13">
        <v>2</v>
      </c>
      <c r="AW2265" s="13">
        <v>10</v>
      </c>
      <c r="BV2265" s="7"/>
    </row>
    <row r="2266" spans="1:74" x14ac:dyDescent="0.25">
      <c r="A2266" s="257" t="s">
        <v>9815</v>
      </c>
      <c r="B2266" s="257" t="s">
        <v>2105</v>
      </c>
      <c r="C2266" s="255">
        <v>1</v>
      </c>
      <c r="D2266" s="258">
        <v>1</v>
      </c>
      <c r="E2266" s="260">
        <v>0</v>
      </c>
      <c r="F2266" s="260">
        <v>1</v>
      </c>
      <c r="G2266" s="90">
        <v>0</v>
      </c>
      <c r="H2266" s="260">
        <v>0</v>
      </c>
      <c r="I2266" s="90">
        <v>0</v>
      </c>
      <c r="J2266" s="90">
        <f t="shared" si="339"/>
        <v>1</v>
      </c>
      <c r="K2266" s="188"/>
      <c r="L2266" s="231"/>
      <c r="AL2266" s="7" t="s">
        <v>9993</v>
      </c>
      <c r="AM2266" s="13">
        <v>0</v>
      </c>
      <c r="AN2266" s="13">
        <v>0</v>
      </c>
      <c r="AO2266" s="13">
        <v>0</v>
      </c>
      <c r="AP2266" s="13">
        <v>0</v>
      </c>
      <c r="AQ2266" s="13">
        <v>0</v>
      </c>
      <c r="AR2266" s="13">
        <v>0</v>
      </c>
      <c r="AS2266" s="13">
        <v>0</v>
      </c>
      <c r="AT2266" s="13">
        <v>0</v>
      </c>
      <c r="AU2266" s="13">
        <v>0</v>
      </c>
      <c r="AV2266" s="13">
        <v>1</v>
      </c>
      <c r="AW2266" s="13">
        <v>7</v>
      </c>
      <c r="BV2266" s="7"/>
    </row>
    <row r="2267" spans="1:74" x14ac:dyDescent="0.25">
      <c r="A2267" s="259" t="s">
        <v>9815</v>
      </c>
      <c r="B2267" s="259" t="s">
        <v>1728</v>
      </c>
      <c r="C2267" s="255">
        <v>6</v>
      </c>
      <c r="D2267" s="198">
        <v>6</v>
      </c>
      <c r="E2267" s="90">
        <v>0</v>
      </c>
      <c r="F2267" s="90">
        <v>4</v>
      </c>
      <c r="G2267" s="90">
        <v>0</v>
      </c>
      <c r="H2267" s="90">
        <v>2</v>
      </c>
      <c r="I2267" s="90">
        <v>0</v>
      </c>
      <c r="J2267" s="90">
        <f t="shared" si="339"/>
        <v>6</v>
      </c>
      <c r="K2267" s="188"/>
      <c r="L2267" s="231">
        <v>8</v>
      </c>
      <c r="S2267" s="11" t="s">
        <v>9788</v>
      </c>
      <c r="T2267" s="11" t="s">
        <v>195</v>
      </c>
      <c r="U2267" s="11" t="s">
        <v>140</v>
      </c>
      <c r="V2267" s="11" t="s">
        <v>157</v>
      </c>
      <c r="W2267" s="11" t="s">
        <v>89</v>
      </c>
      <c r="X2267" s="11" t="s">
        <v>343</v>
      </c>
      <c r="Y2267" s="11" t="s">
        <v>9789</v>
      </c>
      <c r="BV2267" s="7"/>
    </row>
    <row r="2268" spans="1:74" x14ac:dyDescent="0.25">
      <c r="A2268" s="264" t="s">
        <v>9787</v>
      </c>
      <c r="B2268" s="11"/>
      <c r="C2268" s="16">
        <f t="shared" ref="C2268:J2268" si="342">SUM(C2245:C2267)</f>
        <v>1055</v>
      </c>
      <c r="D2268" s="16">
        <f t="shared" si="342"/>
        <v>1014</v>
      </c>
      <c r="E2268" s="16">
        <f t="shared" si="342"/>
        <v>42</v>
      </c>
      <c r="F2268" s="16">
        <f t="shared" si="342"/>
        <v>134</v>
      </c>
      <c r="G2268" s="16">
        <f t="shared" si="342"/>
        <v>61</v>
      </c>
      <c r="H2268" s="16">
        <f t="shared" si="342"/>
        <v>198</v>
      </c>
      <c r="I2268" s="16">
        <f t="shared" si="342"/>
        <v>578</v>
      </c>
      <c r="J2268" s="17">
        <f t="shared" si="342"/>
        <v>1013</v>
      </c>
      <c r="K2268" s="9"/>
      <c r="L2268" s="9">
        <f>SUM(L2245:L2267)</f>
        <v>1013</v>
      </c>
      <c r="S2268" s="11" t="s">
        <v>10002</v>
      </c>
      <c r="T2268" s="11">
        <v>0</v>
      </c>
      <c r="U2268" s="11">
        <v>2</v>
      </c>
      <c r="V2268" s="11">
        <v>0</v>
      </c>
      <c r="W2268" s="11">
        <v>0</v>
      </c>
      <c r="X2268" s="11">
        <v>0</v>
      </c>
      <c r="Y2268" s="11">
        <f t="shared" ref="Y2268:Y2276" si="343">SUM(T2268:W2268)</f>
        <v>2</v>
      </c>
      <c r="BV2268" s="7"/>
    </row>
    <row r="2269" spans="1:74" x14ac:dyDescent="0.25">
      <c r="S2269" s="11" t="s">
        <v>10003</v>
      </c>
      <c r="T2269" s="11">
        <v>0</v>
      </c>
      <c r="U2269" s="11">
        <v>0</v>
      </c>
      <c r="V2269" s="11">
        <v>0</v>
      </c>
      <c r="W2269" s="11">
        <v>0</v>
      </c>
      <c r="X2269" s="11">
        <v>0</v>
      </c>
      <c r="Y2269" s="11">
        <f t="shared" si="343"/>
        <v>0</v>
      </c>
      <c r="BV2269" s="7"/>
    </row>
    <row r="2270" spans="1:74" x14ac:dyDescent="0.25">
      <c r="S2270" s="11" t="s">
        <v>10004</v>
      </c>
      <c r="T2270" s="11">
        <v>0</v>
      </c>
      <c r="U2270" s="11">
        <v>0</v>
      </c>
      <c r="V2270" s="11">
        <v>0</v>
      </c>
      <c r="W2270" s="11">
        <v>0</v>
      </c>
      <c r="X2270" s="11">
        <v>0</v>
      </c>
      <c r="Y2270" s="11">
        <f t="shared" si="343"/>
        <v>0</v>
      </c>
      <c r="BV2270" s="7"/>
    </row>
    <row r="2271" spans="1:74" x14ac:dyDescent="0.25">
      <c r="S2271" s="11" t="s">
        <v>8755</v>
      </c>
      <c r="T2271" s="11">
        <v>0</v>
      </c>
      <c r="U2271" s="11">
        <v>0</v>
      </c>
      <c r="V2271" s="11">
        <v>0</v>
      </c>
      <c r="W2271" s="11">
        <v>1</v>
      </c>
      <c r="X2271" s="11">
        <v>0</v>
      </c>
      <c r="Y2271" s="11">
        <f t="shared" si="343"/>
        <v>1</v>
      </c>
      <c r="BV2271" s="7"/>
    </row>
    <row r="2272" spans="1:74" x14ac:dyDescent="0.25">
      <c r="S2272" s="11" t="s">
        <v>8756</v>
      </c>
      <c r="T2272" s="11">
        <v>2</v>
      </c>
      <c r="U2272" s="11">
        <v>9</v>
      </c>
      <c r="V2272" s="11">
        <v>1</v>
      </c>
      <c r="W2272" s="11">
        <v>25</v>
      </c>
      <c r="X2272" s="11">
        <v>0</v>
      </c>
      <c r="Y2272" s="11">
        <f t="shared" si="343"/>
        <v>37</v>
      </c>
      <c r="BV2272" s="7"/>
    </row>
    <row r="2273" spans="1:74" x14ac:dyDescent="0.25">
      <c r="S2273" s="11" t="s">
        <v>8757</v>
      </c>
      <c r="T2273" s="11">
        <v>1</v>
      </c>
      <c r="U2273" s="11">
        <v>18</v>
      </c>
      <c r="V2273" s="11">
        <v>3</v>
      </c>
      <c r="W2273" s="11">
        <v>21</v>
      </c>
      <c r="X2273" s="11">
        <v>568</v>
      </c>
      <c r="Y2273" s="11">
        <f t="shared" si="343"/>
        <v>43</v>
      </c>
      <c r="BV2273" s="7"/>
    </row>
    <row r="2274" spans="1:74" x14ac:dyDescent="0.25">
      <c r="S2274" s="11" t="s">
        <v>8758</v>
      </c>
      <c r="T2274" s="11">
        <v>34</v>
      </c>
      <c r="U2274" s="11">
        <v>60</v>
      </c>
      <c r="V2274" s="11">
        <v>52</v>
      </c>
      <c r="W2274" s="11">
        <v>87</v>
      </c>
      <c r="X2274" s="11">
        <v>10</v>
      </c>
      <c r="Y2274" s="11">
        <f t="shared" si="343"/>
        <v>233</v>
      </c>
      <c r="BV2274" s="7"/>
    </row>
    <row r="2275" spans="1:74" x14ac:dyDescent="0.25">
      <c r="S2275" s="11" t="s">
        <v>8759</v>
      </c>
      <c r="T2275" s="11">
        <v>0</v>
      </c>
      <c r="U2275" s="11">
        <v>5</v>
      </c>
      <c r="V2275" s="11">
        <v>0</v>
      </c>
      <c r="W2275" s="11">
        <v>2</v>
      </c>
      <c r="X2275" s="11">
        <v>0</v>
      </c>
      <c r="Y2275" s="11">
        <f t="shared" si="343"/>
        <v>7</v>
      </c>
      <c r="BV2275" s="7"/>
    </row>
    <row r="2276" spans="1:74" x14ac:dyDescent="0.25">
      <c r="T2276" s="7">
        <f>SUM(T2268:T2275)</f>
        <v>37</v>
      </c>
      <c r="U2276" s="7">
        <f>SUM(U2268:U2275)</f>
        <v>94</v>
      </c>
      <c r="V2276" s="7">
        <f>SUM(V2268:V2275)</f>
        <v>56</v>
      </c>
      <c r="W2276" s="7">
        <f>SUM(W2268:W2275)</f>
        <v>136</v>
      </c>
      <c r="X2276" s="7">
        <f>SUM(X2268:X2275)</f>
        <v>578</v>
      </c>
      <c r="Y2276" s="11">
        <f t="shared" si="343"/>
        <v>323</v>
      </c>
      <c r="BR2276" s="7"/>
      <c r="BV2276" s="7"/>
    </row>
    <row r="2280" spans="1:74" ht="39.6" x14ac:dyDescent="0.25">
      <c r="A2280" s="251" t="s">
        <v>9871</v>
      </c>
      <c r="B2280" s="251" t="s">
        <v>8893</v>
      </c>
      <c r="C2280" s="251" t="s">
        <v>8743</v>
      </c>
      <c r="D2280" s="251" t="s">
        <v>9775</v>
      </c>
      <c r="E2280" s="251" t="s">
        <v>9776</v>
      </c>
      <c r="F2280" s="251" t="s">
        <v>9777</v>
      </c>
      <c r="G2280" s="251" t="s">
        <v>9778</v>
      </c>
      <c r="H2280" s="251" t="s">
        <v>9779</v>
      </c>
      <c r="I2280" s="251" t="s">
        <v>9780</v>
      </c>
      <c r="J2280" s="14" t="s">
        <v>9787</v>
      </c>
      <c r="L2280" s="79" t="s">
        <v>10047</v>
      </c>
      <c r="S2280" s="7" t="s">
        <v>9871</v>
      </c>
      <c r="AL2280" s="13" t="s">
        <v>9838</v>
      </c>
      <c r="AM2280" s="117" t="s">
        <v>9871</v>
      </c>
      <c r="AN2280" s="13"/>
      <c r="AO2280" s="13"/>
      <c r="AP2280" s="13"/>
      <c r="BR2280" s="7"/>
      <c r="BV2280" s="7"/>
    </row>
    <row r="2281" spans="1:74" x14ac:dyDescent="0.25">
      <c r="A2281" s="267" t="s">
        <v>10009</v>
      </c>
      <c r="B2281" s="268" t="s">
        <v>2105</v>
      </c>
      <c r="C2281" s="161">
        <v>2</v>
      </c>
      <c r="D2281" s="269">
        <v>1</v>
      </c>
      <c r="E2281" s="161">
        <v>0</v>
      </c>
      <c r="F2281" s="161">
        <v>1</v>
      </c>
      <c r="G2281" s="161">
        <v>0</v>
      </c>
      <c r="H2281" s="161">
        <v>0</v>
      </c>
      <c r="I2281" s="161">
        <v>0</v>
      </c>
      <c r="J2281" s="15">
        <f t="shared" ref="J2281:J2298" si="344">SUM(E2281:I2281)</f>
        <v>1</v>
      </c>
      <c r="L2281" s="219">
        <v>1</v>
      </c>
      <c r="S2281" s="11" t="s">
        <v>9784</v>
      </c>
      <c r="T2281" s="11" t="s">
        <v>195</v>
      </c>
      <c r="U2281" s="11" t="s">
        <v>140</v>
      </c>
      <c r="V2281" s="11" t="s">
        <v>157</v>
      </c>
      <c r="W2281" s="11" t="s">
        <v>89</v>
      </c>
      <c r="X2281" s="11" t="s">
        <v>343</v>
      </c>
      <c r="Y2281" s="11" t="s">
        <v>8</v>
      </c>
      <c r="AL2281" s="7" t="s">
        <v>9961</v>
      </c>
      <c r="AM2281" s="13"/>
      <c r="AN2281" s="13"/>
      <c r="AO2281" s="13"/>
      <c r="AP2281" s="13"/>
      <c r="BR2281" s="7"/>
      <c r="BV2281" s="7"/>
    </row>
    <row r="2282" spans="1:74" x14ac:dyDescent="0.25">
      <c r="A2282" s="267" t="s">
        <v>10010</v>
      </c>
      <c r="B2282" s="268" t="s">
        <v>2105</v>
      </c>
      <c r="C2282" s="161">
        <v>2</v>
      </c>
      <c r="D2282" s="269">
        <v>1</v>
      </c>
      <c r="E2282" s="161">
        <v>0</v>
      </c>
      <c r="F2282" s="161">
        <v>1</v>
      </c>
      <c r="G2282" s="161">
        <v>0</v>
      </c>
      <c r="H2282" s="161">
        <v>0</v>
      </c>
      <c r="I2282" s="161">
        <v>0</v>
      </c>
      <c r="J2282" s="15">
        <f t="shared" si="344"/>
        <v>1</v>
      </c>
      <c r="L2282" s="219">
        <v>1</v>
      </c>
      <c r="S2282" s="11" t="s">
        <v>10002</v>
      </c>
      <c r="T2282" s="11">
        <v>0</v>
      </c>
      <c r="U2282" s="11">
        <v>1</v>
      </c>
      <c r="V2282" s="11">
        <v>0</v>
      </c>
      <c r="W2282" s="11">
        <v>0</v>
      </c>
      <c r="X2282" s="11">
        <v>0</v>
      </c>
      <c r="Y2282" s="11">
        <f t="shared" ref="Y2282:Y2290" si="345">SUM(T2282:X2282)</f>
        <v>1</v>
      </c>
      <c r="Z2282" s="270"/>
      <c r="AL2282" s="7" t="s">
        <v>9963</v>
      </c>
      <c r="AM2282" s="13"/>
      <c r="AN2282" s="13"/>
      <c r="AO2282" s="13"/>
      <c r="AP2282" s="13"/>
      <c r="BR2282" s="7"/>
      <c r="BV2282" s="7"/>
    </row>
    <row r="2283" spans="1:74" x14ac:dyDescent="0.25">
      <c r="A2283" s="271" t="s">
        <v>10011</v>
      </c>
      <c r="B2283" s="272" t="s">
        <v>2105</v>
      </c>
      <c r="C2283" s="170">
        <v>2</v>
      </c>
      <c r="D2283" s="273">
        <v>1</v>
      </c>
      <c r="E2283" s="170">
        <v>0</v>
      </c>
      <c r="F2283" s="170">
        <v>1</v>
      </c>
      <c r="G2283" s="170">
        <v>0</v>
      </c>
      <c r="H2283" s="170">
        <v>0</v>
      </c>
      <c r="I2283" s="170">
        <v>0</v>
      </c>
      <c r="J2283" s="274">
        <f t="shared" si="344"/>
        <v>1</v>
      </c>
      <c r="K2283" s="188"/>
      <c r="L2283" s="231">
        <v>1</v>
      </c>
      <c r="S2283" s="11" t="s">
        <v>10003</v>
      </c>
      <c r="T2283" s="11">
        <v>0</v>
      </c>
      <c r="U2283" s="11">
        <v>1</v>
      </c>
      <c r="V2283" s="11">
        <v>0</v>
      </c>
      <c r="W2283" s="11">
        <v>0</v>
      </c>
      <c r="X2283" s="11">
        <v>0</v>
      </c>
      <c r="Y2283" s="11">
        <f t="shared" si="345"/>
        <v>1</v>
      </c>
      <c r="Z2283" s="270"/>
      <c r="AM2283" s="13"/>
      <c r="AN2283" s="13"/>
      <c r="AO2283" s="13"/>
      <c r="AP2283" s="13"/>
      <c r="BR2283" s="7"/>
      <c r="BV2283" s="7"/>
    </row>
    <row r="2284" spans="1:74" ht="22.8" x14ac:dyDescent="0.25">
      <c r="A2284" s="267" t="s">
        <v>10007</v>
      </c>
      <c r="B2284" s="268" t="s">
        <v>2105</v>
      </c>
      <c r="C2284" s="161">
        <v>2</v>
      </c>
      <c r="D2284" s="269">
        <v>1</v>
      </c>
      <c r="E2284" s="161">
        <v>0</v>
      </c>
      <c r="F2284" s="161">
        <v>1</v>
      </c>
      <c r="G2284" s="161">
        <v>0</v>
      </c>
      <c r="H2284" s="161">
        <v>0</v>
      </c>
      <c r="I2284" s="161">
        <v>0</v>
      </c>
      <c r="J2284" s="15">
        <f t="shared" si="344"/>
        <v>1</v>
      </c>
      <c r="L2284" s="219">
        <v>4</v>
      </c>
      <c r="S2284" s="11" t="s">
        <v>10004</v>
      </c>
      <c r="T2284" s="11">
        <v>0</v>
      </c>
      <c r="U2284" s="11">
        <v>1</v>
      </c>
      <c r="V2284" s="11">
        <v>0</v>
      </c>
      <c r="W2284" s="11">
        <v>0</v>
      </c>
      <c r="X2284" s="11">
        <v>0</v>
      </c>
      <c r="Y2284" s="11">
        <f t="shared" si="345"/>
        <v>1</v>
      </c>
      <c r="Z2284" s="270"/>
      <c r="AL2284" s="7" t="s">
        <v>5</v>
      </c>
      <c r="AM2284" s="7" t="s">
        <v>9967</v>
      </c>
      <c r="AN2284" s="7" t="s">
        <v>9968</v>
      </c>
      <c r="AO2284" s="7" t="s">
        <v>9969</v>
      </c>
      <c r="AP2284" s="7" t="s">
        <v>9867</v>
      </c>
      <c r="AQ2284" s="7" t="s">
        <v>9862</v>
      </c>
      <c r="AR2284" s="7" t="s">
        <v>9970</v>
      </c>
      <c r="AS2284" s="7" t="s">
        <v>9971</v>
      </c>
      <c r="AT2284" s="117" t="s">
        <v>9972</v>
      </c>
      <c r="AU2284" s="117" t="s">
        <v>9870</v>
      </c>
      <c r="AV2284" s="7" t="s">
        <v>9871</v>
      </c>
      <c r="BR2284" s="7"/>
      <c r="BV2284" s="7"/>
    </row>
    <row r="2285" spans="1:74" x14ac:dyDescent="0.25">
      <c r="A2285" s="267" t="s">
        <v>10007</v>
      </c>
      <c r="B2285" s="268" t="s">
        <v>1728</v>
      </c>
      <c r="C2285" s="161">
        <v>3</v>
      </c>
      <c r="D2285" s="269">
        <v>3</v>
      </c>
      <c r="E2285" s="161">
        <v>0</v>
      </c>
      <c r="F2285" s="161">
        <v>3</v>
      </c>
      <c r="G2285" s="161">
        <v>0</v>
      </c>
      <c r="H2285" s="161">
        <v>0</v>
      </c>
      <c r="I2285" s="161">
        <v>0</v>
      </c>
      <c r="J2285" s="15">
        <f t="shared" si="344"/>
        <v>3</v>
      </c>
      <c r="S2285" s="11" t="s">
        <v>8755</v>
      </c>
      <c r="T2285" s="11">
        <v>0</v>
      </c>
      <c r="U2285" s="11">
        <v>4</v>
      </c>
      <c r="V2285" s="11">
        <v>0</v>
      </c>
      <c r="W2285" s="11">
        <v>0</v>
      </c>
      <c r="X2285" s="11">
        <v>0</v>
      </c>
      <c r="Y2285" s="11">
        <f t="shared" si="345"/>
        <v>4</v>
      </c>
      <c r="AL2285" s="7" t="s">
        <v>9852</v>
      </c>
      <c r="AM2285" s="13">
        <v>0</v>
      </c>
      <c r="AN2285" s="13">
        <v>0</v>
      </c>
      <c r="AO2285" s="13">
        <v>0</v>
      </c>
      <c r="AP2285" s="13">
        <v>0</v>
      </c>
      <c r="AQ2285" s="13">
        <v>0</v>
      </c>
      <c r="AR2285" s="13">
        <v>0</v>
      </c>
      <c r="AS2285" s="13">
        <v>0</v>
      </c>
      <c r="AT2285" s="117">
        <v>0</v>
      </c>
      <c r="AU2285" s="117">
        <v>0</v>
      </c>
      <c r="AV2285" s="13">
        <v>0</v>
      </c>
      <c r="BR2285" s="7"/>
      <c r="BV2285" s="7"/>
    </row>
    <row r="2286" spans="1:74" x14ac:dyDescent="0.25">
      <c r="A2286" s="271" t="s">
        <v>9819</v>
      </c>
      <c r="B2286" s="272" t="s">
        <v>6281</v>
      </c>
      <c r="C2286" s="170">
        <v>4</v>
      </c>
      <c r="D2286" s="273">
        <v>4</v>
      </c>
      <c r="E2286" s="170">
        <v>0</v>
      </c>
      <c r="F2286" s="170">
        <v>3</v>
      </c>
      <c r="G2286" s="170">
        <v>0</v>
      </c>
      <c r="H2286" s="170">
        <v>1</v>
      </c>
      <c r="I2286" s="170">
        <v>0</v>
      </c>
      <c r="J2286" s="274">
        <f t="shared" si="344"/>
        <v>4</v>
      </c>
      <c r="K2286" s="188"/>
      <c r="L2286" s="231">
        <v>62</v>
      </c>
      <c r="S2286" s="11" t="s">
        <v>8756</v>
      </c>
      <c r="T2286" s="11">
        <v>0</v>
      </c>
      <c r="U2286" s="11">
        <v>27</v>
      </c>
      <c r="V2286" s="11">
        <v>8</v>
      </c>
      <c r="W2286" s="11">
        <v>21</v>
      </c>
      <c r="X2286" s="11">
        <v>6</v>
      </c>
      <c r="Y2286" s="11">
        <f t="shared" si="345"/>
        <v>62</v>
      </c>
      <c r="AL2286" s="7" t="s">
        <v>9853</v>
      </c>
      <c r="AM2286" s="13">
        <v>0</v>
      </c>
      <c r="AN2286" s="13">
        <v>0</v>
      </c>
      <c r="AO2286" s="13">
        <v>0</v>
      </c>
      <c r="AP2286" s="13">
        <v>0</v>
      </c>
      <c r="AQ2286" s="13">
        <v>0</v>
      </c>
      <c r="AR2286" s="13">
        <v>0</v>
      </c>
      <c r="AS2286" s="13">
        <v>0</v>
      </c>
      <c r="AT2286" s="117">
        <v>0</v>
      </c>
      <c r="AU2286" s="117">
        <v>0</v>
      </c>
      <c r="AV2286" s="13">
        <v>0</v>
      </c>
      <c r="BR2286" s="7"/>
      <c r="BV2286" s="7"/>
    </row>
    <row r="2287" spans="1:74" x14ac:dyDescent="0.25">
      <c r="A2287" s="271" t="s">
        <v>9819</v>
      </c>
      <c r="B2287" s="272" t="s">
        <v>2105</v>
      </c>
      <c r="C2287" s="170">
        <v>4</v>
      </c>
      <c r="D2287" s="273">
        <v>3</v>
      </c>
      <c r="E2287" s="170">
        <v>0</v>
      </c>
      <c r="F2287" s="170">
        <v>2</v>
      </c>
      <c r="G2287" s="170">
        <v>0</v>
      </c>
      <c r="H2287" s="170">
        <v>1</v>
      </c>
      <c r="I2287" s="170">
        <v>0</v>
      </c>
      <c r="J2287" s="274">
        <f t="shared" si="344"/>
        <v>3</v>
      </c>
      <c r="K2287" s="188"/>
      <c r="L2287" s="231"/>
      <c r="S2287" s="11" t="s">
        <v>8757</v>
      </c>
      <c r="T2287" s="11">
        <v>1</v>
      </c>
      <c r="U2287" s="11">
        <v>40</v>
      </c>
      <c r="V2287" s="11">
        <v>12</v>
      </c>
      <c r="W2287" s="11">
        <v>49</v>
      </c>
      <c r="X2287" s="11">
        <v>457</v>
      </c>
      <c r="Y2287" s="11">
        <f t="shared" si="345"/>
        <v>559</v>
      </c>
      <c r="AL2287" s="7" t="s">
        <v>9854</v>
      </c>
      <c r="AM2287" s="13">
        <v>0</v>
      </c>
      <c r="AN2287" s="13">
        <v>0</v>
      </c>
      <c r="AO2287" s="13">
        <v>0</v>
      </c>
      <c r="AP2287" s="13">
        <v>0</v>
      </c>
      <c r="AQ2287" s="13">
        <v>0</v>
      </c>
      <c r="AR2287" s="13">
        <v>0</v>
      </c>
      <c r="AS2287" s="13">
        <v>0</v>
      </c>
      <c r="AT2287" s="117">
        <v>0</v>
      </c>
      <c r="AU2287" s="117">
        <v>0</v>
      </c>
      <c r="AV2287" s="13">
        <v>0</v>
      </c>
      <c r="BR2287" s="7"/>
      <c r="BV2287" s="7"/>
    </row>
    <row r="2288" spans="1:74" x14ac:dyDescent="0.25">
      <c r="A2288" s="271" t="s">
        <v>9819</v>
      </c>
      <c r="B2288" s="272" t="s">
        <v>1728</v>
      </c>
      <c r="C2288" s="275">
        <v>55</v>
      </c>
      <c r="D2288" s="273">
        <v>55</v>
      </c>
      <c r="E2288" s="170">
        <v>0</v>
      </c>
      <c r="F2288" s="170">
        <v>22</v>
      </c>
      <c r="G2288" s="170">
        <v>8</v>
      </c>
      <c r="H2288" s="170">
        <v>19</v>
      </c>
      <c r="I2288" s="170">
        <v>6</v>
      </c>
      <c r="J2288" s="274">
        <f t="shared" si="344"/>
        <v>55</v>
      </c>
      <c r="K2288" s="188"/>
      <c r="L2288" s="231"/>
      <c r="S2288" s="11" t="s">
        <v>8758</v>
      </c>
      <c r="T2288" s="11">
        <v>69</v>
      </c>
      <c r="U2288" s="11">
        <v>151</v>
      </c>
      <c r="V2288" s="11">
        <v>136</v>
      </c>
      <c r="W2288" s="11">
        <v>141</v>
      </c>
      <c r="X2288" s="11">
        <v>2</v>
      </c>
      <c r="Y2288" s="11">
        <f t="shared" si="345"/>
        <v>499</v>
      </c>
      <c r="AL2288" s="7" t="s">
        <v>9855</v>
      </c>
      <c r="AM2288" s="13">
        <v>0</v>
      </c>
      <c r="AN2288" s="13">
        <v>0</v>
      </c>
      <c r="AO2288" s="13">
        <v>0</v>
      </c>
      <c r="AP2288" s="13">
        <v>0</v>
      </c>
      <c r="AQ2288" s="13">
        <v>0</v>
      </c>
      <c r="AR2288" s="13">
        <v>0</v>
      </c>
      <c r="AS2288" s="13">
        <v>0</v>
      </c>
      <c r="AT2288" s="117">
        <v>0</v>
      </c>
      <c r="AU2288" s="117">
        <v>0</v>
      </c>
      <c r="AV2288" s="13">
        <v>0</v>
      </c>
      <c r="BR2288" s="7"/>
      <c r="BV2288" s="7"/>
    </row>
    <row r="2289" spans="1:74" x14ac:dyDescent="0.25">
      <c r="A2289" s="267" t="s">
        <v>9820</v>
      </c>
      <c r="B2289" s="268" t="s">
        <v>6281</v>
      </c>
      <c r="C2289" s="161">
        <v>42</v>
      </c>
      <c r="D2289" s="269">
        <v>42</v>
      </c>
      <c r="E2289" s="161">
        <v>0</v>
      </c>
      <c r="F2289" s="161">
        <v>17</v>
      </c>
      <c r="G2289" s="161">
        <v>8</v>
      </c>
      <c r="H2289" s="161">
        <v>17</v>
      </c>
      <c r="I2289" s="161">
        <v>0</v>
      </c>
      <c r="J2289" s="15">
        <f t="shared" si="344"/>
        <v>42</v>
      </c>
      <c r="L2289" s="219">
        <v>559</v>
      </c>
      <c r="S2289" s="11" t="s">
        <v>8759</v>
      </c>
      <c r="T2289" s="11">
        <v>0</v>
      </c>
      <c r="U2289" s="11">
        <v>1</v>
      </c>
      <c r="V2289" s="11">
        <v>0</v>
      </c>
      <c r="W2289" s="11">
        <v>0</v>
      </c>
      <c r="X2289" s="11">
        <v>0</v>
      </c>
      <c r="Y2289" s="11">
        <f t="shared" si="345"/>
        <v>1</v>
      </c>
      <c r="AM2289" s="13"/>
      <c r="AN2289" s="13"/>
      <c r="AO2289" s="13"/>
      <c r="AP2289" s="13"/>
      <c r="AQ2289" s="13"/>
      <c r="AR2289" s="13"/>
      <c r="AS2289" s="13"/>
      <c r="AT2289" s="117"/>
      <c r="AU2289" s="117"/>
      <c r="BR2289" s="7"/>
      <c r="BV2289" s="7"/>
    </row>
    <row r="2290" spans="1:74" x14ac:dyDescent="0.25">
      <c r="A2290" s="267" t="s">
        <v>9820</v>
      </c>
      <c r="B2290" s="268" t="s">
        <v>2105</v>
      </c>
      <c r="C2290" s="161">
        <v>49</v>
      </c>
      <c r="D2290" s="269">
        <v>48</v>
      </c>
      <c r="E2290" s="161">
        <v>0</v>
      </c>
      <c r="F2290" s="161">
        <v>3</v>
      </c>
      <c r="G2290" s="161">
        <v>0</v>
      </c>
      <c r="H2290" s="161">
        <v>3</v>
      </c>
      <c r="I2290" s="161">
        <v>42</v>
      </c>
      <c r="J2290" s="15">
        <f t="shared" si="344"/>
        <v>48</v>
      </c>
      <c r="T2290" s="7">
        <f>SUM(T2282:T2289)</f>
        <v>70</v>
      </c>
      <c r="U2290" s="7">
        <f>SUM(U2282:U2289)</f>
        <v>226</v>
      </c>
      <c r="V2290" s="7">
        <f>SUM(V2282:V2289)</f>
        <v>156</v>
      </c>
      <c r="W2290" s="7">
        <f>SUM(W2282:W2289)</f>
        <v>211</v>
      </c>
      <c r="X2290" s="7">
        <f>SUM(X2282:X2289)</f>
        <v>465</v>
      </c>
      <c r="Y2290" s="11">
        <f t="shared" si="345"/>
        <v>1128</v>
      </c>
      <c r="AT2290" s="117"/>
      <c r="AU2290" s="117"/>
      <c r="BR2290" s="7"/>
      <c r="BV2290" s="7"/>
    </row>
    <row r="2291" spans="1:74" ht="22.8" x14ac:dyDescent="0.25">
      <c r="A2291" s="267" t="s">
        <v>9820</v>
      </c>
      <c r="B2291" s="268" t="s">
        <v>8472</v>
      </c>
      <c r="C2291" s="161">
        <v>2</v>
      </c>
      <c r="D2291" s="269">
        <v>0</v>
      </c>
      <c r="E2291" s="161">
        <v>0</v>
      </c>
      <c r="F2291" s="161">
        <v>0</v>
      </c>
      <c r="G2291" s="161">
        <v>0</v>
      </c>
      <c r="H2291" s="161">
        <v>0</v>
      </c>
      <c r="I2291" s="161">
        <v>0</v>
      </c>
      <c r="J2291" s="15">
        <f t="shared" si="344"/>
        <v>0</v>
      </c>
      <c r="L2291" s="219"/>
      <c r="AL2291" s="7" t="s">
        <v>5</v>
      </c>
      <c r="AM2291" s="7" t="s">
        <v>9864</v>
      </c>
      <c r="AN2291" s="7" t="s">
        <v>9968</v>
      </c>
      <c r="AO2291" s="7" t="s">
        <v>9969</v>
      </c>
      <c r="AP2291" s="7" t="s">
        <v>9867</v>
      </c>
      <c r="AQ2291" s="7" t="s">
        <v>9862</v>
      </c>
      <c r="AR2291" s="7" t="s">
        <v>9970</v>
      </c>
      <c r="AS2291" s="7" t="s">
        <v>9971</v>
      </c>
      <c r="AT2291" s="117" t="s">
        <v>9972</v>
      </c>
      <c r="AU2291" s="117" t="s">
        <v>9870</v>
      </c>
      <c r="AV2291" s="7" t="s">
        <v>9871</v>
      </c>
      <c r="BR2291" s="7"/>
      <c r="BV2291" s="7"/>
    </row>
    <row r="2292" spans="1:74" x14ac:dyDescent="0.25">
      <c r="A2292" s="267" t="s">
        <v>9820</v>
      </c>
      <c r="B2292" s="268" t="s">
        <v>1728</v>
      </c>
      <c r="C2292" s="161">
        <v>519</v>
      </c>
      <c r="D2292" s="269">
        <v>469</v>
      </c>
      <c r="E2292" s="161">
        <v>1</v>
      </c>
      <c r="F2292" s="161">
        <v>20</v>
      </c>
      <c r="G2292" s="161">
        <v>4</v>
      </c>
      <c r="H2292" s="161">
        <v>29</v>
      </c>
      <c r="I2292" s="161">
        <v>415</v>
      </c>
      <c r="J2292" s="15">
        <f t="shared" si="344"/>
        <v>469</v>
      </c>
      <c r="S2292" s="11" t="s">
        <v>9786</v>
      </c>
      <c r="T2292" s="11" t="s">
        <v>195</v>
      </c>
      <c r="U2292" s="11" t="s">
        <v>140</v>
      </c>
      <c r="V2292" s="11" t="s">
        <v>157</v>
      </c>
      <c r="W2292" s="11" t="s">
        <v>89</v>
      </c>
      <c r="X2292" s="11" t="s">
        <v>343</v>
      </c>
      <c r="Y2292" s="11" t="s">
        <v>8</v>
      </c>
      <c r="AL2292" s="7" t="s">
        <v>9902</v>
      </c>
      <c r="AM2292" s="13">
        <v>3</v>
      </c>
      <c r="AN2292" s="13">
        <v>0</v>
      </c>
      <c r="AO2292" s="13">
        <v>1</v>
      </c>
      <c r="AP2292" s="13">
        <v>1</v>
      </c>
      <c r="AQ2292" s="13">
        <v>1</v>
      </c>
      <c r="AR2292" s="13">
        <v>0</v>
      </c>
      <c r="AS2292" s="13">
        <v>0</v>
      </c>
      <c r="AT2292" s="117">
        <v>0</v>
      </c>
      <c r="AU2292" s="117">
        <v>0</v>
      </c>
      <c r="AV2292" s="13">
        <v>1</v>
      </c>
      <c r="BR2292" s="7"/>
      <c r="BV2292" s="7"/>
    </row>
    <row r="2293" spans="1:74" x14ac:dyDescent="0.25">
      <c r="A2293" s="271" t="s">
        <v>9795</v>
      </c>
      <c r="B2293" s="272" t="s">
        <v>6281</v>
      </c>
      <c r="C2293" s="170">
        <v>93</v>
      </c>
      <c r="D2293" s="273">
        <v>88</v>
      </c>
      <c r="E2293" s="170">
        <v>1</v>
      </c>
      <c r="F2293" s="170">
        <v>33</v>
      </c>
      <c r="G2293" s="170">
        <v>10</v>
      </c>
      <c r="H2293" s="170">
        <v>44</v>
      </c>
      <c r="I2293" s="170">
        <v>0</v>
      </c>
      <c r="J2293" s="274">
        <f t="shared" si="344"/>
        <v>88</v>
      </c>
      <c r="K2293" s="188"/>
      <c r="L2293" s="231">
        <f>SUM(D2293:D2297)</f>
        <v>501</v>
      </c>
      <c r="S2293" s="11" t="s">
        <v>10002</v>
      </c>
      <c r="T2293" s="11">
        <v>0</v>
      </c>
      <c r="U2293" s="11">
        <v>0</v>
      </c>
      <c r="V2293" s="11">
        <v>0</v>
      </c>
      <c r="W2293" s="11">
        <v>0</v>
      </c>
      <c r="X2293" s="11">
        <v>0</v>
      </c>
      <c r="Y2293" s="11">
        <f t="shared" ref="Y2293:Y2301" si="346">SUM(T2293:X2293)</f>
        <v>0</v>
      </c>
      <c r="Z2293" s="270"/>
      <c r="AL2293" s="7" t="s">
        <v>9903</v>
      </c>
      <c r="AM2293" s="13">
        <v>3</v>
      </c>
      <c r="AN2293" s="13">
        <v>3</v>
      </c>
      <c r="AO2293" s="13">
        <v>1</v>
      </c>
      <c r="AP2293" s="13">
        <v>1</v>
      </c>
      <c r="AQ2293" s="13">
        <v>1</v>
      </c>
      <c r="AR2293" s="13">
        <v>0</v>
      </c>
      <c r="AS2293" s="13">
        <v>0</v>
      </c>
      <c r="AT2293" s="117">
        <v>0</v>
      </c>
      <c r="AU2293" s="117">
        <v>1</v>
      </c>
      <c r="AV2293" s="13">
        <v>1</v>
      </c>
      <c r="BR2293" s="7"/>
      <c r="BV2293" s="7"/>
    </row>
    <row r="2294" spans="1:74" x14ac:dyDescent="0.25">
      <c r="A2294" s="271" t="s">
        <v>9795</v>
      </c>
      <c r="B2294" s="272" t="s">
        <v>2105</v>
      </c>
      <c r="C2294" s="170">
        <v>111</v>
      </c>
      <c r="D2294" s="273">
        <v>88</v>
      </c>
      <c r="E2294" s="170">
        <v>4</v>
      </c>
      <c r="F2294" s="170">
        <v>8</v>
      </c>
      <c r="G2294" s="170">
        <v>15</v>
      </c>
      <c r="H2294" s="170">
        <v>61</v>
      </c>
      <c r="I2294" s="170">
        <v>0</v>
      </c>
      <c r="J2294" s="274">
        <f t="shared" si="344"/>
        <v>88</v>
      </c>
      <c r="K2294" s="188"/>
      <c r="L2294" s="231"/>
      <c r="S2294" s="11" t="s">
        <v>10003</v>
      </c>
      <c r="T2294" s="11">
        <v>0</v>
      </c>
      <c r="U2294" s="11">
        <v>0</v>
      </c>
      <c r="V2294" s="11">
        <v>0</v>
      </c>
      <c r="W2294" s="11">
        <v>0</v>
      </c>
      <c r="X2294" s="11">
        <v>0</v>
      </c>
      <c r="Y2294" s="11">
        <f t="shared" si="346"/>
        <v>0</v>
      </c>
      <c r="Z2294" s="270"/>
      <c r="AL2294" s="7" t="s">
        <v>9904</v>
      </c>
      <c r="AM2294" s="13">
        <v>10</v>
      </c>
      <c r="AN2294" s="13">
        <v>3</v>
      </c>
      <c r="AO2294" s="13">
        <v>5</v>
      </c>
      <c r="AP2294" s="13">
        <v>3</v>
      </c>
      <c r="AQ2294" s="13">
        <v>2</v>
      </c>
      <c r="AR2294" s="13">
        <v>0</v>
      </c>
      <c r="AS2294" s="13">
        <v>0</v>
      </c>
      <c r="AT2294" s="117">
        <v>0</v>
      </c>
      <c r="AU2294" s="117">
        <v>1</v>
      </c>
      <c r="AV2294" s="13">
        <v>1</v>
      </c>
      <c r="BR2294" s="7"/>
      <c r="BV2294" s="7"/>
    </row>
    <row r="2295" spans="1:74" x14ac:dyDescent="0.25">
      <c r="A2295" s="271" t="s">
        <v>9795</v>
      </c>
      <c r="B2295" s="272" t="s">
        <v>8472</v>
      </c>
      <c r="C2295" s="170">
        <v>7</v>
      </c>
      <c r="D2295" s="273">
        <v>6</v>
      </c>
      <c r="E2295" s="170">
        <v>0</v>
      </c>
      <c r="F2295" s="170">
        <v>6</v>
      </c>
      <c r="G2295" s="170">
        <v>0</v>
      </c>
      <c r="H2295" s="170">
        <v>0</v>
      </c>
      <c r="I2295" s="170">
        <v>0</v>
      </c>
      <c r="J2295" s="274">
        <f t="shared" si="344"/>
        <v>6</v>
      </c>
      <c r="K2295" s="188"/>
      <c r="L2295" s="231"/>
      <c r="S2295" s="11" t="s">
        <v>10004</v>
      </c>
      <c r="T2295" s="11">
        <v>0</v>
      </c>
      <c r="U2295" s="11">
        <v>0</v>
      </c>
      <c r="V2295" s="11">
        <v>0</v>
      </c>
      <c r="W2295" s="11">
        <v>0</v>
      </c>
      <c r="X2295" s="11">
        <v>0</v>
      </c>
      <c r="Y2295" s="11">
        <f t="shared" si="346"/>
        <v>0</v>
      </c>
      <c r="Z2295" s="270"/>
      <c r="AL2295" s="7" t="s">
        <v>9905</v>
      </c>
      <c r="AM2295" s="13">
        <v>51</v>
      </c>
      <c r="AN2295" s="13">
        <v>46</v>
      </c>
      <c r="AO2295" s="13">
        <v>37</v>
      </c>
      <c r="AP2295" s="13">
        <v>28</v>
      </c>
      <c r="AQ2295" s="13">
        <v>23</v>
      </c>
      <c r="AR2295" s="13">
        <v>12</v>
      </c>
      <c r="AS2295" s="13">
        <v>18</v>
      </c>
      <c r="AT2295" s="117">
        <v>8</v>
      </c>
      <c r="AU2295" s="117">
        <v>10</v>
      </c>
      <c r="AV2295" s="13">
        <v>4</v>
      </c>
      <c r="BR2295" s="7"/>
      <c r="BV2295" s="7"/>
    </row>
    <row r="2296" spans="1:74" x14ac:dyDescent="0.25">
      <c r="A2296" s="271" t="s">
        <v>9795</v>
      </c>
      <c r="B2296" s="272" t="s">
        <v>7432</v>
      </c>
      <c r="C2296" s="170">
        <v>9</v>
      </c>
      <c r="D2296" s="273">
        <v>9</v>
      </c>
      <c r="E2296" s="170">
        <v>1</v>
      </c>
      <c r="F2296" s="170">
        <v>5</v>
      </c>
      <c r="G2296" s="170">
        <v>2</v>
      </c>
      <c r="H2296" s="170">
        <v>1</v>
      </c>
      <c r="I2296" s="170">
        <v>0</v>
      </c>
      <c r="J2296" s="274">
        <f t="shared" si="344"/>
        <v>9</v>
      </c>
      <c r="K2296" s="188"/>
      <c r="L2296" s="231"/>
      <c r="S2296" s="11" t="s">
        <v>8755</v>
      </c>
      <c r="T2296" s="11">
        <v>0</v>
      </c>
      <c r="U2296" s="11">
        <v>0</v>
      </c>
      <c r="V2296" s="11">
        <v>0</v>
      </c>
      <c r="W2296" s="11">
        <v>0</v>
      </c>
      <c r="X2296" s="11">
        <v>0</v>
      </c>
      <c r="Y2296" s="11">
        <f t="shared" si="346"/>
        <v>0</v>
      </c>
      <c r="Z2296" s="270"/>
      <c r="AL2296" s="7" t="s">
        <v>9982</v>
      </c>
      <c r="AM2296" s="13">
        <v>713</v>
      </c>
      <c r="AN2296" s="13">
        <v>352</v>
      </c>
      <c r="AO2296" s="13">
        <v>266</v>
      </c>
      <c r="AP2296" s="13">
        <v>249</v>
      </c>
      <c r="AQ2296" s="13">
        <v>156</v>
      </c>
      <c r="AR2296" s="13">
        <v>84</v>
      </c>
      <c r="AS2296" s="13">
        <v>62</v>
      </c>
      <c r="AT2296" s="117">
        <v>82</v>
      </c>
      <c r="AU2296" s="117">
        <v>42</v>
      </c>
      <c r="AV2296" s="13">
        <v>52</v>
      </c>
      <c r="BR2296" s="7"/>
      <c r="BV2296" s="7"/>
    </row>
    <row r="2297" spans="1:74" x14ac:dyDescent="0.25">
      <c r="A2297" s="271" t="s">
        <v>9795</v>
      </c>
      <c r="B2297" s="272" t="s">
        <v>1728</v>
      </c>
      <c r="C2297" s="170">
        <v>322</v>
      </c>
      <c r="D2297" s="273">
        <v>310</v>
      </c>
      <c r="E2297" s="170">
        <v>63</v>
      </c>
      <c r="F2297" s="170">
        <v>99</v>
      </c>
      <c r="G2297" s="170">
        <v>109</v>
      </c>
      <c r="H2297" s="170">
        <v>35</v>
      </c>
      <c r="I2297" s="170">
        <v>2</v>
      </c>
      <c r="J2297" s="274">
        <f t="shared" si="344"/>
        <v>308</v>
      </c>
      <c r="S2297" s="11" t="s">
        <v>8756</v>
      </c>
      <c r="T2297" s="11">
        <v>0</v>
      </c>
      <c r="U2297" s="11">
        <v>3</v>
      </c>
      <c r="V2297" s="11">
        <v>0</v>
      </c>
      <c r="W2297" s="11">
        <v>1</v>
      </c>
      <c r="X2297" s="11">
        <v>0</v>
      </c>
      <c r="Y2297" s="11">
        <f t="shared" si="346"/>
        <v>4</v>
      </c>
      <c r="Z2297" s="270"/>
      <c r="AL2297" s="7" t="s">
        <v>9861</v>
      </c>
      <c r="AM2297" s="13">
        <v>364</v>
      </c>
      <c r="AN2297" s="13">
        <v>349</v>
      </c>
      <c r="AO2297" s="13">
        <v>510</v>
      </c>
      <c r="AP2297" s="13">
        <v>535</v>
      </c>
      <c r="AQ2297" s="13">
        <v>579</v>
      </c>
      <c r="AR2297" s="13">
        <v>91</v>
      </c>
      <c r="AS2297" s="13">
        <v>181</v>
      </c>
      <c r="AT2297" s="117">
        <v>166</v>
      </c>
      <c r="AU2297" s="117">
        <v>123</v>
      </c>
      <c r="AV2297" s="13">
        <v>6</v>
      </c>
      <c r="BR2297" s="7"/>
      <c r="BV2297" s="7"/>
    </row>
    <row r="2298" spans="1:74" x14ac:dyDescent="0.25">
      <c r="A2298" s="267" t="s">
        <v>9815</v>
      </c>
      <c r="B2298" s="268" t="s">
        <v>2105</v>
      </c>
      <c r="C2298" s="161">
        <v>1</v>
      </c>
      <c r="D2298" s="218">
        <v>1</v>
      </c>
      <c r="E2298" s="161">
        <v>0</v>
      </c>
      <c r="F2298" s="161">
        <v>1</v>
      </c>
      <c r="G2298" s="161">
        <v>0</v>
      </c>
      <c r="H2298" s="161">
        <v>0</v>
      </c>
      <c r="I2298" s="161">
        <v>0</v>
      </c>
      <c r="J2298" s="15">
        <f t="shared" si="344"/>
        <v>1</v>
      </c>
      <c r="L2298" s="219">
        <v>1</v>
      </c>
      <c r="S2298" s="11" t="s">
        <v>8757</v>
      </c>
      <c r="T2298" s="11">
        <v>0</v>
      </c>
      <c r="U2298" s="11">
        <v>17</v>
      </c>
      <c r="V2298" s="11">
        <v>8</v>
      </c>
      <c r="W2298" s="11">
        <v>17</v>
      </c>
      <c r="X2298" s="11">
        <v>0</v>
      </c>
      <c r="Y2298" s="11">
        <f t="shared" si="346"/>
        <v>42</v>
      </c>
      <c r="AL2298" s="7" t="s">
        <v>9983</v>
      </c>
      <c r="AM2298" s="13">
        <v>1</v>
      </c>
      <c r="AN2298" s="13">
        <v>28</v>
      </c>
      <c r="AO2298" s="13">
        <v>72</v>
      </c>
      <c r="AP2298" s="13">
        <v>273</v>
      </c>
      <c r="AQ2298" s="13">
        <v>355</v>
      </c>
      <c r="AR2298" s="13">
        <v>161</v>
      </c>
      <c r="AS2298" s="13">
        <v>145</v>
      </c>
      <c r="AT2298" s="117">
        <v>92</v>
      </c>
      <c r="AU2298" s="117">
        <v>72</v>
      </c>
      <c r="AV2298" s="13">
        <v>60</v>
      </c>
      <c r="BR2298" s="7"/>
      <c r="BV2298" s="7"/>
    </row>
    <row r="2299" spans="1:74" x14ac:dyDescent="0.25">
      <c r="A2299" s="11" t="s">
        <v>9787</v>
      </c>
      <c r="B2299" s="11"/>
      <c r="C2299" s="10">
        <f t="shared" ref="C2299:J2299" si="347" xml:space="preserve"> SUM(C2281:C2298)</f>
        <v>1229</v>
      </c>
      <c r="D2299" s="11">
        <f t="shared" si="347"/>
        <v>1130</v>
      </c>
      <c r="E2299" s="11">
        <f t="shared" si="347"/>
        <v>70</v>
      </c>
      <c r="F2299" s="11">
        <f t="shared" si="347"/>
        <v>226</v>
      </c>
      <c r="G2299" s="11">
        <f t="shared" si="347"/>
        <v>156</v>
      </c>
      <c r="H2299" s="11">
        <f t="shared" si="347"/>
        <v>211</v>
      </c>
      <c r="I2299" s="11">
        <f t="shared" si="347"/>
        <v>465</v>
      </c>
      <c r="J2299" s="11">
        <f t="shared" si="347"/>
        <v>1128</v>
      </c>
      <c r="L2299" s="9">
        <f>SUM(L2281:L2298)</f>
        <v>1130</v>
      </c>
      <c r="S2299" s="11" t="s">
        <v>8758</v>
      </c>
      <c r="T2299" s="11">
        <v>1</v>
      </c>
      <c r="U2299" s="11">
        <v>33</v>
      </c>
      <c r="V2299" s="11">
        <v>10</v>
      </c>
      <c r="W2299" s="11">
        <v>44</v>
      </c>
      <c r="X2299" s="11">
        <v>0</v>
      </c>
      <c r="Y2299" s="11">
        <f t="shared" si="346"/>
        <v>88</v>
      </c>
      <c r="Z2299" s="270"/>
      <c r="AL2299" s="7" t="s">
        <v>9865</v>
      </c>
      <c r="AM2299" s="13">
        <v>0</v>
      </c>
      <c r="AN2299" s="13">
        <v>0</v>
      </c>
      <c r="AO2299" s="13">
        <v>0</v>
      </c>
      <c r="AP2299" s="13">
        <v>0</v>
      </c>
      <c r="AQ2299" s="13">
        <v>0</v>
      </c>
      <c r="AR2299" s="13">
        <v>415</v>
      </c>
      <c r="AS2299" s="13">
        <v>435</v>
      </c>
      <c r="AT2299" s="117">
        <v>345</v>
      </c>
      <c r="AU2299" s="117">
        <v>433</v>
      </c>
      <c r="AV2299" s="13">
        <v>457</v>
      </c>
      <c r="BR2299" s="7"/>
      <c r="BV2299" s="7"/>
    </row>
    <row r="2300" spans="1:74" x14ac:dyDescent="0.25">
      <c r="S2300" s="11" t="s">
        <v>8759</v>
      </c>
      <c r="T2300" s="11">
        <v>0</v>
      </c>
      <c r="U2300" s="11">
        <v>0</v>
      </c>
      <c r="V2300" s="11">
        <v>0</v>
      </c>
      <c r="W2300" s="11">
        <v>0</v>
      </c>
      <c r="X2300" s="11">
        <v>0</v>
      </c>
      <c r="Y2300" s="11">
        <f t="shared" si="346"/>
        <v>0</v>
      </c>
      <c r="Z2300" s="270"/>
      <c r="AL2300" s="7" t="s">
        <v>9984</v>
      </c>
      <c r="AM2300" s="13">
        <v>0</v>
      </c>
      <c r="AN2300" s="13">
        <v>0</v>
      </c>
      <c r="AO2300" s="13">
        <v>0</v>
      </c>
      <c r="AP2300" s="13">
        <v>0</v>
      </c>
      <c r="AQ2300" s="13">
        <v>2</v>
      </c>
      <c r="AR2300" s="13">
        <v>15</v>
      </c>
      <c r="AS2300" s="13">
        <v>39</v>
      </c>
      <c r="AT2300" s="117">
        <v>174</v>
      </c>
      <c r="AU2300" s="117">
        <v>257</v>
      </c>
      <c r="AV2300" s="13">
        <v>409</v>
      </c>
      <c r="BR2300" s="7"/>
      <c r="BV2300" s="7"/>
    </row>
    <row r="2301" spans="1:74" x14ac:dyDescent="0.25">
      <c r="T2301" s="7">
        <f>SUM(T2293:T2300)</f>
        <v>1</v>
      </c>
      <c r="U2301" s="7">
        <f>SUM(U2293:U2300)</f>
        <v>53</v>
      </c>
      <c r="V2301" s="7">
        <f>SUM(V2293:V2300)</f>
        <v>18</v>
      </c>
      <c r="W2301" s="7">
        <f>SUM(W2293:W2300)</f>
        <v>62</v>
      </c>
      <c r="X2301" s="7">
        <f>SUM(X2293:X2300)</f>
        <v>0</v>
      </c>
      <c r="Y2301" s="11">
        <f t="shared" si="346"/>
        <v>134</v>
      </c>
      <c r="AL2301" s="7" t="s">
        <v>9868</v>
      </c>
      <c r="AM2301" s="13">
        <v>0</v>
      </c>
      <c r="AN2301" s="13">
        <v>0</v>
      </c>
      <c r="AO2301" s="13">
        <v>0</v>
      </c>
      <c r="AP2301" s="13">
        <v>0</v>
      </c>
      <c r="AQ2301" s="13">
        <v>0</v>
      </c>
      <c r="AR2301" s="13">
        <v>0</v>
      </c>
      <c r="AS2301" s="13">
        <v>0</v>
      </c>
      <c r="AT2301" s="13">
        <v>0</v>
      </c>
      <c r="AU2301" s="13">
        <v>0</v>
      </c>
      <c r="AV2301" s="13">
        <v>2</v>
      </c>
      <c r="BR2301" s="7"/>
      <c r="BV2301" s="7"/>
    </row>
    <row r="2302" spans="1:74" x14ac:dyDescent="0.25">
      <c r="AL2302" s="7" t="s">
        <v>9993</v>
      </c>
      <c r="AM2302" s="13">
        <v>0</v>
      </c>
      <c r="AN2302" s="13">
        <v>0</v>
      </c>
      <c r="AO2302" s="13">
        <v>0</v>
      </c>
      <c r="AP2302" s="13">
        <v>0</v>
      </c>
      <c r="AQ2302" s="13">
        <v>0</v>
      </c>
      <c r="AR2302" s="13">
        <v>0</v>
      </c>
      <c r="AS2302" s="13">
        <v>0</v>
      </c>
      <c r="AT2302" s="13">
        <v>0</v>
      </c>
      <c r="AU2302" s="13">
        <v>0</v>
      </c>
      <c r="AV2302" s="13">
        <v>1</v>
      </c>
      <c r="BR2302" s="7"/>
      <c r="BV2302" s="7"/>
    </row>
    <row r="2303" spans="1:74" x14ac:dyDescent="0.25">
      <c r="S2303" s="11" t="s">
        <v>9788</v>
      </c>
      <c r="T2303" s="11" t="s">
        <v>195</v>
      </c>
      <c r="U2303" s="11" t="s">
        <v>140</v>
      </c>
      <c r="V2303" s="11" t="s">
        <v>157</v>
      </c>
      <c r="W2303" s="11" t="s">
        <v>89</v>
      </c>
      <c r="X2303" s="11" t="s">
        <v>343</v>
      </c>
      <c r="Y2303" s="11" t="s">
        <v>9789</v>
      </c>
      <c r="Z2303" s="270"/>
      <c r="AM2303" s="13"/>
      <c r="AN2303" s="13"/>
      <c r="AO2303" s="13"/>
      <c r="AP2303" s="13"/>
      <c r="AQ2303" s="13"/>
      <c r="AR2303" s="13"/>
      <c r="AS2303" s="13"/>
      <c r="AT2303" s="13"/>
      <c r="BR2303" s="7"/>
      <c r="BV2303" s="7"/>
    </row>
    <row r="2304" spans="1:74" x14ac:dyDescent="0.25">
      <c r="S2304" s="11" t="s">
        <v>10002</v>
      </c>
      <c r="T2304" s="11">
        <v>0</v>
      </c>
      <c r="U2304" s="11">
        <v>1</v>
      </c>
      <c r="V2304" s="11">
        <v>0</v>
      </c>
      <c r="W2304" s="11">
        <v>0</v>
      </c>
      <c r="X2304" s="11">
        <v>0</v>
      </c>
      <c r="Y2304" s="11">
        <f>SUM(T2304:X2304)</f>
        <v>1</v>
      </c>
      <c r="Z2304" s="270"/>
      <c r="AM2304" s="13"/>
      <c r="AN2304" s="13"/>
      <c r="AO2304" s="13"/>
      <c r="AP2304" s="13"/>
      <c r="AQ2304" s="13"/>
      <c r="AR2304" s="13"/>
      <c r="AS2304" s="13"/>
      <c r="AT2304" s="13"/>
      <c r="BR2304" s="7"/>
      <c r="BV2304" s="7"/>
    </row>
    <row r="2305" spans="1:74" x14ac:dyDescent="0.25">
      <c r="S2305" s="11" t="s">
        <v>10003</v>
      </c>
      <c r="T2305" s="11">
        <v>0</v>
      </c>
      <c r="U2305" s="11">
        <v>1</v>
      </c>
      <c r="V2305" s="11">
        <v>0</v>
      </c>
      <c r="W2305" s="11">
        <v>0</v>
      </c>
      <c r="X2305" s="11">
        <v>0</v>
      </c>
      <c r="Y2305" s="11">
        <f>SUM(T2305:X2305)</f>
        <v>1</v>
      </c>
      <c r="Z2305" s="270"/>
      <c r="AM2305" s="13"/>
      <c r="AN2305" s="13"/>
      <c r="AO2305" s="13"/>
      <c r="AP2305" s="13"/>
      <c r="AQ2305" s="13"/>
      <c r="AR2305" s="13"/>
      <c r="AS2305" s="13"/>
      <c r="AT2305" s="13"/>
      <c r="BR2305" s="7"/>
      <c r="BV2305" s="7"/>
    </row>
    <row r="2306" spans="1:74" x14ac:dyDescent="0.25">
      <c r="S2306" s="11" t="s">
        <v>10004</v>
      </c>
      <c r="T2306" s="11">
        <v>0</v>
      </c>
      <c r="U2306" s="11">
        <v>1</v>
      </c>
      <c r="V2306" s="11">
        <v>0</v>
      </c>
      <c r="W2306" s="11">
        <v>0</v>
      </c>
      <c r="X2306" s="11">
        <v>0</v>
      </c>
      <c r="Y2306" s="11">
        <f>SUM(T2306:X2306)</f>
        <v>1</v>
      </c>
      <c r="Z2306" s="270"/>
      <c r="AM2306" s="13"/>
      <c r="AN2306" s="13"/>
      <c r="AO2306" s="13"/>
      <c r="AP2306" s="13"/>
      <c r="AQ2306" s="13"/>
      <c r="AR2306" s="13"/>
      <c r="AS2306" s="13"/>
      <c r="AT2306" s="13"/>
      <c r="BR2306" s="7"/>
      <c r="BV2306" s="7"/>
    </row>
    <row r="2307" spans="1:74" x14ac:dyDescent="0.25">
      <c r="S2307" s="11" t="s">
        <v>8755</v>
      </c>
      <c r="T2307" s="11">
        <v>0</v>
      </c>
      <c r="U2307" s="11">
        <v>4</v>
      </c>
      <c r="V2307" s="11">
        <v>0</v>
      </c>
      <c r="W2307" s="11">
        <v>0</v>
      </c>
      <c r="X2307" s="11">
        <v>0</v>
      </c>
      <c r="Y2307" s="11">
        <f>SUM(T2307:X2307)</f>
        <v>4</v>
      </c>
      <c r="Z2307" s="270"/>
      <c r="AM2307" s="13"/>
      <c r="AN2307" s="13"/>
      <c r="AO2307" s="13"/>
      <c r="AP2307" s="13"/>
      <c r="AQ2307" s="13"/>
      <c r="AR2307" s="13"/>
      <c r="AS2307" s="13"/>
      <c r="AT2307" s="13"/>
      <c r="BR2307" s="7"/>
      <c r="BV2307" s="7"/>
    </row>
    <row r="2308" spans="1:74" x14ac:dyDescent="0.25">
      <c r="S2308" s="11" t="s">
        <v>8756</v>
      </c>
      <c r="T2308" s="11">
        <v>0</v>
      </c>
      <c r="U2308" s="11">
        <v>24</v>
      </c>
      <c r="V2308" s="11">
        <v>8</v>
      </c>
      <c r="W2308" s="11">
        <v>20</v>
      </c>
      <c r="X2308" s="11">
        <v>6</v>
      </c>
      <c r="Y2308" s="11">
        <f>SUM(T2308:W2308)</f>
        <v>52</v>
      </c>
      <c r="Z2308" s="270"/>
      <c r="AM2308" s="13"/>
      <c r="AN2308" s="13"/>
      <c r="AO2308" s="13"/>
      <c r="AP2308" s="13"/>
      <c r="AQ2308" s="13"/>
      <c r="AR2308" s="13"/>
      <c r="AS2308" s="13"/>
      <c r="AT2308" s="13"/>
      <c r="BR2308" s="7"/>
      <c r="BV2308" s="7"/>
    </row>
    <row r="2309" spans="1:74" x14ac:dyDescent="0.25">
      <c r="S2309" s="11" t="s">
        <v>8757</v>
      </c>
      <c r="T2309" s="11">
        <v>1</v>
      </c>
      <c r="U2309" s="11">
        <v>23</v>
      </c>
      <c r="V2309" s="11">
        <v>4</v>
      </c>
      <c r="W2309" s="11">
        <v>32</v>
      </c>
      <c r="X2309" s="11">
        <v>457</v>
      </c>
      <c r="Y2309" s="11">
        <f>SUM(T2309:W2309)</f>
        <v>60</v>
      </c>
      <c r="Z2309" s="270"/>
      <c r="AM2309" s="13"/>
      <c r="AN2309" s="13"/>
      <c r="AO2309" s="13"/>
      <c r="AP2309" s="13"/>
      <c r="AQ2309" s="13"/>
      <c r="AR2309" s="13"/>
      <c r="AS2309" s="13"/>
      <c r="AT2309" s="13"/>
      <c r="BR2309" s="7"/>
      <c r="BV2309" s="7"/>
    </row>
    <row r="2310" spans="1:74" x14ac:dyDescent="0.25">
      <c r="S2310" s="11" t="s">
        <v>8758</v>
      </c>
      <c r="T2310" s="11">
        <v>68</v>
      </c>
      <c r="U2310" s="11">
        <v>118</v>
      </c>
      <c r="V2310" s="11">
        <v>126</v>
      </c>
      <c r="W2310" s="11">
        <v>97</v>
      </c>
      <c r="X2310" s="11">
        <v>2</v>
      </c>
      <c r="Y2310" s="11">
        <f>SUM(T2310:W2310)</f>
        <v>409</v>
      </c>
      <c r="Z2310" s="270"/>
      <c r="AM2310" s="13"/>
      <c r="AN2310" s="13"/>
      <c r="AO2310" s="13"/>
      <c r="AP2310" s="13"/>
      <c r="AQ2310" s="13"/>
      <c r="AR2310" s="13"/>
      <c r="AS2310" s="13"/>
      <c r="AT2310" s="13"/>
      <c r="BR2310" s="7"/>
      <c r="BV2310" s="7"/>
    </row>
    <row r="2311" spans="1:74" x14ac:dyDescent="0.25">
      <c r="S2311" s="11" t="s">
        <v>8759</v>
      </c>
      <c r="T2311" s="11">
        <v>0</v>
      </c>
      <c r="U2311" s="11">
        <v>1</v>
      </c>
      <c r="V2311" s="11">
        <v>0</v>
      </c>
      <c r="W2311" s="11">
        <v>0</v>
      </c>
      <c r="X2311" s="11">
        <v>0</v>
      </c>
      <c r="Y2311" s="11">
        <f>SUM(T2311:X2311)</f>
        <v>1</v>
      </c>
      <c r="Z2311" s="270"/>
      <c r="AM2311" s="13"/>
      <c r="AN2311" s="13"/>
      <c r="AO2311" s="13"/>
      <c r="AP2311" s="13"/>
      <c r="AQ2311" s="13"/>
      <c r="AR2311" s="13"/>
      <c r="AS2311" s="13"/>
      <c r="AT2311" s="13"/>
      <c r="BR2311" s="7"/>
      <c r="BV2311" s="7"/>
    </row>
    <row r="2312" spans="1:74" x14ac:dyDescent="0.25">
      <c r="T2312" s="7">
        <f>SUM(T2304:T2311)</f>
        <v>69</v>
      </c>
      <c r="U2312" s="7">
        <f>SUM(U2304:U2311)</f>
        <v>173</v>
      </c>
      <c r="V2312" s="7">
        <f>SUM(V2304:V2311)</f>
        <v>138</v>
      </c>
      <c r="W2312" s="7">
        <f>SUM(W2304:W2311)</f>
        <v>149</v>
      </c>
      <c r="X2312" s="7">
        <f>SUM(X2304:X2311)</f>
        <v>465</v>
      </c>
      <c r="Y2312" s="11">
        <f>SUM(T2312:W2312)</f>
        <v>529</v>
      </c>
      <c r="AM2312" s="13"/>
      <c r="AN2312" s="13"/>
      <c r="AO2312" s="13"/>
      <c r="AP2312" s="13"/>
      <c r="AQ2312" s="13"/>
      <c r="AR2312" s="13"/>
      <c r="AS2312" s="13"/>
      <c r="AT2312" s="13"/>
      <c r="BR2312" s="7"/>
      <c r="BV2312" s="7"/>
    </row>
    <row r="2313" spans="1:74" x14ac:dyDescent="0.25">
      <c r="AM2313" s="13"/>
      <c r="AN2313" s="13"/>
      <c r="AO2313" s="13"/>
      <c r="AP2313" s="13"/>
      <c r="AQ2313" s="13"/>
      <c r="AR2313" s="13"/>
      <c r="AS2313" s="13"/>
      <c r="AT2313" s="13"/>
      <c r="BR2313" s="7"/>
      <c r="BV2313" s="7"/>
    </row>
    <row r="2314" spans="1:74" x14ac:dyDescent="0.25">
      <c r="AM2314" s="13"/>
      <c r="AN2314" s="13"/>
      <c r="AO2314" s="13"/>
      <c r="AP2314" s="13"/>
      <c r="AQ2314" s="13"/>
      <c r="AR2314" s="13"/>
      <c r="AS2314" s="13"/>
      <c r="AT2314" s="13"/>
      <c r="BR2314" s="7"/>
      <c r="BV2314" s="7"/>
    </row>
    <row r="2315" spans="1:74" ht="15.6" x14ac:dyDescent="0.3">
      <c r="A2315" s="276"/>
      <c r="B2315" s="276"/>
      <c r="C2315" s="276"/>
      <c r="D2315" s="276"/>
      <c r="E2315" s="276"/>
      <c r="F2315" s="276"/>
      <c r="G2315" s="276"/>
      <c r="H2315" s="276"/>
      <c r="I2315" s="276"/>
      <c r="J2315" s="276"/>
      <c r="K2315" s="276"/>
      <c r="L2315" s="277"/>
      <c r="M2315" s="276"/>
      <c r="N2315" s="276"/>
      <c r="O2315" s="276"/>
      <c r="P2315" s="276"/>
      <c r="Q2315" s="276"/>
      <c r="R2315" s="276"/>
      <c r="S2315" s="276"/>
      <c r="T2315" s="276"/>
      <c r="U2315" s="276"/>
      <c r="V2315" s="276"/>
      <c r="W2315" s="276"/>
      <c r="X2315" s="276"/>
      <c r="Y2315" s="276"/>
      <c r="Z2315" s="276"/>
      <c r="AA2315" s="276"/>
      <c r="AB2315" s="276"/>
      <c r="AC2315" s="276"/>
      <c r="AD2315" s="276"/>
      <c r="AE2315" s="276"/>
      <c r="AF2315" s="276"/>
      <c r="AG2315" s="276"/>
      <c r="AH2315" s="276"/>
      <c r="AI2315" s="276"/>
      <c r="AJ2315" s="276"/>
      <c r="AK2315" s="276"/>
      <c r="AL2315" s="276"/>
      <c r="AM2315" s="276"/>
      <c r="AN2315" s="276"/>
      <c r="AO2315" s="276"/>
      <c r="AP2315" s="276"/>
      <c r="AQ2315" s="276"/>
      <c r="AR2315" s="276"/>
      <c r="AS2315" s="276"/>
      <c r="AT2315" s="276"/>
      <c r="AU2315" s="276"/>
      <c r="AV2315" s="276"/>
      <c r="AW2315" s="276"/>
      <c r="AX2315" s="276"/>
      <c r="AY2315" s="276"/>
      <c r="AZ2315" s="276"/>
      <c r="BA2315" s="276"/>
      <c r="BB2315" s="276"/>
      <c r="BC2315" s="276"/>
      <c r="BD2315" s="276"/>
      <c r="BE2315" s="276"/>
      <c r="BF2315" s="276"/>
      <c r="BG2315" s="276"/>
      <c r="BH2315" s="276"/>
      <c r="BR2315" s="7"/>
      <c r="BV2315" s="7"/>
    </row>
    <row r="2316" spans="1:74" ht="34.200000000000003" x14ac:dyDescent="0.3">
      <c r="A2316" s="278" t="s">
        <v>9870</v>
      </c>
      <c r="B2316" s="278" t="s">
        <v>8893</v>
      </c>
      <c r="C2316" s="278" t="s">
        <v>8743</v>
      </c>
      <c r="D2316" s="278" t="s">
        <v>9775</v>
      </c>
      <c r="E2316" s="278" t="s">
        <v>9776</v>
      </c>
      <c r="F2316" s="278" t="s">
        <v>9777</v>
      </c>
      <c r="G2316" s="278" t="s">
        <v>9778</v>
      </c>
      <c r="H2316" s="278" t="s">
        <v>9779</v>
      </c>
      <c r="I2316" s="278" t="s">
        <v>9780</v>
      </c>
      <c r="J2316" s="279" t="s">
        <v>9787</v>
      </c>
      <c r="K2316" s="280"/>
      <c r="L2316" s="127" t="s">
        <v>10048</v>
      </c>
      <c r="M2316" s="276"/>
      <c r="N2316" s="276"/>
      <c r="O2316" s="276"/>
      <c r="P2316" s="276"/>
      <c r="Q2316" s="276"/>
      <c r="R2316" s="276"/>
      <c r="S2316" s="280" t="s">
        <v>9870</v>
      </c>
      <c r="T2316" s="280"/>
      <c r="U2316" s="280"/>
      <c r="V2316" s="280"/>
      <c r="W2316" s="280"/>
      <c r="X2316" s="280"/>
      <c r="Y2316" s="280"/>
      <c r="Z2316" s="280"/>
      <c r="AA2316" s="276"/>
      <c r="AB2316" s="276"/>
      <c r="AC2316" s="276"/>
      <c r="AD2316" s="276"/>
      <c r="AE2316" s="276"/>
      <c r="AF2316" s="276"/>
      <c r="AG2316" s="276"/>
      <c r="AH2316" s="276"/>
      <c r="AI2316" s="276"/>
      <c r="AJ2316" s="276"/>
      <c r="AK2316" s="276"/>
      <c r="AL2316" s="117" t="s">
        <v>9838</v>
      </c>
      <c r="AM2316" s="117" t="s">
        <v>9870</v>
      </c>
      <c r="AN2316" s="117"/>
      <c r="AO2316" s="117"/>
      <c r="AP2316" s="117"/>
      <c r="AQ2316" s="280"/>
      <c r="AR2316" s="280"/>
      <c r="AS2316" s="280"/>
      <c r="AT2316" s="280"/>
      <c r="AU2316" s="276"/>
      <c r="AV2316" s="276"/>
      <c r="AW2316" s="276"/>
      <c r="AX2316" s="276"/>
      <c r="AY2316" s="276"/>
      <c r="AZ2316" s="276"/>
      <c r="BA2316" s="276"/>
      <c r="BB2316" s="276"/>
      <c r="BC2316" s="276"/>
      <c r="BD2316" s="276"/>
      <c r="BE2316" s="276"/>
      <c r="BF2316" s="276"/>
      <c r="BG2316" s="276"/>
      <c r="BH2316" s="276"/>
      <c r="BR2316" s="7"/>
      <c r="BV2316" s="7"/>
    </row>
    <row r="2317" spans="1:74" ht="15.6" x14ac:dyDescent="0.3">
      <c r="A2317" s="281" t="s">
        <v>10007</v>
      </c>
      <c r="B2317" s="281" t="s">
        <v>1728</v>
      </c>
      <c r="C2317" s="282"/>
      <c r="D2317" s="282">
        <v>9</v>
      </c>
      <c r="E2317" s="161"/>
      <c r="F2317" s="282">
        <v>5</v>
      </c>
      <c r="G2317" s="161"/>
      <c r="H2317" s="282">
        <v>4</v>
      </c>
      <c r="I2317" s="161"/>
      <c r="J2317" s="283">
        <f t="shared" ref="J2317:J2332" si="348">SUM(E2317:I2317)</f>
        <v>9</v>
      </c>
      <c r="K2317" s="280"/>
      <c r="L2317" s="219">
        <f>SUM(J2317)</f>
        <v>9</v>
      </c>
      <c r="M2317" s="276"/>
      <c r="N2317" s="276"/>
      <c r="O2317" s="276"/>
      <c r="P2317" s="276"/>
      <c r="Q2317" s="276"/>
      <c r="R2317" s="276"/>
      <c r="S2317" s="281" t="s">
        <v>9784</v>
      </c>
      <c r="T2317" s="281" t="s">
        <v>195</v>
      </c>
      <c r="U2317" s="281" t="s">
        <v>140</v>
      </c>
      <c r="V2317" s="281" t="s">
        <v>157</v>
      </c>
      <c r="W2317" s="281" t="s">
        <v>89</v>
      </c>
      <c r="X2317" s="281" t="s">
        <v>343</v>
      </c>
      <c r="Y2317" s="281" t="s">
        <v>8</v>
      </c>
      <c r="Z2317" s="280"/>
      <c r="AA2317" s="276"/>
      <c r="AB2317" s="276"/>
      <c r="AC2317" s="276"/>
      <c r="AD2317" s="276"/>
      <c r="AE2317" s="276"/>
      <c r="AF2317" s="276"/>
      <c r="AG2317" s="276"/>
      <c r="AH2317" s="276"/>
      <c r="AI2317" s="276"/>
      <c r="AJ2317" s="276"/>
      <c r="AK2317" s="276"/>
      <c r="AL2317" s="280" t="s">
        <v>9961</v>
      </c>
      <c r="AM2317" s="117"/>
      <c r="AN2317" s="117"/>
      <c r="AO2317" s="117"/>
      <c r="AP2317" s="117"/>
      <c r="AQ2317" s="280"/>
      <c r="AR2317" s="280"/>
      <c r="AS2317" s="280"/>
      <c r="AT2317" s="280"/>
      <c r="AU2317" s="276"/>
      <c r="AV2317" s="276"/>
      <c r="AW2317" s="276"/>
      <c r="AX2317" s="276"/>
      <c r="AY2317" s="276"/>
      <c r="AZ2317" s="276"/>
      <c r="BA2317" s="276"/>
      <c r="BB2317" s="276"/>
      <c r="BC2317" s="276"/>
      <c r="BD2317" s="276"/>
      <c r="BE2317" s="276"/>
      <c r="BF2317" s="276"/>
      <c r="BG2317" s="276"/>
      <c r="BH2317" s="276"/>
      <c r="BR2317" s="7"/>
      <c r="BV2317" s="7"/>
    </row>
    <row r="2318" spans="1:74" ht="15.6" x14ac:dyDescent="0.3">
      <c r="A2318" s="284" t="s">
        <v>9819</v>
      </c>
      <c r="B2318" s="284" t="s">
        <v>6281</v>
      </c>
      <c r="C2318" s="285"/>
      <c r="D2318" s="285">
        <v>8</v>
      </c>
      <c r="E2318" s="170"/>
      <c r="F2318" s="285">
        <v>5</v>
      </c>
      <c r="G2318" s="170"/>
      <c r="H2318" s="285">
        <v>3</v>
      </c>
      <c r="I2318" s="170"/>
      <c r="J2318" s="286">
        <f t="shared" si="348"/>
        <v>8</v>
      </c>
      <c r="K2318" s="287"/>
      <c r="L2318" s="232"/>
      <c r="M2318" s="276"/>
      <c r="N2318" s="276"/>
      <c r="O2318" s="276"/>
      <c r="P2318" s="276"/>
      <c r="Q2318" s="276"/>
      <c r="R2318" s="276"/>
      <c r="S2318" s="281" t="s">
        <v>8755</v>
      </c>
      <c r="T2318" s="281">
        <f>E2317</f>
        <v>0</v>
      </c>
      <c r="U2318" s="281">
        <f>F2317+1</f>
        <v>6</v>
      </c>
      <c r="V2318" s="281">
        <f>G2317</f>
        <v>0</v>
      </c>
      <c r="W2318" s="281">
        <f>H2317</f>
        <v>4</v>
      </c>
      <c r="X2318" s="281">
        <f>I2317</f>
        <v>0</v>
      </c>
      <c r="Y2318" s="281">
        <f>SUM(T2318:X2318)</f>
        <v>10</v>
      </c>
      <c r="Z2318" s="288"/>
      <c r="AA2318" s="276"/>
      <c r="AB2318" s="276"/>
      <c r="AC2318" s="276"/>
      <c r="AD2318" s="276"/>
      <c r="AE2318" s="276"/>
      <c r="AF2318" s="276"/>
      <c r="AG2318" s="276"/>
      <c r="AH2318" s="276"/>
      <c r="AI2318" s="276"/>
      <c r="AJ2318" s="276"/>
      <c r="AK2318" s="276"/>
      <c r="AL2318" s="280" t="s">
        <v>9963</v>
      </c>
      <c r="AM2318" s="117"/>
      <c r="AN2318" s="117"/>
      <c r="AO2318" s="117"/>
      <c r="AP2318" s="117"/>
      <c r="AQ2318" s="280"/>
      <c r="AR2318" s="280"/>
      <c r="AS2318" s="280"/>
      <c r="AT2318" s="280"/>
      <c r="AU2318" s="276"/>
      <c r="AV2318" s="276"/>
      <c r="AW2318" s="276"/>
      <c r="AX2318" s="276"/>
      <c r="AY2318" s="276"/>
      <c r="AZ2318" s="276"/>
      <c r="BA2318" s="276"/>
      <c r="BB2318" s="276"/>
      <c r="BC2318" s="276"/>
      <c r="BD2318" s="276"/>
      <c r="BE2318" s="276"/>
      <c r="BF2318" s="276"/>
      <c r="BG2318" s="276"/>
      <c r="BH2318" s="276"/>
      <c r="BR2318" s="7"/>
      <c r="BV2318" s="7"/>
    </row>
    <row r="2319" spans="1:74" ht="15.6" x14ac:dyDescent="0.3">
      <c r="A2319" s="284" t="s">
        <v>9819</v>
      </c>
      <c r="B2319" s="284" t="s">
        <v>2105</v>
      </c>
      <c r="C2319" s="285"/>
      <c r="D2319" s="285">
        <v>57</v>
      </c>
      <c r="E2319" s="170"/>
      <c r="F2319" s="285">
        <v>1</v>
      </c>
      <c r="G2319" s="170"/>
      <c r="H2319" s="170"/>
      <c r="I2319" s="285">
        <v>56</v>
      </c>
      <c r="J2319" s="286">
        <f t="shared" si="348"/>
        <v>57</v>
      </c>
      <c r="K2319" s="287"/>
      <c r="L2319" s="232"/>
      <c r="M2319" s="276"/>
      <c r="N2319" s="276"/>
      <c r="O2319" s="276"/>
      <c r="P2319" s="276"/>
      <c r="Q2319" s="276"/>
      <c r="R2319" s="276"/>
      <c r="S2319" s="281" t="s">
        <v>8756</v>
      </c>
      <c r="T2319" s="281">
        <f>SUM(E2318:E2322)</f>
        <v>0</v>
      </c>
      <c r="U2319" s="281">
        <f>SUM(F2318:F2322)</f>
        <v>21</v>
      </c>
      <c r="V2319" s="281">
        <f>SUM(G2318:G2322)</f>
        <v>0</v>
      </c>
      <c r="W2319" s="281">
        <f>SUM(H2318:H2322)</f>
        <v>29</v>
      </c>
      <c r="X2319" s="281">
        <f>SUM(I2318:I2322)</f>
        <v>123</v>
      </c>
      <c r="Y2319" s="281">
        <f>SUM(T2319:X2319)</f>
        <v>173</v>
      </c>
      <c r="Z2319" s="288"/>
      <c r="AA2319" s="276"/>
      <c r="AB2319" s="276"/>
      <c r="AC2319" s="276"/>
      <c r="AD2319" s="276"/>
      <c r="AE2319" s="276"/>
      <c r="AF2319" s="276"/>
      <c r="AG2319" s="276"/>
      <c r="AH2319" s="276"/>
      <c r="AI2319" s="276"/>
      <c r="AJ2319" s="276"/>
      <c r="AK2319" s="276"/>
      <c r="AL2319" s="280"/>
      <c r="AM2319" s="117"/>
      <c r="AN2319" s="117"/>
      <c r="AO2319" s="117"/>
      <c r="AP2319" s="117"/>
      <c r="AQ2319" s="280"/>
      <c r="AR2319" s="280"/>
      <c r="AS2319" s="280"/>
      <c r="AT2319" s="280"/>
      <c r="AU2319" s="276"/>
      <c r="AV2319" s="276"/>
      <c r="AW2319" s="276"/>
      <c r="AX2319" s="276"/>
      <c r="AY2319" s="276"/>
      <c r="AZ2319" s="276"/>
      <c r="BA2319" s="276"/>
      <c r="BB2319" s="276"/>
      <c r="BC2319" s="276"/>
      <c r="BD2319" s="276"/>
      <c r="BE2319" s="276"/>
      <c r="BF2319" s="276"/>
      <c r="BG2319" s="276"/>
      <c r="BH2319" s="276"/>
      <c r="BR2319" s="7"/>
      <c r="BV2319" s="7"/>
    </row>
    <row r="2320" spans="1:74" ht="22.8" x14ac:dyDescent="0.3">
      <c r="A2320" s="284" t="s">
        <v>9819</v>
      </c>
      <c r="B2320" s="284" t="s">
        <v>8472</v>
      </c>
      <c r="C2320" s="275"/>
      <c r="D2320" s="275"/>
      <c r="E2320" s="170"/>
      <c r="F2320" s="170"/>
      <c r="G2320" s="170"/>
      <c r="H2320" s="170"/>
      <c r="I2320" s="170"/>
      <c r="J2320" s="286">
        <f t="shared" si="348"/>
        <v>0</v>
      </c>
      <c r="K2320" s="287"/>
      <c r="L2320" s="232"/>
      <c r="M2320" s="276"/>
      <c r="N2320" s="276"/>
      <c r="O2320" s="276"/>
      <c r="P2320" s="276"/>
      <c r="Q2320" s="276"/>
      <c r="R2320" s="276"/>
      <c r="S2320" s="281" t="s">
        <v>8757</v>
      </c>
      <c r="T2320" s="281">
        <f>SUM(E2323:E2327)</f>
        <v>2</v>
      </c>
      <c r="U2320" s="281">
        <f>SUM(F2323:F2327)</f>
        <v>46</v>
      </c>
      <c r="V2320" s="281">
        <f>SUM(G2323:G2327)</f>
        <v>11</v>
      </c>
      <c r="W2320" s="281">
        <f>SUM(H2323:H2327)</f>
        <v>59</v>
      </c>
      <c r="X2320" s="281">
        <f>SUM(I2323:I2327)</f>
        <v>433</v>
      </c>
      <c r="Y2320" s="281">
        <f>SUM(T2320:X2320)</f>
        <v>551</v>
      </c>
      <c r="Z2320" s="288"/>
      <c r="AA2320" s="276"/>
      <c r="AB2320" s="276"/>
      <c r="AC2320" s="276"/>
      <c r="AD2320" s="276"/>
      <c r="AE2320" s="276"/>
      <c r="AF2320" s="276"/>
      <c r="AG2320" s="276"/>
      <c r="AH2320" s="276"/>
      <c r="AI2320" s="276"/>
      <c r="AJ2320" s="276"/>
      <c r="AK2320" s="276"/>
      <c r="AL2320" s="117" t="s">
        <v>5</v>
      </c>
      <c r="AM2320" s="117" t="s">
        <v>9968</v>
      </c>
      <c r="AN2320" s="117" t="s">
        <v>9969</v>
      </c>
      <c r="AO2320" s="117" t="s">
        <v>9867</v>
      </c>
      <c r="AP2320" s="117" t="s">
        <v>9862</v>
      </c>
      <c r="AQ2320" s="117" t="s">
        <v>9970</v>
      </c>
      <c r="AR2320" s="117" t="s">
        <v>9971</v>
      </c>
      <c r="AS2320" s="117" t="s">
        <v>9972</v>
      </c>
      <c r="AT2320" s="117" t="s">
        <v>9870</v>
      </c>
      <c r="AU2320" s="276"/>
      <c r="AV2320" s="276"/>
      <c r="AW2320" s="276"/>
      <c r="AX2320" s="276"/>
      <c r="AY2320" s="276"/>
      <c r="AZ2320" s="276"/>
      <c r="BA2320" s="276"/>
      <c r="BB2320" s="276"/>
      <c r="BC2320" s="276"/>
      <c r="BD2320" s="276"/>
      <c r="BE2320" s="276"/>
      <c r="BF2320" s="276"/>
      <c r="BG2320" s="276"/>
      <c r="BH2320" s="276"/>
      <c r="BR2320" s="7"/>
      <c r="BV2320" s="7"/>
    </row>
    <row r="2321" spans="1:74" ht="15.6" x14ac:dyDescent="0.3">
      <c r="A2321" s="284" t="s">
        <v>9819</v>
      </c>
      <c r="B2321" s="284" t="s">
        <v>7432</v>
      </c>
      <c r="C2321" s="275"/>
      <c r="D2321" s="275"/>
      <c r="E2321" s="170"/>
      <c r="F2321" s="170"/>
      <c r="G2321" s="170"/>
      <c r="H2321" s="170"/>
      <c r="I2321" s="170"/>
      <c r="J2321" s="286">
        <f t="shared" si="348"/>
        <v>0</v>
      </c>
      <c r="K2321" s="287"/>
      <c r="L2321" s="232"/>
      <c r="M2321" s="276"/>
      <c r="N2321" s="276"/>
      <c r="O2321" s="276"/>
      <c r="P2321" s="276"/>
      <c r="Q2321" s="276"/>
      <c r="R2321" s="276"/>
      <c r="S2321" s="281" t="s">
        <v>8758</v>
      </c>
      <c r="T2321" s="281">
        <f>SUM(E2328:E2332)</f>
        <v>12</v>
      </c>
      <c r="U2321" s="281">
        <f>SUM(F2328:F2332)</f>
        <v>176</v>
      </c>
      <c r="V2321" s="281">
        <f>SUM(G2328:G2332)</f>
        <v>80</v>
      </c>
      <c r="W2321" s="281">
        <f>SUM(H2328:H2332)</f>
        <v>98</v>
      </c>
      <c r="X2321" s="281">
        <f>SUM(I2328:I2332)</f>
        <v>0</v>
      </c>
      <c r="Y2321" s="281">
        <f>SUM(T2321:X2321)</f>
        <v>366</v>
      </c>
      <c r="Z2321" s="288"/>
      <c r="AA2321" s="276"/>
      <c r="AB2321" s="276"/>
      <c r="AC2321" s="276"/>
      <c r="AD2321" s="276"/>
      <c r="AE2321" s="276"/>
      <c r="AF2321" s="276"/>
      <c r="AG2321" s="276"/>
      <c r="AH2321" s="276"/>
      <c r="AI2321" s="276"/>
      <c r="AJ2321" s="276"/>
      <c r="AK2321" s="276"/>
      <c r="AL2321" s="117" t="s">
        <v>9852</v>
      </c>
      <c r="AM2321" s="117">
        <v>0</v>
      </c>
      <c r="AN2321" s="117">
        <v>0</v>
      </c>
      <c r="AO2321" s="117">
        <v>0</v>
      </c>
      <c r="AP2321" s="117">
        <v>0</v>
      </c>
      <c r="AQ2321" s="117">
        <v>0</v>
      </c>
      <c r="AR2321" s="117">
        <v>0</v>
      </c>
      <c r="AS2321" s="117">
        <v>0</v>
      </c>
      <c r="AT2321" s="117">
        <v>0</v>
      </c>
      <c r="AU2321" s="276"/>
      <c r="AV2321" s="276"/>
      <c r="AW2321" s="276"/>
      <c r="AX2321" s="276"/>
      <c r="AY2321" s="276"/>
      <c r="AZ2321" s="276"/>
      <c r="BA2321" s="276"/>
      <c r="BB2321" s="276"/>
      <c r="BC2321" s="276"/>
      <c r="BD2321" s="276"/>
      <c r="BE2321" s="276"/>
      <c r="BF2321" s="276"/>
      <c r="BG2321" s="276"/>
      <c r="BH2321" s="276"/>
      <c r="BR2321" s="7"/>
      <c r="BV2321" s="7"/>
    </row>
    <row r="2322" spans="1:74" ht="15.6" x14ac:dyDescent="0.3">
      <c r="A2322" s="284" t="s">
        <v>9819</v>
      </c>
      <c r="B2322" s="284" t="s">
        <v>1728</v>
      </c>
      <c r="C2322" s="285"/>
      <c r="D2322" s="285">
        <v>108</v>
      </c>
      <c r="E2322" s="170"/>
      <c r="F2322" s="285">
        <v>15</v>
      </c>
      <c r="G2322" s="170"/>
      <c r="H2322" s="285">
        <v>26</v>
      </c>
      <c r="I2322" s="285">
        <v>67</v>
      </c>
      <c r="J2322" s="286">
        <f t="shared" si="348"/>
        <v>108</v>
      </c>
      <c r="K2322" s="287"/>
      <c r="L2322" s="232">
        <f>SUM(J2318:J2322)</f>
        <v>173</v>
      </c>
      <c r="M2322" s="276"/>
      <c r="N2322" s="276"/>
      <c r="O2322" s="276"/>
      <c r="P2322" s="276"/>
      <c r="Q2322" s="276"/>
      <c r="R2322" s="276"/>
      <c r="S2322" s="280"/>
      <c r="T2322" s="280">
        <f t="shared" ref="T2322:Y2322" si="349">SUM(T2318:T2321)</f>
        <v>14</v>
      </c>
      <c r="U2322" s="280">
        <f t="shared" si="349"/>
        <v>249</v>
      </c>
      <c r="V2322" s="280">
        <f t="shared" si="349"/>
        <v>91</v>
      </c>
      <c r="W2322" s="280">
        <f t="shared" si="349"/>
        <v>190</v>
      </c>
      <c r="X2322" s="280">
        <f t="shared" si="349"/>
        <v>556</v>
      </c>
      <c r="Y2322" s="280">
        <f t="shared" si="349"/>
        <v>1100</v>
      </c>
      <c r="Z2322" s="288"/>
      <c r="AA2322" s="276"/>
      <c r="AB2322" s="276"/>
      <c r="AC2322" s="276"/>
      <c r="AD2322" s="276"/>
      <c r="AE2322" s="276"/>
      <c r="AF2322" s="276"/>
      <c r="AG2322" s="276"/>
      <c r="AH2322" s="276"/>
      <c r="AI2322" s="276"/>
      <c r="AJ2322" s="276"/>
      <c r="AK2322" s="276"/>
      <c r="AL2322" s="117" t="s">
        <v>9853</v>
      </c>
      <c r="AM2322" s="117">
        <v>0</v>
      </c>
      <c r="AN2322" s="117">
        <v>0</v>
      </c>
      <c r="AO2322" s="117">
        <v>0</v>
      </c>
      <c r="AP2322" s="117">
        <v>0</v>
      </c>
      <c r="AQ2322" s="117">
        <v>0</v>
      </c>
      <c r="AR2322" s="117">
        <v>0</v>
      </c>
      <c r="AS2322" s="117">
        <v>0</v>
      </c>
      <c r="AT2322" s="117">
        <v>0</v>
      </c>
      <c r="AU2322" s="276"/>
      <c r="AV2322" s="276"/>
      <c r="AW2322" s="276"/>
      <c r="AX2322" s="276"/>
      <c r="AY2322" s="276"/>
      <c r="AZ2322" s="276"/>
      <c r="BA2322" s="276"/>
      <c r="BB2322" s="276"/>
      <c r="BC2322" s="276"/>
      <c r="BD2322" s="276"/>
      <c r="BE2322" s="276"/>
      <c r="BF2322" s="276"/>
      <c r="BG2322" s="276"/>
      <c r="BH2322" s="276"/>
      <c r="BR2322" s="7"/>
      <c r="BV2322" s="7"/>
    </row>
    <row r="2323" spans="1:74" ht="15.6" x14ac:dyDescent="0.3">
      <c r="A2323" s="281" t="s">
        <v>9820</v>
      </c>
      <c r="B2323" s="281" t="s">
        <v>6281</v>
      </c>
      <c r="C2323" s="282"/>
      <c r="D2323" s="282">
        <v>46</v>
      </c>
      <c r="E2323" s="161"/>
      <c r="F2323" s="282">
        <v>18</v>
      </c>
      <c r="G2323" s="161"/>
      <c r="H2323" s="282">
        <v>28</v>
      </c>
      <c r="I2323" s="161"/>
      <c r="J2323" s="283">
        <f t="shared" si="348"/>
        <v>46</v>
      </c>
      <c r="K2323" s="280"/>
      <c r="L2323" s="182"/>
      <c r="M2323" s="276"/>
      <c r="N2323" s="276"/>
      <c r="O2323" s="276"/>
      <c r="P2323" s="276"/>
      <c r="Q2323" s="276"/>
      <c r="R2323" s="276"/>
      <c r="S2323" s="281" t="s">
        <v>9786</v>
      </c>
      <c r="T2323" s="281" t="s">
        <v>195</v>
      </c>
      <c r="U2323" s="281" t="s">
        <v>140</v>
      </c>
      <c r="V2323" s="281" t="s">
        <v>157</v>
      </c>
      <c r="W2323" s="281" t="s">
        <v>89</v>
      </c>
      <c r="X2323" s="281" t="s">
        <v>343</v>
      </c>
      <c r="Y2323" s="281" t="s">
        <v>8</v>
      </c>
      <c r="Z2323" s="280"/>
      <c r="AA2323" s="276"/>
      <c r="AB2323" s="276"/>
      <c r="AC2323" s="276"/>
      <c r="AD2323" s="276"/>
      <c r="AE2323" s="276"/>
      <c r="AF2323" s="276"/>
      <c r="AG2323" s="276"/>
      <c r="AH2323" s="276"/>
      <c r="AI2323" s="276"/>
      <c r="AJ2323" s="276"/>
      <c r="AK2323" s="276"/>
      <c r="AL2323" s="117" t="s">
        <v>9854</v>
      </c>
      <c r="AM2323" s="117">
        <v>0</v>
      </c>
      <c r="AN2323" s="117">
        <v>0</v>
      </c>
      <c r="AO2323" s="117">
        <v>0</v>
      </c>
      <c r="AP2323" s="117">
        <v>0</v>
      </c>
      <c r="AQ2323" s="117">
        <v>0</v>
      </c>
      <c r="AR2323" s="117">
        <v>0</v>
      </c>
      <c r="AS2323" s="117">
        <v>0</v>
      </c>
      <c r="AT2323" s="117">
        <v>0</v>
      </c>
      <c r="AU2323" s="276"/>
      <c r="AV2323" s="276"/>
      <c r="AW2323" s="276"/>
      <c r="AX2323" s="276"/>
      <c r="AY2323" s="276"/>
      <c r="AZ2323" s="276"/>
      <c r="BA2323" s="276"/>
      <c r="BB2323" s="276"/>
      <c r="BC2323" s="276"/>
      <c r="BD2323" s="276"/>
      <c r="BE2323" s="276"/>
      <c r="BF2323" s="276"/>
      <c r="BG2323" s="276"/>
      <c r="BH2323" s="276"/>
      <c r="BR2323" s="7"/>
      <c r="BV2323" s="7"/>
    </row>
    <row r="2324" spans="1:74" ht="15.6" x14ac:dyDescent="0.3">
      <c r="A2324" s="281" t="s">
        <v>9820</v>
      </c>
      <c r="B2324" s="281" t="s">
        <v>2105</v>
      </c>
      <c r="C2324" s="282"/>
      <c r="D2324" s="282">
        <v>5</v>
      </c>
      <c r="E2324" s="161"/>
      <c r="F2324" s="282">
        <v>1</v>
      </c>
      <c r="G2324" s="161"/>
      <c r="H2324" s="282">
        <v>4</v>
      </c>
      <c r="I2324" s="161"/>
      <c r="J2324" s="283">
        <f t="shared" si="348"/>
        <v>5</v>
      </c>
      <c r="K2324" s="280"/>
      <c r="L2324" s="182"/>
      <c r="M2324" s="276"/>
      <c r="N2324" s="276"/>
      <c r="O2324" s="276"/>
      <c r="P2324" s="276"/>
      <c r="Q2324" s="276"/>
      <c r="R2324" s="276"/>
      <c r="S2324" s="281" t="s">
        <v>8755</v>
      </c>
      <c r="T2324" s="281">
        <v>0</v>
      </c>
      <c r="U2324" s="281">
        <v>0</v>
      </c>
      <c r="V2324" s="281">
        <v>0</v>
      </c>
      <c r="W2324" s="281">
        <v>0</v>
      </c>
      <c r="X2324" s="281">
        <v>0</v>
      </c>
      <c r="Y2324" s="281">
        <f>SUM(T2324:X2324)</f>
        <v>0</v>
      </c>
      <c r="Z2324" s="288"/>
      <c r="AA2324" s="276"/>
      <c r="AB2324" s="276"/>
      <c r="AC2324" s="276"/>
      <c r="AD2324" s="276"/>
      <c r="AE2324" s="276"/>
      <c r="AF2324" s="276"/>
      <c r="AG2324" s="276"/>
      <c r="AH2324" s="276"/>
      <c r="AI2324" s="276"/>
      <c r="AJ2324" s="276"/>
      <c r="AK2324" s="276"/>
      <c r="AL2324" s="117" t="s">
        <v>9855</v>
      </c>
      <c r="AM2324" s="117">
        <v>0</v>
      </c>
      <c r="AN2324" s="117">
        <v>0</v>
      </c>
      <c r="AO2324" s="117">
        <v>0</v>
      </c>
      <c r="AP2324" s="117">
        <v>0</v>
      </c>
      <c r="AQ2324" s="117">
        <v>0</v>
      </c>
      <c r="AR2324" s="117">
        <v>0</v>
      </c>
      <c r="AS2324" s="117">
        <v>0</v>
      </c>
      <c r="AT2324" s="117">
        <v>0</v>
      </c>
      <c r="AU2324" s="276"/>
      <c r="AV2324" s="276"/>
      <c r="AW2324" s="276"/>
      <c r="AX2324" s="276"/>
      <c r="AY2324" s="276"/>
      <c r="AZ2324" s="276"/>
      <c r="BA2324" s="276"/>
      <c r="BB2324" s="276"/>
      <c r="BC2324" s="276"/>
      <c r="BD2324" s="276"/>
      <c r="BE2324" s="276"/>
      <c r="BF2324" s="276"/>
      <c r="BG2324" s="276"/>
      <c r="BH2324" s="276"/>
      <c r="BR2324" s="7"/>
      <c r="BV2324" s="7"/>
    </row>
    <row r="2325" spans="1:74" ht="15.6" x14ac:dyDescent="0.3">
      <c r="A2325" s="281" t="s">
        <v>9820</v>
      </c>
      <c r="B2325" s="281" t="s">
        <v>8472</v>
      </c>
      <c r="C2325" s="289"/>
      <c r="D2325" s="289"/>
      <c r="E2325" s="161"/>
      <c r="F2325" s="161"/>
      <c r="G2325" s="161"/>
      <c r="H2325" s="161"/>
      <c r="I2325" s="161"/>
      <c r="J2325" s="283">
        <f t="shared" si="348"/>
        <v>0</v>
      </c>
      <c r="K2325" s="280"/>
      <c r="L2325" s="182"/>
      <c r="M2325" s="276"/>
      <c r="N2325" s="276"/>
      <c r="O2325" s="276"/>
      <c r="P2325" s="276"/>
      <c r="Q2325" s="276"/>
      <c r="R2325" s="276"/>
      <c r="S2325" s="281" t="s">
        <v>8756</v>
      </c>
      <c r="T2325" s="281">
        <f>E2318</f>
        <v>0</v>
      </c>
      <c r="U2325" s="281">
        <f>F2318</f>
        <v>5</v>
      </c>
      <c r="V2325" s="281">
        <f>G2318</f>
        <v>0</v>
      </c>
      <c r="W2325" s="281">
        <f>H2318</f>
        <v>3</v>
      </c>
      <c r="X2325" s="281">
        <f>I2318</f>
        <v>0</v>
      </c>
      <c r="Y2325" s="281">
        <f>SUM(T2325:X2325)</f>
        <v>8</v>
      </c>
      <c r="Z2325" s="288"/>
      <c r="AA2325" s="276"/>
      <c r="AB2325" s="276"/>
      <c r="AC2325" s="276"/>
      <c r="AD2325" s="276"/>
      <c r="AE2325" s="276"/>
      <c r="AF2325" s="276"/>
      <c r="AG2325" s="276"/>
      <c r="AH2325" s="276"/>
      <c r="AI2325" s="276"/>
      <c r="AJ2325" s="276"/>
      <c r="AK2325" s="276"/>
      <c r="AL2325" s="117" t="s">
        <v>10049</v>
      </c>
      <c r="AM2325" s="117">
        <v>0</v>
      </c>
      <c r="AN2325" s="117">
        <v>0</v>
      </c>
      <c r="AO2325" s="117">
        <v>0</v>
      </c>
      <c r="AP2325" s="117">
        <v>0</v>
      </c>
      <c r="AQ2325" s="117">
        <v>415</v>
      </c>
      <c r="AR2325" s="117">
        <v>435</v>
      </c>
      <c r="AS2325" s="117">
        <v>345</v>
      </c>
      <c r="AT2325" s="117">
        <v>433</v>
      </c>
      <c r="AU2325" s="276"/>
      <c r="AV2325" s="276"/>
      <c r="AW2325" s="276"/>
      <c r="AX2325" s="276"/>
      <c r="AY2325" s="276"/>
      <c r="AZ2325" s="276"/>
      <c r="BA2325" s="276"/>
      <c r="BB2325" s="276"/>
      <c r="BC2325" s="276"/>
      <c r="BD2325" s="276"/>
      <c r="BE2325" s="276"/>
      <c r="BF2325" s="276"/>
      <c r="BG2325" s="276"/>
      <c r="BH2325" s="276"/>
      <c r="BR2325" s="7"/>
      <c r="BV2325" s="7"/>
    </row>
    <row r="2326" spans="1:74" ht="15.6" x14ac:dyDescent="0.3">
      <c r="A2326" s="281" t="s">
        <v>9820</v>
      </c>
      <c r="B2326" s="281" t="s">
        <v>7432</v>
      </c>
      <c r="C2326" s="282"/>
      <c r="D2326" s="282">
        <v>1</v>
      </c>
      <c r="E2326" s="161"/>
      <c r="F2326" s="282">
        <v>1</v>
      </c>
      <c r="G2326" s="161"/>
      <c r="H2326" s="161"/>
      <c r="I2326" s="161"/>
      <c r="J2326" s="283">
        <f t="shared" si="348"/>
        <v>1</v>
      </c>
      <c r="K2326" s="280"/>
      <c r="L2326" s="182"/>
      <c r="M2326" s="276"/>
      <c r="N2326" s="276"/>
      <c r="O2326" s="276"/>
      <c r="P2326" s="276"/>
      <c r="Q2326" s="276"/>
      <c r="R2326" s="276"/>
      <c r="S2326" s="281" t="s">
        <v>8757</v>
      </c>
      <c r="T2326" s="281">
        <f>E2323</f>
        <v>0</v>
      </c>
      <c r="U2326" s="281">
        <f>F2323</f>
        <v>18</v>
      </c>
      <c r="V2326" s="281">
        <f>G2323</f>
        <v>0</v>
      </c>
      <c r="W2326" s="281">
        <f>H2323</f>
        <v>28</v>
      </c>
      <c r="X2326" s="281">
        <f>I2323</f>
        <v>0</v>
      </c>
      <c r="Y2326" s="281">
        <f>SUM(T2326:X2326)</f>
        <v>46</v>
      </c>
      <c r="Z2326" s="288"/>
      <c r="AA2326" s="276"/>
      <c r="AB2326" s="276"/>
      <c r="AC2326" s="276"/>
      <c r="AD2326" s="276"/>
      <c r="AE2326" s="276"/>
      <c r="AF2326" s="276"/>
      <c r="AG2326" s="276"/>
      <c r="AH2326" s="276"/>
      <c r="AI2326" s="276"/>
      <c r="AJ2326" s="276"/>
      <c r="AK2326" s="276"/>
      <c r="AL2326" s="117"/>
      <c r="AM2326" s="117"/>
      <c r="AN2326" s="117"/>
      <c r="AO2326" s="117"/>
      <c r="AP2326" s="117"/>
      <c r="AQ2326" s="117"/>
      <c r="AR2326" s="117"/>
      <c r="AS2326" s="117"/>
      <c r="AT2326" s="117"/>
      <c r="AU2326" s="276"/>
      <c r="AV2326" s="276"/>
      <c r="AW2326" s="276"/>
      <c r="AX2326" s="276"/>
      <c r="AY2326" s="276"/>
      <c r="AZ2326" s="276"/>
      <c r="BA2326" s="276"/>
      <c r="BB2326" s="276"/>
      <c r="BC2326" s="276"/>
      <c r="BD2326" s="276"/>
      <c r="BE2326" s="276"/>
      <c r="BF2326" s="276"/>
      <c r="BG2326" s="276"/>
      <c r="BH2326" s="276"/>
      <c r="BR2326" s="7"/>
      <c r="BV2326" s="7"/>
    </row>
    <row r="2327" spans="1:74" ht="22.8" x14ac:dyDescent="0.3">
      <c r="A2327" s="281" t="s">
        <v>9820</v>
      </c>
      <c r="B2327" s="281" t="s">
        <v>1728</v>
      </c>
      <c r="C2327" s="282"/>
      <c r="D2327" s="282">
        <v>499</v>
      </c>
      <c r="E2327" s="282">
        <v>2</v>
      </c>
      <c r="F2327" s="282">
        <v>26</v>
      </c>
      <c r="G2327" s="282">
        <v>11</v>
      </c>
      <c r="H2327" s="282">
        <v>27</v>
      </c>
      <c r="I2327" s="282">
        <v>433</v>
      </c>
      <c r="J2327" s="283">
        <f t="shared" si="348"/>
        <v>499</v>
      </c>
      <c r="K2327" s="280"/>
      <c r="L2327" s="219">
        <f>SUM(J2323:J2327)</f>
        <v>551</v>
      </c>
      <c r="M2327" s="276"/>
      <c r="N2327" s="276"/>
      <c r="O2327" s="276"/>
      <c r="P2327" s="276"/>
      <c r="Q2327" s="276"/>
      <c r="R2327" s="276"/>
      <c r="S2327" s="281" t="s">
        <v>8758</v>
      </c>
      <c r="T2327" s="281">
        <f>E2328</f>
        <v>2</v>
      </c>
      <c r="U2327" s="281">
        <f>F2328</f>
        <v>43</v>
      </c>
      <c r="V2327" s="281">
        <f>G2328</f>
        <v>11</v>
      </c>
      <c r="W2327" s="281">
        <f>H2328</f>
        <v>53</v>
      </c>
      <c r="X2327" s="281">
        <f>I2328</f>
        <v>0</v>
      </c>
      <c r="Y2327" s="281">
        <f>SUM(T2327:X2327)</f>
        <v>109</v>
      </c>
      <c r="Z2327" s="288"/>
      <c r="AA2327" s="276"/>
      <c r="AB2327" s="276"/>
      <c r="AC2327" s="276"/>
      <c r="AD2327" s="276"/>
      <c r="AE2327" s="276"/>
      <c r="AF2327" s="276"/>
      <c r="AG2327" s="276"/>
      <c r="AH2327" s="276"/>
      <c r="AI2327" s="276"/>
      <c r="AJ2327" s="276"/>
      <c r="AK2327" s="276"/>
      <c r="AL2327" s="117" t="s">
        <v>5</v>
      </c>
      <c r="AM2327" s="117" t="s">
        <v>9968</v>
      </c>
      <c r="AN2327" s="117" t="s">
        <v>9969</v>
      </c>
      <c r="AO2327" s="117" t="s">
        <v>9867</v>
      </c>
      <c r="AP2327" s="117" t="s">
        <v>9862</v>
      </c>
      <c r="AQ2327" s="117" t="s">
        <v>9970</v>
      </c>
      <c r="AR2327" s="117" t="s">
        <v>9971</v>
      </c>
      <c r="AS2327" s="117" t="s">
        <v>9972</v>
      </c>
      <c r="AT2327" s="117" t="s">
        <v>9870</v>
      </c>
      <c r="AU2327" s="276"/>
      <c r="AV2327" s="276"/>
      <c r="AW2327" s="276"/>
      <c r="AX2327" s="276"/>
      <c r="AY2327" s="276"/>
      <c r="AZ2327" s="276"/>
      <c r="BA2327" s="276"/>
      <c r="BB2327" s="276"/>
      <c r="BC2327" s="276"/>
      <c r="BD2327" s="276"/>
      <c r="BE2327" s="276"/>
      <c r="BF2327" s="276"/>
      <c r="BG2327" s="276"/>
      <c r="BH2327" s="276"/>
      <c r="BR2327" s="7"/>
      <c r="BV2327" s="7"/>
    </row>
    <row r="2328" spans="1:74" ht="15.6" x14ac:dyDescent="0.3">
      <c r="A2328" s="284" t="s">
        <v>9795</v>
      </c>
      <c r="B2328" s="284" t="s">
        <v>6281</v>
      </c>
      <c r="C2328" s="285"/>
      <c r="D2328" s="285">
        <v>109</v>
      </c>
      <c r="E2328" s="285">
        <v>2</v>
      </c>
      <c r="F2328" s="285">
        <v>43</v>
      </c>
      <c r="G2328" s="285">
        <v>11</v>
      </c>
      <c r="H2328" s="285">
        <v>53</v>
      </c>
      <c r="I2328" s="170"/>
      <c r="J2328" s="286">
        <f t="shared" si="348"/>
        <v>109</v>
      </c>
      <c r="K2328" s="287"/>
      <c r="L2328" s="232"/>
      <c r="M2328" s="276"/>
      <c r="N2328" s="276"/>
      <c r="O2328" s="276"/>
      <c r="P2328" s="276"/>
      <c r="Q2328" s="276"/>
      <c r="R2328" s="276"/>
      <c r="S2328" s="280"/>
      <c r="T2328" s="280">
        <f t="shared" ref="T2328:Y2328" si="350">SUM(T2324:T2327)</f>
        <v>2</v>
      </c>
      <c r="U2328" s="280">
        <f t="shared" si="350"/>
        <v>66</v>
      </c>
      <c r="V2328" s="280">
        <f t="shared" si="350"/>
        <v>11</v>
      </c>
      <c r="W2328" s="280">
        <f t="shared" si="350"/>
        <v>84</v>
      </c>
      <c r="X2328" s="280">
        <f t="shared" si="350"/>
        <v>0</v>
      </c>
      <c r="Y2328" s="280">
        <f t="shared" si="350"/>
        <v>163</v>
      </c>
      <c r="Z2328" s="288"/>
      <c r="AA2328" s="276"/>
      <c r="AB2328" s="276"/>
      <c r="AC2328" s="276"/>
      <c r="AD2328" s="276"/>
      <c r="AE2328" s="276"/>
      <c r="AF2328" s="276"/>
      <c r="AG2328" s="276"/>
      <c r="AH2328" s="276"/>
      <c r="AI2328" s="276"/>
      <c r="AJ2328" s="276"/>
      <c r="AK2328" s="276"/>
      <c r="AL2328" s="117" t="s">
        <v>9902</v>
      </c>
      <c r="AM2328" s="117">
        <v>0</v>
      </c>
      <c r="AN2328" s="117">
        <v>1</v>
      </c>
      <c r="AO2328" s="117">
        <v>1</v>
      </c>
      <c r="AP2328" s="117">
        <v>1</v>
      </c>
      <c r="AQ2328" s="117">
        <v>0</v>
      </c>
      <c r="AR2328" s="117">
        <v>0</v>
      </c>
      <c r="AS2328" s="117">
        <v>0</v>
      </c>
      <c r="AT2328" s="117">
        <v>0</v>
      </c>
      <c r="AU2328" s="276"/>
      <c r="AV2328" s="276"/>
      <c r="AW2328" s="276"/>
      <c r="AX2328" s="276"/>
      <c r="AY2328" s="276"/>
      <c r="AZ2328" s="276"/>
      <c r="BA2328" s="276"/>
      <c r="BB2328" s="276"/>
      <c r="BC2328" s="276"/>
      <c r="BD2328" s="276"/>
      <c r="BE2328" s="276"/>
      <c r="BF2328" s="276"/>
      <c r="BG2328" s="276"/>
      <c r="BH2328" s="276"/>
      <c r="BR2328" s="7"/>
      <c r="BV2328" s="7"/>
    </row>
    <row r="2329" spans="1:74" ht="15.6" x14ac:dyDescent="0.3">
      <c r="A2329" s="284" t="s">
        <v>9795</v>
      </c>
      <c r="B2329" s="284" t="s">
        <v>2105</v>
      </c>
      <c r="C2329" s="285"/>
      <c r="D2329" s="285">
        <v>75</v>
      </c>
      <c r="E2329" s="285">
        <v>1</v>
      </c>
      <c r="F2329" s="285">
        <v>35</v>
      </c>
      <c r="G2329" s="285">
        <v>22</v>
      </c>
      <c r="H2329" s="285">
        <v>17</v>
      </c>
      <c r="I2329" s="170"/>
      <c r="J2329" s="286">
        <f t="shared" si="348"/>
        <v>75</v>
      </c>
      <c r="K2329" s="287"/>
      <c r="L2329" s="232"/>
      <c r="M2329" s="276"/>
      <c r="N2329" s="276"/>
      <c r="O2329" s="276"/>
      <c r="P2329" s="276"/>
      <c r="Q2329" s="276"/>
      <c r="R2329" s="276"/>
      <c r="S2329" s="281" t="s">
        <v>9788</v>
      </c>
      <c r="T2329" s="281" t="s">
        <v>195</v>
      </c>
      <c r="U2329" s="281" t="s">
        <v>140</v>
      </c>
      <c r="V2329" s="281" t="s">
        <v>157</v>
      </c>
      <c r="W2329" s="281" t="s">
        <v>89</v>
      </c>
      <c r="X2329" s="281" t="s">
        <v>343</v>
      </c>
      <c r="Y2329" s="281" t="s">
        <v>9789</v>
      </c>
      <c r="Z2329" s="280"/>
      <c r="AA2329" s="276"/>
      <c r="AB2329" s="276"/>
      <c r="AC2329" s="276"/>
      <c r="AD2329" s="276"/>
      <c r="AE2329" s="276"/>
      <c r="AF2329" s="276"/>
      <c r="AG2329" s="276"/>
      <c r="AH2329" s="276"/>
      <c r="AI2329" s="276"/>
      <c r="AJ2329" s="276"/>
      <c r="AK2329" s="276"/>
      <c r="AL2329" s="117" t="s">
        <v>9903</v>
      </c>
      <c r="AM2329" s="117">
        <v>3</v>
      </c>
      <c r="AN2329" s="117">
        <v>1</v>
      </c>
      <c r="AO2329" s="117">
        <v>1</v>
      </c>
      <c r="AP2329" s="117">
        <v>1</v>
      </c>
      <c r="AQ2329" s="117">
        <v>0</v>
      </c>
      <c r="AR2329" s="117">
        <v>0</v>
      </c>
      <c r="AS2329" s="117">
        <v>0</v>
      </c>
      <c r="AT2329" s="117">
        <v>1</v>
      </c>
      <c r="AU2329" s="276"/>
      <c r="AV2329" s="276"/>
      <c r="AW2329" s="276"/>
      <c r="AX2329" s="276"/>
      <c r="AY2329" s="276"/>
      <c r="AZ2329" s="276"/>
      <c r="BA2329" s="276"/>
      <c r="BB2329" s="276"/>
      <c r="BC2329" s="276"/>
      <c r="BD2329" s="276"/>
      <c r="BE2329" s="276"/>
      <c r="BF2329" s="276"/>
      <c r="BG2329" s="276"/>
      <c r="BH2329" s="276"/>
      <c r="BR2329" s="7"/>
      <c r="BV2329" s="7"/>
    </row>
    <row r="2330" spans="1:74" ht="15.6" x14ac:dyDescent="0.3">
      <c r="A2330" s="284" t="s">
        <v>9795</v>
      </c>
      <c r="B2330" s="284" t="s">
        <v>8472</v>
      </c>
      <c r="C2330" s="285"/>
      <c r="D2330" s="285">
        <v>9</v>
      </c>
      <c r="E2330" s="285">
        <v>2</v>
      </c>
      <c r="F2330" s="285">
        <v>5</v>
      </c>
      <c r="G2330" s="285">
        <v>1</v>
      </c>
      <c r="H2330" s="285">
        <v>1</v>
      </c>
      <c r="I2330" s="170"/>
      <c r="J2330" s="286">
        <f t="shared" si="348"/>
        <v>9</v>
      </c>
      <c r="K2330" s="287"/>
      <c r="L2330" s="232"/>
      <c r="M2330" s="276"/>
      <c r="N2330" s="276"/>
      <c r="O2330" s="276"/>
      <c r="P2330" s="276"/>
      <c r="Q2330" s="276"/>
      <c r="R2330" s="276"/>
      <c r="S2330" s="281" t="s">
        <v>8755</v>
      </c>
      <c r="T2330" s="281">
        <f t="shared" ref="T2330:X2333" si="351" xml:space="preserve"> T2318-T2324</f>
        <v>0</v>
      </c>
      <c r="U2330" s="281">
        <f t="shared" si="351"/>
        <v>6</v>
      </c>
      <c r="V2330" s="281">
        <f t="shared" si="351"/>
        <v>0</v>
      </c>
      <c r="W2330" s="281">
        <f t="shared" si="351"/>
        <v>4</v>
      </c>
      <c r="X2330" s="281">
        <f t="shared" si="351"/>
        <v>0</v>
      </c>
      <c r="Y2330" s="281">
        <f>SUM(T2330:W2330)</f>
        <v>10</v>
      </c>
      <c r="Z2330" s="288">
        <f>SUM(T2330:X2330)</f>
        <v>10</v>
      </c>
      <c r="AA2330" s="276"/>
      <c r="AB2330" s="276"/>
      <c r="AC2330" s="276"/>
      <c r="AD2330" s="276"/>
      <c r="AE2330" s="276"/>
      <c r="AF2330" s="276"/>
      <c r="AG2330" s="276"/>
      <c r="AH2330" s="276"/>
      <c r="AI2330" s="276"/>
      <c r="AJ2330" s="276"/>
      <c r="AK2330" s="276"/>
      <c r="AL2330" s="117" t="s">
        <v>9904</v>
      </c>
      <c r="AM2330" s="117">
        <v>3</v>
      </c>
      <c r="AN2330" s="117">
        <v>5</v>
      </c>
      <c r="AO2330" s="117">
        <v>3</v>
      </c>
      <c r="AP2330" s="117">
        <v>2</v>
      </c>
      <c r="AQ2330" s="117">
        <v>0</v>
      </c>
      <c r="AR2330" s="117">
        <v>0</v>
      </c>
      <c r="AS2330" s="117">
        <v>0</v>
      </c>
      <c r="AT2330" s="117">
        <v>1</v>
      </c>
      <c r="AU2330" s="276"/>
      <c r="AV2330" s="276"/>
      <c r="AW2330" s="276"/>
      <c r="AX2330" s="276"/>
      <c r="AY2330" s="276"/>
      <c r="AZ2330" s="276"/>
      <c r="BA2330" s="276"/>
      <c r="BB2330" s="276"/>
      <c r="BC2330" s="276"/>
      <c r="BD2330" s="276"/>
      <c r="BE2330" s="276"/>
      <c r="BF2330" s="276"/>
      <c r="BG2330" s="276"/>
      <c r="BH2330" s="276"/>
      <c r="BR2330" s="7"/>
      <c r="BV2330" s="7"/>
    </row>
    <row r="2331" spans="1:74" ht="15.6" x14ac:dyDescent="0.3">
      <c r="A2331" s="284" t="s">
        <v>9795</v>
      </c>
      <c r="B2331" s="284" t="s">
        <v>7432</v>
      </c>
      <c r="C2331" s="285"/>
      <c r="D2331" s="285">
        <v>5</v>
      </c>
      <c r="E2331" s="275"/>
      <c r="F2331" s="285">
        <v>4</v>
      </c>
      <c r="G2331" s="285">
        <v>1</v>
      </c>
      <c r="H2331" s="170"/>
      <c r="I2331" s="170"/>
      <c r="J2331" s="286">
        <f t="shared" si="348"/>
        <v>5</v>
      </c>
      <c r="K2331" s="287"/>
      <c r="L2331" s="232"/>
      <c r="M2331" s="276"/>
      <c r="N2331" s="276"/>
      <c r="O2331" s="276"/>
      <c r="P2331" s="276"/>
      <c r="Q2331" s="276"/>
      <c r="R2331" s="276"/>
      <c r="S2331" s="281" t="s">
        <v>8756</v>
      </c>
      <c r="T2331" s="281">
        <f t="shared" si="351"/>
        <v>0</v>
      </c>
      <c r="U2331" s="281">
        <f t="shared" si="351"/>
        <v>16</v>
      </c>
      <c r="V2331" s="281">
        <f t="shared" si="351"/>
        <v>0</v>
      </c>
      <c r="W2331" s="281">
        <f t="shared" si="351"/>
        <v>26</v>
      </c>
      <c r="X2331" s="281">
        <f t="shared" si="351"/>
        <v>123</v>
      </c>
      <c r="Y2331" s="281">
        <f>SUM(T2331:W2331)</f>
        <v>42</v>
      </c>
      <c r="Z2331" s="288">
        <f>SUM(T2331:X2331)</f>
        <v>165</v>
      </c>
      <c r="AA2331" s="276"/>
      <c r="AB2331" s="276"/>
      <c r="AC2331" s="276"/>
      <c r="AD2331" s="276"/>
      <c r="AE2331" s="276"/>
      <c r="AF2331" s="276"/>
      <c r="AG2331" s="276"/>
      <c r="AH2331" s="276"/>
      <c r="AI2331" s="276"/>
      <c r="AJ2331" s="276"/>
      <c r="AK2331" s="276"/>
      <c r="AL2331" s="117" t="s">
        <v>9905</v>
      </c>
      <c r="AM2331" s="117">
        <v>46</v>
      </c>
      <c r="AN2331" s="117">
        <v>37</v>
      </c>
      <c r="AO2331" s="117">
        <v>28</v>
      </c>
      <c r="AP2331" s="117">
        <v>23</v>
      </c>
      <c r="AQ2331" s="117">
        <v>12</v>
      </c>
      <c r="AR2331" s="117">
        <v>18</v>
      </c>
      <c r="AS2331" s="117">
        <v>8</v>
      </c>
      <c r="AT2331" s="117">
        <v>10</v>
      </c>
      <c r="AU2331" s="276"/>
      <c r="AV2331" s="276"/>
      <c r="AW2331" s="276"/>
      <c r="AX2331" s="276"/>
      <c r="AY2331" s="276"/>
      <c r="AZ2331" s="276"/>
      <c r="BA2331" s="276"/>
      <c r="BB2331" s="276"/>
      <c r="BC2331" s="276"/>
      <c r="BD2331" s="276"/>
      <c r="BE2331" s="276"/>
      <c r="BF2331" s="276"/>
      <c r="BG2331" s="276"/>
      <c r="BH2331" s="276"/>
      <c r="BR2331" s="7"/>
      <c r="BV2331" s="7"/>
    </row>
    <row r="2332" spans="1:74" ht="15.6" x14ac:dyDescent="0.3">
      <c r="A2332" s="284" t="s">
        <v>9795</v>
      </c>
      <c r="B2332" s="284" t="s">
        <v>1728</v>
      </c>
      <c r="C2332" s="285"/>
      <c r="D2332" s="285">
        <v>168</v>
      </c>
      <c r="E2332" s="285">
        <v>7</v>
      </c>
      <c r="F2332" s="285">
        <v>89</v>
      </c>
      <c r="G2332" s="285">
        <v>45</v>
      </c>
      <c r="H2332" s="285">
        <v>27</v>
      </c>
      <c r="I2332" s="170"/>
      <c r="J2332" s="286">
        <f t="shared" si="348"/>
        <v>168</v>
      </c>
      <c r="K2332" s="287"/>
      <c r="L2332" s="232">
        <f>SUM(J2328:J2332)</f>
        <v>366</v>
      </c>
      <c r="M2332" s="276"/>
      <c r="N2332" s="276"/>
      <c r="O2332" s="276"/>
      <c r="P2332" s="276"/>
      <c r="Q2332" s="276"/>
      <c r="R2332" s="276"/>
      <c r="S2332" s="281" t="s">
        <v>8757</v>
      </c>
      <c r="T2332" s="281">
        <f t="shared" si="351"/>
        <v>2</v>
      </c>
      <c r="U2332" s="281">
        <f t="shared" si="351"/>
        <v>28</v>
      </c>
      <c r="V2332" s="281">
        <f t="shared" si="351"/>
        <v>11</v>
      </c>
      <c r="W2332" s="281">
        <f t="shared" si="351"/>
        <v>31</v>
      </c>
      <c r="X2332" s="281">
        <f t="shared" si="351"/>
        <v>433</v>
      </c>
      <c r="Y2332" s="281">
        <f>SUM(T2332:W2332)</f>
        <v>72</v>
      </c>
      <c r="Z2332" s="288">
        <f>SUM(T2332:X2332)</f>
        <v>505</v>
      </c>
      <c r="AA2332" s="276"/>
      <c r="AB2332" s="276"/>
      <c r="AC2332" s="276"/>
      <c r="AD2332" s="276"/>
      <c r="AE2332" s="276"/>
      <c r="AF2332" s="276"/>
      <c r="AG2332" s="276"/>
      <c r="AH2332" s="276"/>
      <c r="AI2332" s="276"/>
      <c r="AJ2332" s="276"/>
      <c r="AK2332" s="276"/>
      <c r="AL2332" s="117" t="s">
        <v>9982</v>
      </c>
      <c r="AM2332" s="117">
        <v>352</v>
      </c>
      <c r="AN2332" s="117">
        <v>266</v>
      </c>
      <c r="AO2332" s="117">
        <v>249</v>
      </c>
      <c r="AP2332" s="117">
        <v>156</v>
      </c>
      <c r="AQ2332" s="117">
        <v>84</v>
      </c>
      <c r="AR2332" s="117">
        <v>62</v>
      </c>
      <c r="AS2332" s="117">
        <v>82</v>
      </c>
      <c r="AT2332" s="117">
        <v>42</v>
      </c>
      <c r="AU2332" s="276"/>
      <c r="AV2332" s="276"/>
      <c r="AW2332" s="276"/>
      <c r="AX2332" s="276"/>
      <c r="AY2332" s="276"/>
      <c r="AZ2332" s="276"/>
      <c r="BA2332" s="276"/>
      <c r="BB2332" s="276"/>
      <c r="BC2332" s="276"/>
      <c r="BD2332" s="276"/>
      <c r="BE2332" s="276"/>
      <c r="BF2332" s="276"/>
      <c r="BG2332" s="276"/>
      <c r="BH2332" s="276"/>
      <c r="BR2332" s="7"/>
      <c r="BV2332" s="7"/>
    </row>
    <row r="2333" spans="1:74" ht="15.6" x14ac:dyDescent="0.3">
      <c r="A2333" s="281" t="s">
        <v>9787</v>
      </c>
      <c r="B2333" s="281"/>
      <c r="C2333" s="290">
        <v>1185</v>
      </c>
      <c r="D2333" s="281">
        <f t="shared" ref="D2333:J2333" si="352" xml:space="preserve"> SUM(D2317:D2332)</f>
        <v>1099</v>
      </c>
      <c r="E2333" s="290">
        <f t="shared" si="352"/>
        <v>14</v>
      </c>
      <c r="F2333" s="290">
        <f t="shared" si="352"/>
        <v>248</v>
      </c>
      <c r="G2333" s="290">
        <f t="shared" si="352"/>
        <v>91</v>
      </c>
      <c r="H2333" s="290">
        <f t="shared" si="352"/>
        <v>190</v>
      </c>
      <c r="I2333" s="290">
        <f t="shared" si="352"/>
        <v>556</v>
      </c>
      <c r="J2333" s="281">
        <f t="shared" si="352"/>
        <v>1099</v>
      </c>
      <c r="K2333" s="280"/>
      <c r="L2333" s="182"/>
      <c r="M2333" s="276"/>
      <c r="N2333" s="276"/>
      <c r="O2333" s="276"/>
      <c r="P2333" s="276"/>
      <c r="Q2333" s="276"/>
      <c r="R2333" s="276"/>
      <c r="S2333" s="281" t="s">
        <v>8758</v>
      </c>
      <c r="T2333" s="281">
        <f t="shared" si="351"/>
        <v>10</v>
      </c>
      <c r="U2333" s="281">
        <f t="shared" si="351"/>
        <v>133</v>
      </c>
      <c r="V2333" s="281">
        <f t="shared" si="351"/>
        <v>69</v>
      </c>
      <c r="W2333" s="281">
        <f t="shared" si="351"/>
        <v>45</v>
      </c>
      <c r="X2333" s="281">
        <f t="shared" si="351"/>
        <v>0</v>
      </c>
      <c r="Y2333" s="281">
        <f>SUM(T2333:W2333)</f>
        <v>257</v>
      </c>
      <c r="Z2333" s="288">
        <f>SUM(T2333:X2333)</f>
        <v>257</v>
      </c>
      <c r="AA2333" s="276"/>
      <c r="AB2333" s="276"/>
      <c r="AC2333" s="276"/>
      <c r="AD2333" s="276"/>
      <c r="AE2333" s="276"/>
      <c r="AF2333" s="276"/>
      <c r="AG2333" s="276"/>
      <c r="AH2333" s="276"/>
      <c r="AI2333" s="276"/>
      <c r="AJ2333" s="276"/>
      <c r="AK2333" s="276"/>
      <c r="AL2333" s="117" t="s">
        <v>9861</v>
      </c>
      <c r="AM2333" s="117">
        <v>349</v>
      </c>
      <c r="AN2333" s="117">
        <v>510</v>
      </c>
      <c r="AO2333" s="117">
        <v>535</v>
      </c>
      <c r="AP2333" s="117">
        <v>579</v>
      </c>
      <c r="AQ2333" s="117">
        <v>91</v>
      </c>
      <c r="AR2333" s="117">
        <v>181</v>
      </c>
      <c r="AS2333" s="117">
        <v>166</v>
      </c>
      <c r="AT2333" s="117">
        <v>123</v>
      </c>
      <c r="AU2333" s="276"/>
      <c r="AV2333" s="276"/>
      <c r="AW2333" s="276"/>
      <c r="AX2333" s="276"/>
      <c r="AY2333" s="276"/>
      <c r="AZ2333" s="276"/>
      <c r="BA2333" s="276"/>
      <c r="BB2333" s="276"/>
      <c r="BC2333" s="276"/>
      <c r="BD2333" s="276"/>
      <c r="BE2333" s="276"/>
      <c r="BF2333" s="276"/>
      <c r="BG2333" s="276"/>
      <c r="BH2333" s="276"/>
      <c r="BR2333" s="7"/>
      <c r="BV2333" s="7"/>
    </row>
    <row r="2334" spans="1:74" ht="15.6" x14ac:dyDescent="0.3">
      <c r="A2334" s="276"/>
      <c r="B2334" s="276"/>
      <c r="C2334" s="276"/>
      <c r="D2334" s="276"/>
      <c r="E2334" s="276"/>
      <c r="F2334" s="276"/>
      <c r="G2334" s="276"/>
      <c r="H2334" s="276"/>
      <c r="I2334" s="276"/>
      <c r="J2334" s="276"/>
      <c r="K2334" s="276"/>
      <c r="L2334" s="277"/>
      <c r="M2334" s="276"/>
      <c r="N2334" s="276"/>
      <c r="O2334" s="276"/>
      <c r="P2334" s="276"/>
      <c r="Q2334" s="276"/>
      <c r="R2334" s="276"/>
      <c r="S2334" s="280"/>
      <c r="T2334" s="291">
        <f t="shared" ref="T2334:Z2334" si="353">SUM(T2330:T2333)</f>
        <v>12</v>
      </c>
      <c r="U2334" s="291">
        <f t="shared" si="353"/>
        <v>183</v>
      </c>
      <c r="V2334" s="291">
        <f t="shared" si="353"/>
        <v>80</v>
      </c>
      <c r="W2334" s="291">
        <f t="shared" si="353"/>
        <v>106</v>
      </c>
      <c r="X2334" s="291">
        <f t="shared" si="353"/>
        <v>556</v>
      </c>
      <c r="Y2334" s="291">
        <f t="shared" si="353"/>
        <v>381</v>
      </c>
      <c r="Z2334" s="291">
        <f t="shared" si="353"/>
        <v>937</v>
      </c>
      <c r="AA2334" s="276"/>
      <c r="AB2334" s="276"/>
      <c r="AC2334" s="276"/>
      <c r="AD2334" s="276"/>
      <c r="AE2334" s="276"/>
      <c r="AF2334" s="276"/>
      <c r="AG2334" s="276"/>
      <c r="AH2334" s="276"/>
      <c r="AI2334" s="276"/>
      <c r="AJ2334" s="276"/>
      <c r="AK2334" s="276"/>
      <c r="AL2334" s="117" t="s">
        <v>9983</v>
      </c>
      <c r="AM2334" s="117">
        <v>28</v>
      </c>
      <c r="AN2334" s="117">
        <v>72</v>
      </c>
      <c r="AO2334" s="117">
        <v>273</v>
      </c>
      <c r="AP2334" s="117">
        <v>355</v>
      </c>
      <c r="AQ2334" s="117">
        <v>161</v>
      </c>
      <c r="AR2334" s="117">
        <v>145</v>
      </c>
      <c r="AS2334" s="117">
        <v>92</v>
      </c>
      <c r="AT2334" s="117">
        <v>72</v>
      </c>
      <c r="AU2334" s="276"/>
      <c r="AV2334" s="276"/>
      <c r="AW2334" s="276"/>
      <c r="AX2334" s="276"/>
      <c r="AY2334" s="276"/>
      <c r="AZ2334" s="276"/>
      <c r="BA2334" s="276"/>
      <c r="BB2334" s="276"/>
      <c r="BC2334" s="276"/>
      <c r="BD2334" s="276"/>
      <c r="BE2334" s="276"/>
      <c r="BF2334" s="276"/>
      <c r="BG2334" s="276"/>
      <c r="BH2334" s="276"/>
      <c r="BR2334" s="7"/>
      <c r="BV2334" s="7"/>
    </row>
    <row r="2335" spans="1:74" ht="15.6" x14ac:dyDescent="0.3">
      <c r="A2335" s="276"/>
      <c r="B2335" s="276"/>
      <c r="C2335" s="276"/>
      <c r="D2335" s="276"/>
      <c r="E2335" s="276"/>
      <c r="F2335" s="276"/>
      <c r="G2335" s="276"/>
      <c r="H2335" s="276"/>
      <c r="I2335" s="276"/>
      <c r="J2335" s="276"/>
      <c r="K2335" s="276"/>
      <c r="L2335" s="277"/>
      <c r="M2335" s="276"/>
      <c r="N2335" s="276"/>
      <c r="O2335" s="276"/>
      <c r="P2335" s="276"/>
      <c r="Q2335" s="276"/>
      <c r="R2335" s="276"/>
      <c r="S2335" s="276"/>
      <c r="T2335" s="276"/>
      <c r="U2335" s="276"/>
      <c r="V2335" s="276"/>
      <c r="W2335" s="276"/>
      <c r="X2335" s="276"/>
      <c r="Y2335" s="276"/>
      <c r="Z2335" s="276"/>
      <c r="AA2335" s="276"/>
      <c r="AB2335" s="276"/>
      <c r="AC2335" s="276"/>
      <c r="AD2335" s="276"/>
      <c r="AE2335" s="276"/>
      <c r="AF2335" s="276"/>
      <c r="AG2335" s="276"/>
      <c r="AH2335" s="276"/>
      <c r="AI2335" s="276"/>
      <c r="AJ2335" s="276"/>
      <c r="AK2335" s="276"/>
      <c r="AL2335" s="117" t="s">
        <v>9865</v>
      </c>
      <c r="AM2335" s="117">
        <v>0</v>
      </c>
      <c r="AN2335" s="117">
        <v>0</v>
      </c>
      <c r="AO2335" s="117">
        <v>0</v>
      </c>
      <c r="AP2335" s="117">
        <v>0</v>
      </c>
      <c r="AQ2335" s="117">
        <v>415</v>
      </c>
      <c r="AR2335" s="117">
        <v>435</v>
      </c>
      <c r="AS2335" s="117">
        <v>345</v>
      </c>
      <c r="AT2335" s="117">
        <v>433</v>
      </c>
      <c r="AU2335" s="276"/>
      <c r="AV2335" s="276"/>
      <c r="AW2335" s="276"/>
      <c r="AX2335" s="276"/>
      <c r="AY2335" s="276"/>
      <c r="AZ2335" s="276"/>
      <c r="BA2335" s="276"/>
      <c r="BB2335" s="276"/>
      <c r="BC2335" s="276"/>
      <c r="BD2335" s="276"/>
      <c r="BE2335" s="276"/>
      <c r="BF2335" s="276"/>
      <c r="BG2335" s="276"/>
      <c r="BH2335" s="276"/>
      <c r="BR2335" s="7"/>
      <c r="BV2335" s="7"/>
    </row>
    <row r="2336" spans="1:74" ht="15.6" x14ac:dyDescent="0.3">
      <c r="A2336" s="276"/>
      <c r="B2336" s="276"/>
      <c r="C2336" s="276"/>
      <c r="D2336" s="276"/>
      <c r="E2336" s="276"/>
      <c r="F2336" s="276"/>
      <c r="G2336" s="276"/>
      <c r="H2336" s="276"/>
      <c r="I2336" s="276"/>
      <c r="J2336" s="276"/>
      <c r="K2336" s="276"/>
      <c r="L2336" s="277"/>
      <c r="M2336" s="276"/>
      <c r="N2336" s="276"/>
      <c r="O2336" s="276"/>
      <c r="P2336" s="276"/>
      <c r="Q2336" s="276"/>
      <c r="R2336" s="276"/>
      <c r="S2336" s="276"/>
      <c r="T2336" s="276"/>
      <c r="U2336" s="276"/>
      <c r="V2336" s="276"/>
      <c r="W2336" s="276"/>
      <c r="X2336" s="276"/>
      <c r="Y2336" s="276"/>
      <c r="Z2336" s="276"/>
      <c r="AA2336" s="276"/>
      <c r="AB2336" s="276"/>
      <c r="AC2336" s="276"/>
      <c r="AD2336" s="276"/>
      <c r="AE2336" s="276"/>
      <c r="AF2336" s="276"/>
      <c r="AG2336" s="276"/>
      <c r="AH2336" s="276"/>
      <c r="AI2336" s="276"/>
      <c r="AJ2336" s="276"/>
      <c r="AK2336" s="276"/>
      <c r="AL2336" s="117" t="s">
        <v>9984</v>
      </c>
      <c r="AM2336" s="117">
        <v>0</v>
      </c>
      <c r="AN2336" s="117">
        <v>0</v>
      </c>
      <c r="AO2336" s="117">
        <v>0</v>
      </c>
      <c r="AP2336" s="117">
        <v>2</v>
      </c>
      <c r="AQ2336" s="117">
        <v>15</v>
      </c>
      <c r="AR2336" s="117">
        <v>39</v>
      </c>
      <c r="AS2336" s="117">
        <v>174</v>
      </c>
      <c r="AT2336" s="117">
        <v>257</v>
      </c>
      <c r="AU2336" s="276"/>
      <c r="AV2336" s="276"/>
      <c r="AW2336" s="276"/>
      <c r="AX2336" s="276"/>
      <c r="AY2336" s="276"/>
      <c r="AZ2336" s="276"/>
      <c r="BA2336" s="276"/>
      <c r="BB2336" s="276"/>
      <c r="BC2336" s="276"/>
      <c r="BD2336" s="276"/>
      <c r="BE2336" s="276"/>
      <c r="BF2336" s="276"/>
      <c r="BG2336" s="276"/>
      <c r="BH2336" s="276"/>
      <c r="BR2336" s="7"/>
      <c r="BV2336" s="7"/>
    </row>
    <row r="2337" spans="1:74" ht="15.6" x14ac:dyDescent="0.3">
      <c r="A2337" s="276"/>
      <c r="B2337" s="276"/>
      <c r="C2337" s="276"/>
      <c r="D2337" s="276"/>
      <c r="E2337" s="276"/>
      <c r="F2337" s="276"/>
      <c r="G2337" s="276"/>
      <c r="H2337" s="276"/>
      <c r="I2337" s="276"/>
      <c r="J2337" s="276"/>
      <c r="K2337" s="276"/>
      <c r="L2337" s="277"/>
      <c r="M2337" s="276"/>
      <c r="N2337" s="276"/>
      <c r="O2337" s="276"/>
      <c r="P2337" s="276"/>
      <c r="Q2337" s="276"/>
      <c r="R2337" s="276"/>
      <c r="S2337" s="276"/>
      <c r="T2337" s="276"/>
      <c r="U2337" s="276"/>
      <c r="V2337" s="276"/>
      <c r="W2337" s="276"/>
      <c r="X2337" s="276"/>
      <c r="Y2337" s="276"/>
      <c r="Z2337" s="276"/>
      <c r="AA2337" s="276"/>
      <c r="AB2337" s="276"/>
      <c r="AC2337" s="276"/>
      <c r="AD2337" s="276"/>
      <c r="AE2337" s="276"/>
      <c r="AF2337" s="276"/>
      <c r="AG2337" s="276"/>
      <c r="AH2337" s="276"/>
      <c r="AI2337" s="276"/>
      <c r="AJ2337" s="276"/>
      <c r="AK2337" s="276"/>
      <c r="AL2337" s="276"/>
      <c r="AM2337" s="276"/>
      <c r="AN2337" s="276"/>
      <c r="AO2337" s="276"/>
      <c r="AP2337" s="276"/>
      <c r="AQ2337" s="276"/>
      <c r="AR2337" s="276"/>
      <c r="AS2337" s="276"/>
      <c r="AT2337" s="276"/>
      <c r="AU2337" s="276"/>
      <c r="AV2337" s="276"/>
      <c r="AW2337" s="276"/>
      <c r="AX2337" s="276"/>
      <c r="AY2337" s="276"/>
      <c r="AZ2337" s="276"/>
      <c r="BA2337" s="276"/>
      <c r="BB2337" s="276"/>
      <c r="BC2337" s="276"/>
      <c r="BD2337" s="276"/>
      <c r="BE2337" s="276"/>
      <c r="BF2337" s="276"/>
      <c r="BG2337" s="276"/>
      <c r="BH2337" s="276"/>
      <c r="BR2337" s="7"/>
      <c r="BV2337" s="7"/>
    </row>
    <row r="2338" spans="1:74" ht="15.6" x14ac:dyDescent="0.3">
      <c r="A2338" s="276"/>
      <c r="B2338" s="276"/>
      <c r="C2338" s="276"/>
      <c r="D2338" s="276"/>
      <c r="E2338" s="276"/>
      <c r="F2338" s="276"/>
      <c r="G2338" s="276"/>
      <c r="H2338" s="276"/>
      <c r="I2338" s="276"/>
      <c r="J2338" s="276"/>
      <c r="K2338" s="276"/>
      <c r="L2338" s="277"/>
      <c r="M2338" s="276"/>
      <c r="N2338" s="276"/>
      <c r="O2338" s="276"/>
      <c r="P2338" s="276"/>
      <c r="Q2338" s="276"/>
      <c r="R2338" s="276"/>
      <c r="S2338" s="276"/>
      <c r="T2338" s="276"/>
      <c r="U2338" s="276"/>
      <c r="V2338" s="276"/>
      <c r="W2338" s="276"/>
      <c r="X2338" s="276"/>
      <c r="Y2338" s="276"/>
      <c r="Z2338" s="276"/>
      <c r="AA2338" s="276"/>
      <c r="AB2338" s="276"/>
      <c r="AC2338" s="276"/>
      <c r="AD2338" s="276"/>
      <c r="AE2338" s="276"/>
      <c r="AF2338" s="276"/>
      <c r="AG2338" s="276"/>
      <c r="AH2338" s="276"/>
      <c r="AI2338" s="276"/>
      <c r="AJ2338" s="276"/>
      <c r="AK2338" s="276"/>
      <c r="AL2338" s="276"/>
      <c r="AM2338" s="276"/>
      <c r="AN2338" s="276"/>
      <c r="AO2338" s="276"/>
      <c r="AP2338" s="276"/>
      <c r="AQ2338" s="276"/>
      <c r="AR2338" s="276"/>
      <c r="AS2338" s="276"/>
      <c r="AT2338" s="276"/>
      <c r="AU2338" s="276"/>
      <c r="AV2338" s="276"/>
      <c r="AW2338" s="276"/>
      <c r="AX2338" s="276"/>
      <c r="AY2338" s="276"/>
      <c r="AZ2338" s="276"/>
      <c r="BA2338" s="276"/>
      <c r="BB2338" s="276"/>
      <c r="BC2338" s="276"/>
      <c r="BD2338" s="276"/>
      <c r="BE2338" s="276"/>
      <c r="BF2338" s="276"/>
      <c r="BG2338" s="276"/>
      <c r="BH2338" s="276"/>
      <c r="BR2338" s="7"/>
      <c r="BV2338" s="7"/>
    </row>
    <row r="2339" spans="1:74" ht="15.6" x14ac:dyDescent="0.3">
      <c r="A2339" s="276"/>
      <c r="B2339" s="276"/>
      <c r="C2339" s="276"/>
      <c r="D2339" s="276"/>
      <c r="E2339" s="276"/>
      <c r="F2339" s="276"/>
      <c r="G2339" s="276"/>
      <c r="H2339" s="276"/>
      <c r="I2339" s="276"/>
      <c r="J2339" s="276"/>
      <c r="K2339" s="276"/>
      <c r="L2339" s="277"/>
      <c r="M2339" s="276"/>
      <c r="N2339" s="276"/>
      <c r="O2339" s="276"/>
      <c r="P2339" s="276"/>
      <c r="Q2339" s="276"/>
      <c r="R2339" s="276"/>
      <c r="S2339" s="276"/>
      <c r="T2339" s="276"/>
      <c r="U2339" s="276"/>
      <c r="V2339" s="276"/>
      <c r="W2339" s="276"/>
      <c r="X2339" s="276"/>
      <c r="Y2339" s="276"/>
      <c r="Z2339" s="276"/>
      <c r="AA2339" s="276"/>
      <c r="AB2339" s="276"/>
      <c r="AC2339" s="276"/>
      <c r="AD2339" s="276"/>
      <c r="AE2339" s="276"/>
      <c r="AF2339" s="276"/>
      <c r="AG2339" s="276"/>
      <c r="AH2339" s="276"/>
      <c r="AI2339" s="276"/>
      <c r="AJ2339" s="276"/>
      <c r="AK2339" s="276"/>
      <c r="AL2339" s="276"/>
      <c r="AM2339" s="276"/>
      <c r="AN2339" s="276"/>
      <c r="AO2339" s="276"/>
      <c r="AP2339" s="276"/>
      <c r="AQ2339" s="276"/>
      <c r="AR2339" s="276"/>
      <c r="AS2339" s="276"/>
      <c r="AT2339" s="276"/>
      <c r="AU2339" s="276"/>
      <c r="AV2339" s="276"/>
      <c r="AW2339" s="276"/>
      <c r="AX2339" s="276"/>
      <c r="AY2339" s="276"/>
      <c r="AZ2339" s="276"/>
      <c r="BA2339" s="276"/>
      <c r="BB2339" s="276"/>
      <c r="BC2339" s="276"/>
      <c r="BD2339" s="276"/>
      <c r="BE2339" s="276"/>
      <c r="BF2339" s="276"/>
      <c r="BG2339" s="276"/>
      <c r="BH2339" s="276"/>
      <c r="BR2339" s="7"/>
      <c r="BV2339" s="7"/>
    </row>
    <row r="2340" spans="1:74" ht="15.6" x14ac:dyDescent="0.3">
      <c r="A2340" s="276"/>
      <c r="B2340" s="276"/>
      <c r="C2340" s="276"/>
      <c r="D2340" s="276"/>
      <c r="E2340" s="276"/>
      <c r="F2340" s="276"/>
      <c r="G2340" s="276"/>
      <c r="H2340" s="276"/>
      <c r="I2340" s="276"/>
      <c r="J2340" s="276"/>
      <c r="K2340" s="276"/>
      <c r="L2340" s="277"/>
      <c r="M2340" s="276"/>
      <c r="N2340" s="276"/>
      <c r="O2340" s="276"/>
      <c r="P2340" s="276"/>
      <c r="Q2340" s="276"/>
      <c r="R2340" s="276"/>
      <c r="S2340" s="276"/>
      <c r="T2340" s="276"/>
      <c r="U2340" s="276"/>
      <c r="V2340" s="276"/>
      <c r="W2340" s="276"/>
      <c r="X2340" s="276"/>
      <c r="Y2340" s="276"/>
      <c r="Z2340" s="276"/>
      <c r="AA2340" s="276"/>
      <c r="AB2340" s="276"/>
      <c r="AC2340" s="276"/>
      <c r="AD2340" s="276"/>
      <c r="AE2340" s="276"/>
      <c r="AF2340" s="276"/>
      <c r="AG2340" s="276"/>
      <c r="AH2340" s="276"/>
      <c r="AI2340" s="276"/>
      <c r="AJ2340" s="276"/>
      <c r="AK2340" s="276"/>
      <c r="AL2340" s="276"/>
      <c r="AM2340" s="276"/>
      <c r="AN2340" s="276"/>
      <c r="AO2340" s="276"/>
      <c r="AP2340" s="276"/>
      <c r="AQ2340" s="276"/>
      <c r="AR2340" s="276"/>
      <c r="AS2340" s="276"/>
      <c r="AT2340" s="276"/>
      <c r="AU2340" s="276"/>
      <c r="AV2340" s="276"/>
      <c r="AW2340" s="276"/>
      <c r="AX2340" s="276"/>
      <c r="AY2340" s="276"/>
      <c r="AZ2340" s="276"/>
      <c r="BA2340" s="276"/>
      <c r="BB2340" s="276"/>
      <c r="BC2340" s="276"/>
      <c r="BD2340" s="276"/>
      <c r="BE2340" s="276"/>
      <c r="BF2340" s="276"/>
      <c r="BG2340" s="276"/>
      <c r="BH2340" s="276"/>
      <c r="BR2340" s="7"/>
      <c r="BV2340" s="7"/>
    </row>
    <row r="2341" spans="1:74" ht="15.6" x14ac:dyDescent="0.3">
      <c r="A2341" s="276"/>
      <c r="B2341" s="276"/>
      <c r="C2341" s="276"/>
      <c r="D2341" s="276"/>
      <c r="E2341" s="276"/>
      <c r="F2341" s="276"/>
      <c r="G2341" s="276"/>
      <c r="H2341" s="276"/>
      <c r="I2341" s="276"/>
      <c r="J2341" s="276"/>
      <c r="K2341" s="276"/>
      <c r="L2341" s="277"/>
      <c r="M2341" s="276"/>
      <c r="N2341" s="276"/>
      <c r="O2341" s="276"/>
      <c r="P2341" s="276"/>
      <c r="Q2341" s="276"/>
      <c r="R2341" s="276"/>
      <c r="S2341" s="276"/>
      <c r="T2341" s="276"/>
      <c r="U2341" s="276"/>
      <c r="V2341" s="276"/>
      <c r="W2341" s="276"/>
      <c r="X2341" s="276"/>
      <c r="Y2341" s="276"/>
      <c r="Z2341" s="276"/>
      <c r="AA2341" s="276"/>
      <c r="AB2341" s="276"/>
      <c r="AC2341" s="276"/>
      <c r="AD2341" s="276"/>
      <c r="AE2341" s="276"/>
      <c r="AF2341" s="276"/>
      <c r="AG2341" s="276"/>
      <c r="AH2341" s="276"/>
      <c r="AI2341" s="276"/>
      <c r="AJ2341" s="276"/>
      <c r="AK2341" s="276"/>
      <c r="AL2341" s="276"/>
      <c r="AM2341" s="276"/>
      <c r="AN2341" s="276"/>
      <c r="AO2341" s="276"/>
      <c r="AP2341" s="276"/>
      <c r="AQ2341" s="276"/>
      <c r="AR2341" s="276"/>
      <c r="AS2341" s="276"/>
      <c r="AT2341" s="276"/>
      <c r="AU2341" s="276"/>
      <c r="AV2341" s="276"/>
      <c r="AW2341" s="276"/>
      <c r="AX2341" s="276"/>
      <c r="AY2341" s="276"/>
      <c r="AZ2341" s="276"/>
      <c r="BA2341" s="276"/>
      <c r="BB2341" s="276"/>
      <c r="BC2341" s="276"/>
      <c r="BD2341" s="276"/>
      <c r="BE2341" s="276"/>
      <c r="BF2341" s="276"/>
      <c r="BG2341" s="276"/>
      <c r="BH2341" s="276"/>
      <c r="BR2341" s="7"/>
      <c r="BV2341" s="7"/>
    </row>
    <row r="2342" spans="1:74" ht="15.6" x14ac:dyDescent="0.3">
      <c r="A2342" s="276"/>
      <c r="B2342" s="276"/>
      <c r="C2342" s="276"/>
      <c r="D2342" s="276"/>
      <c r="E2342" s="276"/>
      <c r="F2342" s="276"/>
      <c r="G2342" s="276"/>
      <c r="H2342" s="276"/>
      <c r="I2342" s="276"/>
      <c r="J2342" s="276"/>
      <c r="K2342" s="276"/>
      <c r="L2342" s="277"/>
      <c r="M2342" s="276"/>
      <c r="N2342" s="276"/>
      <c r="O2342" s="276"/>
      <c r="P2342" s="276"/>
      <c r="Q2342" s="276"/>
      <c r="R2342" s="276"/>
      <c r="S2342" s="276"/>
      <c r="T2342" s="276"/>
      <c r="U2342" s="276"/>
      <c r="V2342" s="276"/>
      <c r="W2342" s="276"/>
      <c r="X2342" s="276"/>
      <c r="Y2342" s="276"/>
      <c r="Z2342" s="276"/>
      <c r="AA2342" s="276"/>
      <c r="AB2342" s="276"/>
      <c r="AC2342" s="276"/>
      <c r="AD2342" s="276"/>
      <c r="AE2342" s="276"/>
      <c r="AF2342" s="276"/>
      <c r="AG2342" s="276"/>
      <c r="AH2342" s="276"/>
      <c r="AI2342" s="276"/>
      <c r="AJ2342" s="276"/>
      <c r="AK2342" s="276"/>
      <c r="AL2342" s="276"/>
      <c r="AM2342" s="276"/>
      <c r="AN2342" s="276"/>
      <c r="AO2342" s="276"/>
      <c r="AP2342" s="276"/>
      <c r="AQ2342" s="276"/>
      <c r="AR2342" s="276"/>
      <c r="AS2342" s="276"/>
      <c r="AT2342" s="276"/>
      <c r="AU2342" s="276"/>
      <c r="AV2342" s="276"/>
      <c r="AW2342" s="276"/>
      <c r="AX2342" s="276"/>
      <c r="AY2342" s="276"/>
      <c r="AZ2342" s="276"/>
      <c r="BA2342" s="276"/>
      <c r="BB2342" s="276"/>
      <c r="BC2342" s="276"/>
      <c r="BD2342" s="276"/>
      <c r="BE2342" s="276"/>
      <c r="BF2342" s="276"/>
      <c r="BG2342" s="276"/>
      <c r="BH2342" s="276"/>
      <c r="BR2342" s="7"/>
      <c r="BV2342" s="7"/>
    </row>
    <row r="2346" spans="1:74" ht="34.200000000000003" x14ac:dyDescent="0.3">
      <c r="A2346" s="278" t="s">
        <v>9972</v>
      </c>
      <c r="B2346" s="278" t="s">
        <v>8893</v>
      </c>
      <c r="C2346" s="278" t="s">
        <v>8743</v>
      </c>
      <c r="D2346" s="278" t="s">
        <v>9775</v>
      </c>
      <c r="E2346" s="278" t="s">
        <v>9776</v>
      </c>
      <c r="F2346" s="278" t="s">
        <v>9777</v>
      </c>
      <c r="G2346" s="278" t="s">
        <v>9778</v>
      </c>
      <c r="H2346" s="278" t="s">
        <v>9779</v>
      </c>
      <c r="I2346" s="278" t="s">
        <v>9780</v>
      </c>
      <c r="J2346" s="279" t="s">
        <v>9787</v>
      </c>
      <c r="K2346" s="280"/>
      <c r="L2346" s="127" t="s">
        <v>10050</v>
      </c>
      <c r="M2346" s="276"/>
      <c r="N2346" s="276"/>
      <c r="O2346" s="276"/>
      <c r="P2346" s="276"/>
      <c r="Q2346" s="276"/>
      <c r="R2346" s="276"/>
      <c r="S2346" s="280" t="s">
        <v>9972</v>
      </c>
      <c r="T2346" s="280"/>
      <c r="U2346" s="280"/>
      <c r="V2346" s="280"/>
      <c r="W2346" s="280"/>
      <c r="X2346" s="280"/>
      <c r="Y2346" s="280"/>
      <c r="Z2346" s="280"/>
      <c r="AA2346" s="276"/>
      <c r="AB2346" s="276"/>
      <c r="AC2346" s="276"/>
      <c r="AD2346" s="276"/>
      <c r="AE2346" s="276"/>
      <c r="AF2346" s="276"/>
      <c r="AG2346" s="276"/>
      <c r="AH2346" s="276"/>
      <c r="AI2346" s="276"/>
      <c r="AJ2346" s="276"/>
      <c r="AK2346" s="276"/>
      <c r="AL2346" s="117" t="s">
        <v>9838</v>
      </c>
      <c r="AM2346" s="117" t="s">
        <v>9972</v>
      </c>
      <c r="AN2346" s="117"/>
      <c r="AO2346" s="117"/>
      <c r="AP2346" s="117"/>
      <c r="AQ2346" s="280"/>
      <c r="AR2346" s="280"/>
      <c r="AS2346" s="280"/>
      <c r="AT2346" s="280"/>
      <c r="AU2346" s="276"/>
      <c r="AV2346" s="276"/>
      <c r="AW2346" s="276"/>
      <c r="AX2346" s="276"/>
      <c r="AY2346" s="276"/>
      <c r="AZ2346" s="276"/>
      <c r="BA2346" s="276"/>
      <c r="BB2346" s="276"/>
      <c r="BC2346" s="276"/>
      <c r="BD2346" s="276"/>
      <c r="BE2346" s="276"/>
      <c r="BF2346" s="276"/>
      <c r="BG2346" s="276"/>
      <c r="BH2346" s="276"/>
      <c r="BI2346" s="276"/>
      <c r="BJ2346" s="276"/>
      <c r="BK2346" s="276"/>
      <c r="BL2346" s="276"/>
      <c r="BM2346" s="276"/>
      <c r="BN2346" s="276"/>
      <c r="BO2346" s="276"/>
      <c r="BR2346" s="7"/>
      <c r="BV2346" s="7"/>
    </row>
    <row r="2347" spans="1:74" ht="15.6" x14ac:dyDescent="0.3">
      <c r="A2347" s="281" t="s">
        <v>10007</v>
      </c>
      <c r="B2347" s="281" t="s">
        <v>1728</v>
      </c>
      <c r="C2347" s="161">
        <v>9</v>
      </c>
      <c r="D2347" s="283">
        <v>9</v>
      </c>
      <c r="E2347" s="161">
        <v>5</v>
      </c>
      <c r="F2347" s="161">
        <v>3</v>
      </c>
      <c r="G2347" s="161">
        <v>0</v>
      </c>
      <c r="H2347" s="161">
        <v>1</v>
      </c>
      <c r="I2347" s="161">
        <v>0</v>
      </c>
      <c r="J2347" s="283">
        <f t="shared" ref="J2347:J2362" si="354">SUM(E2347:I2347)</f>
        <v>9</v>
      </c>
      <c r="K2347" s="280"/>
      <c r="L2347" s="219"/>
      <c r="M2347" s="276"/>
      <c r="N2347" s="276"/>
      <c r="O2347" s="276"/>
      <c r="P2347" s="276"/>
      <c r="Q2347" s="276"/>
      <c r="R2347" s="276"/>
      <c r="S2347" s="281" t="s">
        <v>9784</v>
      </c>
      <c r="T2347" s="281" t="s">
        <v>195</v>
      </c>
      <c r="U2347" s="281" t="s">
        <v>140</v>
      </c>
      <c r="V2347" s="281" t="s">
        <v>157</v>
      </c>
      <c r="W2347" s="281" t="s">
        <v>89</v>
      </c>
      <c r="X2347" s="281" t="s">
        <v>343</v>
      </c>
      <c r="Y2347" s="281" t="s">
        <v>8</v>
      </c>
      <c r="Z2347" s="280"/>
      <c r="AA2347" s="276"/>
      <c r="AB2347" s="276"/>
      <c r="AC2347" s="276"/>
      <c r="AD2347" s="276"/>
      <c r="AE2347" s="276"/>
      <c r="AF2347" s="276"/>
      <c r="AG2347" s="276"/>
      <c r="AH2347" s="276"/>
      <c r="AI2347" s="276"/>
      <c r="AJ2347" s="276"/>
      <c r="AK2347" s="276"/>
      <c r="AL2347" s="280" t="s">
        <v>9961</v>
      </c>
      <c r="AM2347" s="117"/>
      <c r="AN2347" s="117"/>
      <c r="AO2347" s="117"/>
      <c r="AP2347" s="117"/>
      <c r="AQ2347" s="280"/>
      <c r="AR2347" s="280"/>
      <c r="AS2347" s="280"/>
      <c r="AT2347" s="280"/>
      <c r="AU2347" s="276"/>
      <c r="AV2347" s="276"/>
      <c r="AW2347" s="276"/>
      <c r="AX2347" s="276"/>
      <c r="AY2347" s="276"/>
      <c r="AZ2347" s="276"/>
      <c r="BA2347" s="276"/>
      <c r="BB2347" s="276"/>
      <c r="BC2347" s="276"/>
      <c r="BD2347" s="276"/>
      <c r="BE2347" s="276"/>
      <c r="BF2347" s="276"/>
      <c r="BG2347" s="276"/>
      <c r="BH2347" s="276"/>
      <c r="BI2347" s="276"/>
      <c r="BJ2347" s="276"/>
      <c r="BK2347" s="276"/>
      <c r="BL2347" s="276"/>
      <c r="BM2347" s="276"/>
      <c r="BN2347" s="276"/>
      <c r="BO2347" s="276"/>
      <c r="BR2347" s="7"/>
      <c r="BV2347" s="7"/>
    </row>
    <row r="2348" spans="1:74" ht="15.6" x14ac:dyDescent="0.3">
      <c r="A2348" s="284" t="s">
        <v>9819</v>
      </c>
      <c r="B2348" s="284" t="s">
        <v>6281</v>
      </c>
      <c r="C2348" s="170">
        <v>10</v>
      </c>
      <c r="D2348" s="286">
        <v>9</v>
      </c>
      <c r="E2348" s="170">
        <v>5</v>
      </c>
      <c r="F2348" s="170">
        <v>3</v>
      </c>
      <c r="G2348" s="170">
        <v>0</v>
      </c>
      <c r="H2348" s="170">
        <v>1</v>
      </c>
      <c r="I2348" s="170">
        <v>0</v>
      </c>
      <c r="J2348" s="286">
        <f t="shared" si="354"/>
        <v>9</v>
      </c>
      <c r="K2348" s="287"/>
      <c r="L2348" s="232"/>
      <c r="M2348" s="276"/>
      <c r="N2348" s="276"/>
      <c r="O2348" s="276"/>
      <c r="P2348" s="276"/>
      <c r="Q2348" s="276"/>
      <c r="R2348" s="276"/>
      <c r="S2348" s="281" t="s">
        <v>8755</v>
      </c>
      <c r="T2348" s="281">
        <f>E2347</f>
        <v>5</v>
      </c>
      <c r="U2348" s="281">
        <f>F2347</f>
        <v>3</v>
      </c>
      <c r="V2348" s="281">
        <f>G2347</f>
        <v>0</v>
      </c>
      <c r="W2348" s="281">
        <f>H2347</f>
        <v>1</v>
      </c>
      <c r="X2348" s="281">
        <f>I2347</f>
        <v>0</v>
      </c>
      <c r="Y2348" s="281">
        <f>SUM(T2348:X2348)</f>
        <v>9</v>
      </c>
      <c r="Z2348" s="288"/>
      <c r="AA2348" s="276"/>
      <c r="AB2348" s="276"/>
      <c r="AC2348" s="276"/>
      <c r="AD2348" s="276"/>
      <c r="AE2348" s="276"/>
      <c r="AF2348" s="276"/>
      <c r="AG2348" s="276"/>
      <c r="AH2348" s="276"/>
      <c r="AI2348" s="276"/>
      <c r="AJ2348" s="276"/>
      <c r="AK2348" s="276"/>
      <c r="AL2348" s="280" t="s">
        <v>9963</v>
      </c>
      <c r="AM2348" s="117"/>
      <c r="AN2348" s="117"/>
      <c r="AO2348" s="117"/>
      <c r="AP2348" s="117"/>
      <c r="AQ2348" s="280"/>
      <c r="AR2348" s="280"/>
      <c r="AS2348" s="280"/>
      <c r="AT2348" s="280"/>
      <c r="AU2348" s="276"/>
      <c r="AV2348" s="276"/>
      <c r="AW2348" s="276"/>
      <c r="AX2348" s="276"/>
      <c r="AY2348" s="276"/>
      <c r="AZ2348" s="276"/>
      <c r="BA2348" s="276"/>
      <c r="BB2348" s="276"/>
      <c r="BC2348" s="276"/>
      <c r="BD2348" s="276"/>
      <c r="BE2348" s="276"/>
      <c r="BF2348" s="276"/>
      <c r="BG2348" s="276"/>
      <c r="BH2348" s="276"/>
      <c r="BI2348" s="276"/>
      <c r="BJ2348" s="276"/>
      <c r="BK2348" s="276"/>
      <c r="BL2348" s="276"/>
      <c r="BM2348" s="276"/>
      <c r="BN2348" s="276"/>
      <c r="BO2348" s="276"/>
      <c r="BR2348" s="7"/>
      <c r="BV2348" s="7"/>
    </row>
    <row r="2349" spans="1:74" ht="15.6" x14ac:dyDescent="0.3">
      <c r="A2349" s="284" t="s">
        <v>9819</v>
      </c>
      <c r="B2349" s="284" t="s">
        <v>2105</v>
      </c>
      <c r="C2349" s="275">
        <v>97</v>
      </c>
      <c r="D2349" s="286">
        <v>95</v>
      </c>
      <c r="E2349" s="170">
        <v>0</v>
      </c>
      <c r="F2349" s="170">
        <v>0</v>
      </c>
      <c r="G2349" s="170">
        <v>0</v>
      </c>
      <c r="H2349" s="170">
        <v>4</v>
      </c>
      <c r="I2349" s="170">
        <v>91</v>
      </c>
      <c r="J2349" s="286">
        <f t="shared" si="354"/>
        <v>95</v>
      </c>
      <c r="K2349" s="287"/>
      <c r="L2349" s="232"/>
      <c r="M2349" s="276"/>
      <c r="N2349" s="276"/>
      <c r="O2349" s="276"/>
      <c r="P2349" s="276"/>
      <c r="Q2349" s="276"/>
      <c r="R2349" s="276"/>
      <c r="S2349" s="281" t="s">
        <v>8756</v>
      </c>
      <c r="T2349" s="281">
        <f>SUM(E2348:E2352)</f>
        <v>6</v>
      </c>
      <c r="U2349" s="281">
        <f>SUM(F2348:F2352)</f>
        <v>24</v>
      </c>
      <c r="V2349" s="281">
        <f>SUM(G2348:G2352)</f>
        <v>6</v>
      </c>
      <c r="W2349" s="281">
        <f>SUM(H2348:H2352)</f>
        <v>55</v>
      </c>
      <c r="X2349" s="281">
        <f>SUM(I2348:I2352)</f>
        <v>166</v>
      </c>
      <c r="Y2349" s="281">
        <f>SUM(T2349:X2349)</f>
        <v>257</v>
      </c>
      <c r="Z2349" s="288"/>
      <c r="AA2349" s="276"/>
      <c r="AB2349" s="276"/>
      <c r="AC2349" s="276"/>
      <c r="AD2349" s="276"/>
      <c r="AE2349" s="276"/>
      <c r="AF2349" s="276"/>
      <c r="AG2349" s="276"/>
      <c r="AH2349" s="276"/>
      <c r="AI2349" s="276"/>
      <c r="AJ2349" s="276"/>
      <c r="AK2349" s="276"/>
      <c r="AL2349" s="280"/>
      <c r="AM2349" s="117"/>
      <c r="AN2349" s="117"/>
      <c r="AO2349" s="117"/>
      <c r="AP2349" s="117"/>
      <c r="AQ2349" s="280"/>
      <c r="AR2349" s="280"/>
      <c r="AS2349" s="280"/>
      <c r="AT2349" s="280"/>
      <c r="AU2349" s="276"/>
      <c r="AV2349" s="276"/>
      <c r="AW2349" s="276"/>
      <c r="AX2349" s="276"/>
      <c r="AY2349" s="276"/>
      <c r="AZ2349" s="276"/>
      <c r="BA2349" s="276"/>
      <c r="BB2349" s="276"/>
      <c r="BC2349" s="276"/>
      <c r="BD2349" s="276"/>
      <c r="BE2349" s="276"/>
      <c r="BF2349" s="276"/>
      <c r="BG2349" s="276"/>
      <c r="BH2349" s="276"/>
      <c r="BI2349" s="276"/>
      <c r="BJ2349" s="276"/>
      <c r="BK2349" s="276"/>
      <c r="BL2349" s="276"/>
      <c r="BM2349" s="276"/>
      <c r="BN2349" s="276"/>
      <c r="BO2349" s="276"/>
      <c r="BR2349" s="7"/>
      <c r="BV2349" s="7"/>
    </row>
    <row r="2350" spans="1:74" ht="15.6" x14ac:dyDescent="0.3">
      <c r="A2350" s="284" t="s">
        <v>9819</v>
      </c>
      <c r="B2350" s="284" t="s">
        <v>8472</v>
      </c>
      <c r="C2350" s="275">
        <v>0</v>
      </c>
      <c r="D2350" s="286">
        <v>0</v>
      </c>
      <c r="E2350" s="170">
        <v>0</v>
      </c>
      <c r="F2350" s="170">
        <v>0</v>
      </c>
      <c r="G2350" s="170">
        <v>0</v>
      </c>
      <c r="H2350" s="170">
        <v>0</v>
      </c>
      <c r="I2350" s="170">
        <v>0</v>
      </c>
      <c r="J2350" s="286">
        <f t="shared" si="354"/>
        <v>0</v>
      </c>
      <c r="K2350" s="287"/>
      <c r="L2350" s="232"/>
      <c r="M2350" s="276"/>
      <c r="N2350" s="276"/>
      <c r="O2350" s="276"/>
      <c r="P2350" s="276"/>
      <c r="Q2350" s="276"/>
      <c r="R2350" s="276"/>
      <c r="S2350" s="281" t="s">
        <v>8757</v>
      </c>
      <c r="T2350" s="281">
        <f>SUM(E2353:E2357)</f>
        <v>10</v>
      </c>
      <c r="U2350" s="281">
        <f>SUM(F2353:F2357)</f>
        <v>49</v>
      </c>
      <c r="V2350" s="281">
        <f>SUM(G2353:G2357)</f>
        <v>22</v>
      </c>
      <c r="W2350" s="281">
        <f>SUM(H2353:H2357)</f>
        <v>97</v>
      </c>
      <c r="X2350" s="281">
        <f>SUM(I2353:I2357)</f>
        <v>345</v>
      </c>
      <c r="Y2350" s="281">
        <f>SUM(T2350:X2350)</f>
        <v>523</v>
      </c>
      <c r="Z2350" s="288"/>
      <c r="AA2350" s="276"/>
      <c r="AB2350" s="276"/>
      <c r="AC2350" s="276"/>
      <c r="AD2350" s="276"/>
      <c r="AE2350" s="276"/>
      <c r="AF2350" s="276"/>
      <c r="AG2350" s="276"/>
      <c r="AH2350" s="276"/>
      <c r="AI2350" s="276"/>
      <c r="AJ2350" s="276"/>
      <c r="AK2350" s="276"/>
      <c r="AL2350" s="280" t="s">
        <v>5</v>
      </c>
      <c r="AM2350" s="280" t="s">
        <v>9967</v>
      </c>
      <c r="AN2350" s="280" t="s">
        <v>9968</v>
      </c>
      <c r="AO2350" s="280" t="s">
        <v>9969</v>
      </c>
      <c r="AP2350" s="280" t="s">
        <v>9867</v>
      </c>
      <c r="AQ2350" s="280" t="s">
        <v>9862</v>
      </c>
      <c r="AR2350" s="280" t="s">
        <v>9970</v>
      </c>
      <c r="AS2350" s="280" t="s">
        <v>9971</v>
      </c>
      <c r="AT2350" s="280" t="s">
        <v>9972</v>
      </c>
      <c r="AU2350" s="276"/>
      <c r="AV2350" s="276"/>
      <c r="AW2350" s="276"/>
      <c r="AX2350" s="276"/>
      <c r="AY2350" s="276"/>
      <c r="AZ2350" s="276"/>
      <c r="BA2350" s="276"/>
      <c r="BB2350" s="276"/>
      <c r="BC2350" s="276"/>
      <c r="BD2350" s="276"/>
      <c r="BE2350" s="276"/>
      <c r="BF2350" s="276"/>
      <c r="BG2350" s="276"/>
      <c r="BH2350" s="276"/>
      <c r="BI2350" s="276"/>
      <c r="BJ2350" s="276"/>
      <c r="BK2350" s="276"/>
      <c r="BL2350" s="276"/>
      <c r="BM2350" s="276"/>
      <c r="BN2350" s="276"/>
      <c r="BO2350" s="276"/>
      <c r="BR2350" s="7"/>
      <c r="BV2350" s="7"/>
    </row>
    <row r="2351" spans="1:74" ht="15.6" x14ac:dyDescent="0.3">
      <c r="A2351" s="284" t="s">
        <v>9819</v>
      </c>
      <c r="B2351" s="284" t="s">
        <v>7432</v>
      </c>
      <c r="C2351" s="275">
        <v>0</v>
      </c>
      <c r="D2351" s="286">
        <v>0</v>
      </c>
      <c r="E2351" s="170">
        <v>0</v>
      </c>
      <c r="F2351" s="170">
        <v>0</v>
      </c>
      <c r="G2351" s="170">
        <v>0</v>
      </c>
      <c r="H2351" s="170">
        <v>0</v>
      </c>
      <c r="I2351" s="170">
        <v>0</v>
      </c>
      <c r="J2351" s="286">
        <f t="shared" si="354"/>
        <v>0</v>
      </c>
      <c r="K2351" s="287"/>
      <c r="L2351" s="232"/>
      <c r="M2351" s="276"/>
      <c r="N2351" s="276"/>
      <c r="O2351" s="276"/>
      <c r="P2351" s="276"/>
      <c r="Q2351" s="276"/>
      <c r="R2351" s="276"/>
      <c r="S2351" s="281" t="s">
        <v>8758</v>
      </c>
      <c r="T2351" s="281">
        <f>SUM(E2358:E2362)</f>
        <v>21</v>
      </c>
      <c r="U2351" s="281">
        <f>SUM(F2358:F2362)</f>
        <v>101</v>
      </c>
      <c r="V2351" s="281">
        <f>SUM(G2358:G2362)</f>
        <v>48</v>
      </c>
      <c r="W2351" s="281">
        <f>SUM(H2358:H2362)</f>
        <v>103</v>
      </c>
      <c r="X2351" s="281">
        <f>SUM(I2358:I2362)</f>
        <v>0</v>
      </c>
      <c r="Y2351" s="281">
        <f>SUM(T2351:X2351)</f>
        <v>273</v>
      </c>
      <c r="Z2351" s="288"/>
      <c r="AA2351" s="276"/>
      <c r="AB2351" s="276"/>
      <c r="AC2351" s="276"/>
      <c r="AD2351" s="276"/>
      <c r="AE2351" s="276"/>
      <c r="AF2351" s="276"/>
      <c r="AG2351" s="276"/>
      <c r="AH2351" s="276"/>
      <c r="AI2351" s="276"/>
      <c r="AJ2351" s="276"/>
      <c r="AK2351" s="276"/>
      <c r="AL2351" s="280" t="s">
        <v>9852</v>
      </c>
      <c r="AM2351" s="117">
        <v>0</v>
      </c>
      <c r="AN2351" s="117">
        <v>0</v>
      </c>
      <c r="AO2351" s="117">
        <v>0</v>
      </c>
      <c r="AP2351" s="117">
        <v>0</v>
      </c>
      <c r="AQ2351" s="117">
        <v>0</v>
      </c>
      <c r="AR2351" s="117">
        <v>0</v>
      </c>
      <c r="AS2351" s="117">
        <v>0</v>
      </c>
      <c r="AT2351" s="117">
        <v>0</v>
      </c>
      <c r="AU2351" s="276"/>
      <c r="AV2351" s="276"/>
      <c r="AW2351" s="276"/>
      <c r="AX2351" s="276"/>
      <c r="AY2351" s="276"/>
      <c r="AZ2351" s="276"/>
      <c r="BA2351" s="276"/>
      <c r="BB2351" s="276"/>
      <c r="BC2351" s="276"/>
      <c r="BD2351" s="276"/>
      <c r="BE2351" s="276"/>
      <c r="BF2351" s="276"/>
      <c r="BG2351" s="276"/>
      <c r="BH2351" s="276"/>
      <c r="BI2351" s="276"/>
      <c r="BJ2351" s="276"/>
      <c r="BK2351" s="276"/>
      <c r="BL2351" s="276"/>
      <c r="BM2351" s="276"/>
      <c r="BN2351" s="276"/>
      <c r="BO2351" s="276"/>
      <c r="BR2351" s="7"/>
      <c r="BV2351" s="7"/>
    </row>
    <row r="2352" spans="1:74" ht="15.6" x14ac:dyDescent="0.3">
      <c r="A2352" s="284" t="s">
        <v>9819</v>
      </c>
      <c r="B2352" s="284" t="s">
        <v>1728</v>
      </c>
      <c r="C2352" s="275">
        <v>153</v>
      </c>
      <c r="D2352" s="286">
        <v>153</v>
      </c>
      <c r="E2352" s="170">
        <v>1</v>
      </c>
      <c r="F2352" s="170">
        <v>21</v>
      </c>
      <c r="G2352" s="170">
        <v>6</v>
      </c>
      <c r="H2352" s="170">
        <v>50</v>
      </c>
      <c r="I2352" s="170">
        <v>75</v>
      </c>
      <c r="J2352" s="286">
        <f t="shared" si="354"/>
        <v>153</v>
      </c>
      <c r="K2352" s="287"/>
      <c r="L2352" s="232"/>
      <c r="M2352" s="276"/>
      <c r="N2352" s="276"/>
      <c r="O2352" s="276"/>
      <c r="P2352" s="276"/>
      <c r="Q2352" s="276"/>
      <c r="R2352" s="276"/>
      <c r="S2352" s="280"/>
      <c r="T2352" s="280">
        <f t="shared" ref="T2352:Y2352" si="355">SUM(T2348:T2351)</f>
        <v>42</v>
      </c>
      <c r="U2352" s="280">
        <f t="shared" si="355"/>
        <v>177</v>
      </c>
      <c r="V2352" s="280">
        <f t="shared" si="355"/>
        <v>76</v>
      </c>
      <c r="W2352" s="280">
        <f t="shared" si="355"/>
        <v>256</v>
      </c>
      <c r="X2352" s="280">
        <f t="shared" si="355"/>
        <v>511</v>
      </c>
      <c r="Y2352" s="280">
        <f t="shared" si="355"/>
        <v>1062</v>
      </c>
      <c r="Z2352" s="288"/>
      <c r="AA2352" s="276"/>
      <c r="AB2352" s="276"/>
      <c r="AC2352" s="276"/>
      <c r="AD2352" s="276"/>
      <c r="AE2352" s="276"/>
      <c r="AF2352" s="276"/>
      <c r="AG2352" s="276"/>
      <c r="AH2352" s="276"/>
      <c r="AI2352" s="276"/>
      <c r="AJ2352" s="276"/>
      <c r="AK2352" s="276"/>
      <c r="AL2352" s="280" t="s">
        <v>9853</v>
      </c>
      <c r="AM2352" s="117">
        <v>0</v>
      </c>
      <c r="AN2352" s="117">
        <v>0</v>
      </c>
      <c r="AO2352" s="117">
        <v>0</v>
      </c>
      <c r="AP2352" s="117">
        <v>0</v>
      </c>
      <c r="AQ2352" s="117">
        <v>0</v>
      </c>
      <c r="AR2352" s="117">
        <v>0</v>
      </c>
      <c r="AS2352" s="117">
        <v>0</v>
      </c>
      <c r="AT2352" s="117">
        <v>0</v>
      </c>
      <c r="AU2352" s="276"/>
      <c r="AV2352" s="276"/>
      <c r="AW2352" s="276"/>
      <c r="AX2352" s="276"/>
      <c r="AY2352" s="276"/>
      <c r="AZ2352" s="276"/>
      <c r="BA2352" s="276"/>
      <c r="BB2352" s="276"/>
      <c r="BC2352" s="276"/>
      <c r="BD2352" s="276"/>
      <c r="BE2352" s="276"/>
      <c r="BF2352" s="276"/>
      <c r="BG2352" s="276"/>
      <c r="BH2352" s="276"/>
      <c r="BI2352" s="276"/>
      <c r="BJ2352" s="276"/>
      <c r="BK2352" s="276"/>
      <c r="BL2352" s="276"/>
      <c r="BM2352" s="276"/>
      <c r="BN2352" s="276"/>
      <c r="BO2352" s="276"/>
      <c r="BR2352" s="7"/>
      <c r="BV2352" s="7"/>
    </row>
    <row r="2353" spans="1:74" ht="15.6" x14ac:dyDescent="0.3">
      <c r="A2353" s="281" t="s">
        <v>9820</v>
      </c>
      <c r="B2353" s="281" t="s">
        <v>6281</v>
      </c>
      <c r="C2353" s="289">
        <v>88</v>
      </c>
      <c r="D2353" s="283">
        <v>86</v>
      </c>
      <c r="E2353" s="161">
        <v>6</v>
      </c>
      <c r="F2353" s="161">
        <v>24</v>
      </c>
      <c r="G2353" s="161">
        <v>5</v>
      </c>
      <c r="H2353" s="161">
        <v>51</v>
      </c>
      <c r="I2353" s="161">
        <v>0</v>
      </c>
      <c r="J2353" s="283">
        <f t="shared" si="354"/>
        <v>86</v>
      </c>
      <c r="K2353" s="280"/>
      <c r="L2353" s="182"/>
      <c r="M2353" s="276"/>
      <c r="N2353" s="276"/>
      <c r="O2353" s="276"/>
      <c r="P2353" s="276"/>
      <c r="Q2353" s="276"/>
      <c r="R2353" s="276"/>
      <c r="S2353" s="281" t="s">
        <v>9786</v>
      </c>
      <c r="T2353" s="281" t="s">
        <v>195</v>
      </c>
      <c r="U2353" s="281" t="s">
        <v>140</v>
      </c>
      <c r="V2353" s="281" t="s">
        <v>157</v>
      </c>
      <c r="W2353" s="281" t="s">
        <v>89</v>
      </c>
      <c r="X2353" s="281" t="s">
        <v>343</v>
      </c>
      <c r="Y2353" s="281" t="s">
        <v>8</v>
      </c>
      <c r="Z2353" s="280"/>
      <c r="AA2353" s="276"/>
      <c r="AB2353" s="276"/>
      <c r="AC2353" s="276"/>
      <c r="AD2353" s="276"/>
      <c r="AE2353" s="276"/>
      <c r="AF2353" s="276"/>
      <c r="AG2353" s="276"/>
      <c r="AH2353" s="276"/>
      <c r="AI2353" s="276"/>
      <c r="AJ2353" s="276"/>
      <c r="AK2353" s="276"/>
      <c r="AL2353" s="280" t="s">
        <v>9854</v>
      </c>
      <c r="AM2353" s="117">
        <v>0</v>
      </c>
      <c r="AN2353" s="117">
        <v>0</v>
      </c>
      <c r="AO2353" s="117">
        <v>0</v>
      </c>
      <c r="AP2353" s="117">
        <v>0</v>
      </c>
      <c r="AQ2353" s="117">
        <v>0</v>
      </c>
      <c r="AR2353" s="117">
        <v>0</v>
      </c>
      <c r="AS2353" s="117">
        <v>0</v>
      </c>
      <c r="AT2353" s="117">
        <v>0</v>
      </c>
      <c r="AU2353" s="276"/>
      <c r="AV2353" s="276"/>
      <c r="AW2353" s="276"/>
      <c r="AX2353" s="276"/>
      <c r="AY2353" s="276"/>
      <c r="AZ2353" s="276"/>
      <c r="BA2353" s="276"/>
      <c r="BB2353" s="276"/>
      <c r="BC2353" s="276"/>
      <c r="BD2353" s="276"/>
      <c r="BE2353" s="276"/>
      <c r="BF2353" s="276"/>
      <c r="BG2353" s="276"/>
      <c r="BH2353" s="276"/>
      <c r="BI2353" s="276"/>
      <c r="BJ2353" s="276"/>
      <c r="BK2353" s="276"/>
      <c r="BL2353" s="276"/>
      <c r="BM2353" s="276"/>
      <c r="BN2353" s="276"/>
      <c r="BO2353" s="276"/>
      <c r="BR2353" s="7"/>
      <c r="BV2353" s="7"/>
    </row>
    <row r="2354" spans="1:74" ht="15.6" x14ac:dyDescent="0.3">
      <c r="A2354" s="281" t="s">
        <v>9820</v>
      </c>
      <c r="B2354" s="281" t="s">
        <v>2105</v>
      </c>
      <c r="C2354" s="289">
        <v>4</v>
      </c>
      <c r="D2354" s="283">
        <v>3</v>
      </c>
      <c r="E2354" s="161">
        <v>0</v>
      </c>
      <c r="F2354" s="161">
        <v>0</v>
      </c>
      <c r="G2354" s="161">
        <v>0</v>
      </c>
      <c r="H2354" s="161">
        <v>3</v>
      </c>
      <c r="I2354" s="161">
        <v>0</v>
      </c>
      <c r="J2354" s="283">
        <f t="shared" si="354"/>
        <v>3</v>
      </c>
      <c r="K2354" s="280"/>
      <c r="L2354" s="182"/>
      <c r="M2354" s="276"/>
      <c r="N2354" s="276"/>
      <c r="O2354" s="276"/>
      <c r="P2354" s="276"/>
      <c r="Q2354" s="276"/>
      <c r="R2354" s="276"/>
      <c r="S2354" s="281" t="s">
        <v>8755</v>
      </c>
      <c r="T2354" s="281">
        <v>0</v>
      </c>
      <c r="U2354" s="281">
        <v>1</v>
      </c>
      <c r="V2354" s="281">
        <v>0</v>
      </c>
      <c r="W2354" s="281">
        <v>0</v>
      </c>
      <c r="X2354" s="281">
        <v>0</v>
      </c>
      <c r="Y2354" s="281">
        <f>SUM(T2354:X2354)</f>
        <v>1</v>
      </c>
      <c r="Z2354" s="288"/>
      <c r="AA2354" s="276"/>
      <c r="AB2354" s="276"/>
      <c r="AC2354" s="276"/>
      <c r="AD2354" s="276"/>
      <c r="AE2354" s="276"/>
      <c r="AF2354" s="276"/>
      <c r="AG2354" s="276"/>
      <c r="AH2354" s="276"/>
      <c r="AI2354" s="276"/>
      <c r="AJ2354" s="276"/>
      <c r="AK2354" s="276"/>
      <c r="AL2354" s="280" t="s">
        <v>9855</v>
      </c>
      <c r="AM2354" s="117">
        <v>0</v>
      </c>
      <c r="AN2354" s="117">
        <v>0</v>
      </c>
      <c r="AO2354" s="117">
        <v>0</v>
      </c>
      <c r="AP2354" s="117">
        <v>0</v>
      </c>
      <c r="AQ2354" s="117">
        <v>0</v>
      </c>
      <c r="AR2354" s="117">
        <v>0</v>
      </c>
      <c r="AS2354" s="117">
        <v>0</v>
      </c>
      <c r="AT2354" s="117">
        <v>0</v>
      </c>
      <c r="AU2354" s="276"/>
      <c r="AV2354" s="276"/>
      <c r="AW2354" s="276"/>
      <c r="AX2354" s="276"/>
      <c r="AY2354" s="276"/>
      <c r="AZ2354" s="276"/>
      <c r="BA2354" s="276"/>
      <c r="BB2354" s="276"/>
      <c r="BC2354" s="276"/>
      <c r="BD2354" s="276"/>
      <c r="BE2354" s="276"/>
      <c r="BF2354" s="276"/>
      <c r="BG2354" s="276"/>
      <c r="BH2354" s="276"/>
      <c r="BI2354" s="276"/>
      <c r="BJ2354" s="276"/>
      <c r="BK2354" s="276"/>
      <c r="BL2354" s="276"/>
      <c r="BM2354" s="276"/>
      <c r="BN2354" s="276"/>
      <c r="BO2354" s="276"/>
      <c r="BR2354" s="7"/>
      <c r="BV2354" s="7"/>
    </row>
    <row r="2355" spans="1:74" ht="15.6" x14ac:dyDescent="0.3">
      <c r="A2355" s="281" t="s">
        <v>9820</v>
      </c>
      <c r="B2355" s="281" t="s">
        <v>8472</v>
      </c>
      <c r="C2355" s="289">
        <v>0</v>
      </c>
      <c r="D2355" s="283">
        <v>0</v>
      </c>
      <c r="E2355" s="161">
        <v>0</v>
      </c>
      <c r="F2355" s="161">
        <v>0</v>
      </c>
      <c r="G2355" s="161">
        <v>0</v>
      </c>
      <c r="H2355" s="161">
        <v>0</v>
      </c>
      <c r="I2355" s="161">
        <v>0</v>
      </c>
      <c r="J2355" s="283">
        <f t="shared" si="354"/>
        <v>0</v>
      </c>
      <c r="K2355" s="280"/>
      <c r="L2355" s="182"/>
      <c r="M2355" s="276"/>
      <c r="N2355" s="276"/>
      <c r="O2355" s="276"/>
      <c r="P2355" s="276"/>
      <c r="Q2355" s="276"/>
      <c r="R2355" s="276"/>
      <c r="S2355" s="281" t="s">
        <v>8756</v>
      </c>
      <c r="T2355" s="281">
        <f>E2348</f>
        <v>5</v>
      </c>
      <c r="U2355" s="281">
        <f>F2348</f>
        <v>3</v>
      </c>
      <c r="V2355" s="281">
        <f>G2348</f>
        <v>0</v>
      </c>
      <c r="W2355" s="281">
        <f>H2348</f>
        <v>1</v>
      </c>
      <c r="X2355" s="281">
        <f>I2348</f>
        <v>0</v>
      </c>
      <c r="Y2355" s="281">
        <f>SUM(T2355:X2355)</f>
        <v>9</v>
      </c>
      <c r="Z2355" s="288"/>
      <c r="AA2355" s="276"/>
      <c r="AB2355" s="276"/>
      <c r="AC2355" s="276"/>
      <c r="AD2355" s="276"/>
      <c r="AE2355" s="276"/>
      <c r="AF2355" s="276"/>
      <c r="AG2355" s="276"/>
      <c r="AH2355" s="276"/>
      <c r="AI2355" s="276"/>
      <c r="AJ2355" s="276"/>
      <c r="AK2355" s="276"/>
      <c r="AL2355" s="280" t="s">
        <v>10049</v>
      </c>
      <c r="AM2355" s="117">
        <v>0</v>
      </c>
      <c r="AN2355" s="117">
        <v>0</v>
      </c>
      <c r="AO2355" s="117">
        <v>0</v>
      </c>
      <c r="AP2355" s="117">
        <v>0</v>
      </c>
      <c r="AQ2355" s="117">
        <v>0</v>
      </c>
      <c r="AR2355" s="117">
        <v>415</v>
      </c>
      <c r="AS2355" s="117">
        <v>435</v>
      </c>
      <c r="AT2355" s="292">
        <v>345</v>
      </c>
      <c r="AU2355" s="276"/>
      <c r="AV2355" s="276"/>
      <c r="AW2355" s="276"/>
      <c r="AX2355" s="276"/>
      <c r="AY2355" s="276"/>
      <c r="AZ2355" s="276"/>
      <c r="BA2355" s="276"/>
      <c r="BB2355" s="276"/>
      <c r="BC2355" s="276"/>
      <c r="BD2355" s="276"/>
      <c r="BE2355" s="276"/>
      <c r="BF2355" s="276"/>
      <c r="BG2355" s="276"/>
      <c r="BH2355" s="276"/>
      <c r="BI2355" s="276"/>
      <c r="BJ2355" s="276"/>
      <c r="BK2355" s="276"/>
      <c r="BL2355" s="276"/>
      <c r="BM2355" s="276"/>
      <c r="BN2355" s="276"/>
      <c r="BO2355" s="276"/>
      <c r="BR2355" s="7"/>
      <c r="BV2355" s="7"/>
    </row>
    <row r="2356" spans="1:74" ht="15.6" x14ac:dyDescent="0.3">
      <c r="A2356" s="281" t="s">
        <v>9820</v>
      </c>
      <c r="B2356" s="281" t="s">
        <v>7432</v>
      </c>
      <c r="C2356" s="289">
        <v>0</v>
      </c>
      <c r="D2356" s="283">
        <v>0</v>
      </c>
      <c r="E2356" s="161">
        <v>0</v>
      </c>
      <c r="F2356" s="161">
        <v>0</v>
      </c>
      <c r="G2356" s="161">
        <v>0</v>
      </c>
      <c r="H2356" s="161">
        <v>0</v>
      </c>
      <c r="I2356" s="161">
        <v>0</v>
      </c>
      <c r="J2356" s="283">
        <f t="shared" si="354"/>
        <v>0</v>
      </c>
      <c r="K2356" s="280"/>
      <c r="L2356" s="182"/>
      <c r="M2356" s="276"/>
      <c r="N2356" s="276"/>
      <c r="O2356" s="276"/>
      <c r="P2356" s="276"/>
      <c r="Q2356" s="276"/>
      <c r="R2356" s="276"/>
      <c r="S2356" s="281" t="s">
        <v>8757</v>
      </c>
      <c r="T2356" s="281">
        <f>E2353</f>
        <v>6</v>
      </c>
      <c r="U2356" s="281">
        <f>F2353</f>
        <v>24</v>
      </c>
      <c r="V2356" s="281">
        <f>G2353</f>
        <v>5</v>
      </c>
      <c r="W2356" s="281">
        <f>H2353</f>
        <v>51</v>
      </c>
      <c r="X2356" s="281">
        <f>I2353</f>
        <v>0</v>
      </c>
      <c r="Y2356" s="281">
        <f>SUM(T2356:X2356)</f>
        <v>86</v>
      </c>
      <c r="Z2356" s="288"/>
      <c r="AA2356" s="276"/>
      <c r="AB2356" s="276"/>
      <c r="AC2356" s="276"/>
      <c r="AD2356" s="276"/>
      <c r="AE2356" s="276"/>
      <c r="AF2356" s="276"/>
      <c r="AG2356" s="276"/>
      <c r="AH2356" s="276"/>
      <c r="AI2356" s="276"/>
      <c r="AJ2356" s="276"/>
      <c r="AK2356" s="276"/>
      <c r="AL2356" s="280"/>
      <c r="AM2356" s="280"/>
      <c r="AN2356" s="280"/>
      <c r="AO2356" s="280"/>
      <c r="AP2356" s="280"/>
      <c r="AQ2356" s="280"/>
      <c r="AR2356" s="280"/>
      <c r="AS2356" s="280"/>
      <c r="AT2356" s="280"/>
      <c r="AU2356" s="276"/>
      <c r="AV2356" s="276"/>
      <c r="AW2356" s="276"/>
      <c r="AX2356" s="276"/>
      <c r="AY2356" s="276"/>
      <c r="AZ2356" s="276"/>
      <c r="BA2356" s="276"/>
      <c r="BB2356" s="276"/>
      <c r="BC2356" s="276"/>
      <c r="BD2356" s="276"/>
      <c r="BE2356" s="276"/>
      <c r="BF2356" s="276"/>
      <c r="BG2356" s="276"/>
      <c r="BH2356" s="276"/>
      <c r="BI2356" s="276"/>
      <c r="BJ2356" s="276"/>
      <c r="BK2356" s="276"/>
      <c r="BL2356" s="276"/>
      <c r="BM2356" s="276"/>
      <c r="BN2356" s="276"/>
      <c r="BO2356" s="276"/>
      <c r="BR2356" s="7"/>
      <c r="BV2356" s="7"/>
    </row>
    <row r="2357" spans="1:74" ht="15.6" x14ac:dyDescent="0.3">
      <c r="A2357" s="281" t="s">
        <v>9820</v>
      </c>
      <c r="B2357" s="281" t="s">
        <v>1728</v>
      </c>
      <c r="C2357" s="289">
        <v>435</v>
      </c>
      <c r="D2357" s="283">
        <v>434</v>
      </c>
      <c r="E2357" s="161">
        <v>4</v>
      </c>
      <c r="F2357" s="161">
        <v>25</v>
      </c>
      <c r="G2357" s="161">
        <v>17</v>
      </c>
      <c r="H2357" s="161">
        <v>43</v>
      </c>
      <c r="I2357" s="161">
        <v>345</v>
      </c>
      <c r="J2357" s="283">
        <f t="shared" si="354"/>
        <v>434</v>
      </c>
      <c r="K2357" s="280"/>
      <c r="L2357" s="219"/>
      <c r="M2357" s="276"/>
      <c r="N2357" s="276"/>
      <c r="O2357" s="276"/>
      <c r="P2357" s="276"/>
      <c r="Q2357" s="276"/>
      <c r="R2357" s="276"/>
      <c r="S2357" s="281" t="s">
        <v>8758</v>
      </c>
      <c r="T2357" s="281">
        <f>E2358</f>
        <v>5</v>
      </c>
      <c r="U2357" s="281">
        <f>F2358</f>
        <v>27</v>
      </c>
      <c r="V2357" s="281">
        <f>G2358</f>
        <v>8</v>
      </c>
      <c r="W2357" s="281">
        <f>H2358</f>
        <v>56</v>
      </c>
      <c r="X2357" s="281">
        <f>I2358</f>
        <v>0</v>
      </c>
      <c r="Y2357" s="281">
        <f>SUM(T2357:X2357)</f>
        <v>96</v>
      </c>
      <c r="Z2357" s="288"/>
      <c r="AA2357" s="276"/>
      <c r="AB2357" s="276"/>
      <c r="AC2357" s="276"/>
      <c r="AD2357" s="276"/>
      <c r="AE2357" s="276"/>
      <c r="AF2357" s="276"/>
      <c r="AG2357" s="276"/>
      <c r="AH2357" s="276"/>
      <c r="AI2357" s="276"/>
      <c r="AJ2357" s="276"/>
      <c r="AK2357" s="276"/>
      <c r="AL2357" s="280" t="s">
        <v>5</v>
      </c>
      <c r="AM2357" s="280" t="s">
        <v>9864</v>
      </c>
      <c r="AN2357" s="280" t="s">
        <v>9968</v>
      </c>
      <c r="AO2357" s="280" t="s">
        <v>9969</v>
      </c>
      <c r="AP2357" s="280" t="s">
        <v>9867</v>
      </c>
      <c r="AQ2357" s="280" t="s">
        <v>9862</v>
      </c>
      <c r="AR2357" s="280" t="s">
        <v>9970</v>
      </c>
      <c r="AS2357" s="280" t="s">
        <v>9971</v>
      </c>
      <c r="AT2357" s="280" t="s">
        <v>9972</v>
      </c>
      <c r="AU2357" s="276"/>
      <c r="AV2357" s="276"/>
      <c r="AW2357" s="276"/>
      <c r="AX2357" s="276"/>
      <c r="AY2357" s="276"/>
      <c r="AZ2357" s="276"/>
      <c r="BA2357" s="276"/>
      <c r="BB2357" s="276"/>
      <c r="BC2357" s="276"/>
      <c r="BD2357" s="276"/>
      <c r="BE2357" s="276"/>
      <c r="BF2357" s="276"/>
      <c r="BG2357" s="276"/>
      <c r="BH2357" s="276"/>
      <c r="BI2357" s="276"/>
      <c r="BJ2357" s="276"/>
      <c r="BK2357" s="276"/>
      <c r="BL2357" s="276"/>
      <c r="BM2357" s="276"/>
      <c r="BN2357" s="276"/>
      <c r="BO2357" s="276"/>
      <c r="BR2357" s="7"/>
      <c r="BV2357" s="7"/>
    </row>
    <row r="2358" spans="1:74" ht="15.6" x14ac:dyDescent="0.3">
      <c r="A2358" s="284" t="s">
        <v>9795</v>
      </c>
      <c r="B2358" s="284" t="s">
        <v>6281</v>
      </c>
      <c r="C2358" s="275">
        <v>99</v>
      </c>
      <c r="D2358" s="286">
        <v>96</v>
      </c>
      <c r="E2358" s="170">
        <v>5</v>
      </c>
      <c r="F2358" s="170">
        <v>27</v>
      </c>
      <c r="G2358" s="170">
        <v>8</v>
      </c>
      <c r="H2358" s="170">
        <v>56</v>
      </c>
      <c r="I2358" s="170">
        <v>0</v>
      </c>
      <c r="J2358" s="286">
        <f t="shared" si="354"/>
        <v>96</v>
      </c>
      <c r="K2358" s="287"/>
      <c r="L2358" s="232"/>
      <c r="M2358" s="276"/>
      <c r="N2358" s="276"/>
      <c r="O2358" s="276"/>
      <c r="P2358" s="276"/>
      <c r="Q2358" s="276"/>
      <c r="R2358" s="276"/>
      <c r="S2358" s="280"/>
      <c r="T2358" s="280">
        <f t="shared" ref="T2358:Y2358" si="356">SUM(T2354:T2357)</f>
        <v>16</v>
      </c>
      <c r="U2358" s="280">
        <f t="shared" si="356"/>
        <v>55</v>
      </c>
      <c r="V2358" s="280">
        <f t="shared" si="356"/>
        <v>13</v>
      </c>
      <c r="W2358" s="280">
        <f t="shared" si="356"/>
        <v>108</v>
      </c>
      <c r="X2358" s="280">
        <f t="shared" si="356"/>
        <v>0</v>
      </c>
      <c r="Y2358" s="280">
        <f t="shared" si="356"/>
        <v>192</v>
      </c>
      <c r="Z2358" s="288"/>
      <c r="AA2358" s="276"/>
      <c r="AB2358" s="276"/>
      <c r="AC2358" s="276"/>
      <c r="AD2358" s="276"/>
      <c r="AE2358" s="276"/>
      <c r="AF2358" s="276"/>
      <c r="AG2358" s="276"/>
      <c r="AH2358" s="276"/>
      <c r="AI2358" s="276"/>
      <c r="AJ2358" s="276"/>
      <c r="AK2358" s="276"/>
      <c r="AL2358" s="280" t="s">
        <v>9902</v>
      </c>
      <c r="AM2358" s="117">
        <v>3</v>
      </c>
      <c r="AN2358" s="117">
        <v>0</v>
      </c>
      <c r="AO2358" s="117">
        <v>1</v>
      </c>
      <c r="AP2358" s="117">
        <v>1</v>
      </c>
      <c r="AQ2358" s="117">
        <v>1</v>
      </c>
      <c r="AR2358" s="117">
        <v>0</v>
      </c>
      <c r="AS2358" s="117">
        <v>0</v>
      </c>
      <c r="AT2358" s="117">
        <v>0</v>
      </c>
      <c r="AU2358" s="276"/>
      <c r="AV2358" s="276"/>
      <c r="AW2358" s="276"/>
      <c r="AX2358" s="276"/>
      <c r="AY2358" s="276"/>
      <c r="AZ2358" s="276"/>
      <c r="BA2358" s="276"/>
      <c r="BB2358" s="276"/>
      <c r="BC2358" s="276"/>
      <c r="BD2358" s="276"/>
      <c r="BE2358" s="276"/>
      <c r="BF2358" s="276"/>
      <c r="BG2358" s="276"/>
      <c r="BH2358" s="276"/>
      <c r="BI2358" s="276"/>
      <c r="BJ2358" s="276"/>
      <c r="BK2358" s="276"/>
      <c r="BL2358" s="276"/>
      <c r="BM2358" s="276"/>
      <c r="BN2358" s="276"/>
      <c r="BO2358" s="276"/>
      <c r="BR2358" s="7"/>
      <c r="BV2358" s="7"/>
    </row>
    <row r="2359" spans="1:74" ht="15.6" x14ac:dyDescent="0.3">
      <c r="A2359" s="284" t="s">
        <v>9795</v>
      </c>
      <c r="B2359" s="284" t="s">
        <v>2105</v>
      </c>
      <c r="C2359" s="275">
        <v>173</v>
      </c>
      <c r="D2359" s="286">
        <v>129</v>
      </c>
      <c r="E2359" s="170">
        <v>12</v>
      </c>
      <c r="F2359" s="170">
        <v>44</v>
      </c>
      <c r="G2359" s="170">
        <v>30</v>
      </c>
      <c r="H2359" s="170">
        <v>43</v>
      </c>
      <c r="I2359" s="170"/>
      <c r="J2359" s="286">
        <f t="shared" si="354"/>
        <v>129</v>
      </c>
      <c r="K2359" s="287"/>
      <c r="L2359" s="232"/>
      <c r="M2359" s="276"/>
      <c r="N2359" s="276"/>
      <c r="O2359" s="276"/>
      <c r="P2359" s="276"/>
      <c r="Q2359" s="276"/>
      <c r="R2359" s="276"/>
      <c r="S2359" s="281" t="s">
        <v>9788</v>
      </c>
      <c r="T2359" s="281" t="s">
        <v>195</v>
      </c>
      <c r="U2359" s="281" t="s">
        <v>140</v>
      </c>
      <c r="V2359" s="281" t="s">
        <v>157</v>
      </c>
      <c r="W2359" s="281" t="s">
        <v>89</v>
      </c>
      <c r="X2359" s="281" t="s">
        <v>343</v>
      </c>
      <c r="Y2359" s="281" t="s">
        <v>9789</v>
      </c>
      <c r="Z2359" s="280"/>
      <c r="AA2359" s="276"/>
      <c r="AB2359" s="276"/>
      <c r="AC2359" s="276"/>
      <c r="AD2359" s="276"/>
      <c r="AE2359" s="276"/>
      <c r="AF2359" s="276"/>
      <c r="AG2359" s="276"/>
      <c r="AH2359" s="276"/>
      <c r="AI2359" s="276"/>
      <c r="AJ2359" s="276"/>
      <c r="AK2359" s="276"/>
      <c r="AL2359" s="280" t="s">
        <v>9903</v>
      </c>
      <c r="AM2359" s="117">
        <v>3</v>
      </c>
      <c r="AN2359" s="117">
        <v>3</v>
      </c>
      <c r="AO2359" s="117">
        <v>1</v>
      </c>
      <c r="AP2359" s="117">
        <v>1</v>
      </c>
      <c r="AQ2359" s="117">
        <v>1</v>
      </c>
      <c r="AR2359" s="117">
        <v>0</v>
      </c>
      <c r="AS2359" s="117">
        <v>0</v>
      </c>
      <c r="AT2359" s="117">
        <v>0</v>
      </c>
      <c r="AU2359" s="276"/>
      <c r="AV2359" s="276"/>
      <c r="AW2359" s="276"/>
      <c r="AX2359" s="276"/>
      <c r="AY2359" s="276"/>
      <c r="AZ2359" s="276"/>
      <c r="BA2359" s="276"/>
      <c r="BB2359" s="276"/>
      <c r="BC2359" s="276"/>
      <c r="BD2359" s="276"/>
      <c r="BE2359" s="276"/>
      <c r="BF2359" s="276"/>
      <c r="BG2359" s="276"/>
      <c r="BH2359" s="276"/>
      <c r="BI2359" s="276"/>
      <c r="BJ2359" s="276"/>
      <c r="BK2359" s="276"/>
      <c r="BL2359" s="276"/>
      <c r="BM2359" s="276"/>
      <c r="BN2359" s="276"/>
      <c r="BO2359" s="276"/>
      <c r="BR2359" s="7"/>
      <c r="BV2359" s="7"/>
    </row>
    <row r="2360" spans="1:74" ht="15.6" x14ac:dyDescent="0.3">
      <c r="A2360" s="284" t="s">
        <v>9795</v>
      </c>
      <c r="B2360" s="284" t="s">
        <v>8472</v>
      </c>
      <c r="C2360" s="275">
        <v>7</v>
      </c>
      <c r="D2360" s="286">
        <v>6</v>
      </c>
      <c r="E2360" s="170">
        <v>0</v>
      </c>
      <c r="F2360" s="170">
        <v>3</v>
      </c>
      <c r="G2360" s="170">
        <v>3</v>
      </c>
      <c r="H2360" s="170">
        <v>0</v>
      </c>
      <c r="I2360" s="170">
        <v>0</v>
      </c>
      <c r="J2360" s="286">
        <f t="shared" si="354"/>
        <v>6</v>
      </c>
      <c r="K2360" s="287"/>
      <c r="L2360" s="232"/>
      <c r="M2360" s="276"/>
      <c r="N2360" s="276"/>
      <c r="O2360" s="276"/>
      <c r="P2360" s="276"/>
      <c r="Q2360" s="276"/>
      <c r="R2360" s="276"/>
      <c r="S2360" s="281" t="s">
        <v>8755</v>
      </c>
      <c r="T2360" s="281">
        <f t="shared" ref="T2360:X2363" si="357" xml:space="preserve"> T2348-T2354</f>
        <v>5</v>
      </c>
      <c r="U2360" s="281">
        <f t="shared" si="357"/>
        <v>2</v>
      </c>
      <c r="V2360" s="281">
        <f t="shared" si="357"/>
        <v>0</v>
      </c>
      <c r="W2360" s="281">
        <f t="shared" si="357"/>
        <v>1</v>
      </c>
      <c r="X2360" s="281">
        <f t="shared" si="357"/>
        <v>0</v>
      </c>
      <c r="Y2360" s="281">
        <f>SUM(T2360:W2360)</f>
        <v>8</v>
      </c>
      <c r="Z2360" s="288">
        <f>SUM(T2360:X2360)</f>
        <v>8</v>
      </c>
      <c r="AA2360" s="276"/>
      <c r="AB2360" s="276"/>
      <c r="AC2360" s="276"/>
      <c r="AD2360" s="276"/>
      <c r="AE2360" s="276"/>
      <c r="AF2360" s="276"/>
      <c r="AG2360" s="276"/>
      <c r="AH2360" s="276"/>
      <c r="AI2360" s="276"/>
      <c r="AJ2360" s="276"/>
      <c r="AK2360" s="276"/>
      <c r="AL2360" s="280" t="s">
        <v>9904</v>
      </c>
      <c r="AM2360" s="117">
        <v>10</v>
      </c>
      <c r="AN2360" s="117">
        <v>3</v>
      </c>
      <c r="AO2360" s="117">
        <v>5</v>
      </c>
      <c r="AP2360" s="117">
        <v>3</v>
      </c>
      <c r="AQ2360" s="117">
        <v>2</v>
      </c>
      <c r="AR2360" s="117">
        <v>0</v>
      </c>
      <c r="AS2360" s="117">
        <v>0</v>
      </c>
      <c r="AT2360" s="117">
        <v>0</v>
      </c>
      <c r="AU2360" s="276"/>
      <c r="AV2360" s="276"/>
      <c r="AW2360" s="276"/>
      <c r="AX2360" s="276"/>
      <c r="AY2360" s="276"/>
      <c r="AZ2360" s="276"/>
      <c r="BA2360" s="276"/>
      <c r="BB2360" s="276"/>
      <c r="BC2360" s="276"/>
      <c r="BD2360" s="276"/>
      <c r="BE2360" s="276"/>
      <c r="BF2360" s="276"/>
      <c r="BG2360" s="276"/>
      <c r="BH2360" s="276"/>
      <c r="BI2360" s="276"/>
      <c r="BJ2360" s="276"/>
      <c r="BK2360" s="276"/>
      <c r="BL2360" s="276"/>
      <c r="BM2360" s="276"/>
      <c r="BN2360" s="276"/>
      <c r="BO2360" s="276"/>
      <c r="BR2360" s="7"/>
      <c r="BV2360" s="7"/>
    </row>
    <row r="2361" spans="1:74" ht="15.6" x14ac:dyDescent="0.3">
      <c r="A2361" s="284" t="s">
        <v>9795</v>
      </c>
      <c r="B2361" s="284" t="s">
        <v>7432</v>
      </c>
      <c r="C2361" s="275">
        <v>1</v>
      </c>
      <c r="D2361" s="286">
        <v>1</v>
      </c>
      <c r="E2361" s="170">
        <v>0</v>
      </c>
      <c r="F2361" s="170">
        <v>0</v>
      </c>
      <c r="G2361" s="170">
        <v>0</v>
      </c>
      <c r="H2361" s="170">
        <v>1</v>
      </c>
      <c r="I2361" s="170">
        <v>0</v>
      </c>
      <c r="J2361" s="286">
        <f t="shared" si="354"/>
        <v>1</v>
      </c>
      <c r="K2361" s="287"/>
      <c r="L2361" s="232"/>
      <c r="M2361" s="276"/>
      <c r="N2361" s="276"/>
      <c r="O2361" s="276"/>
      <c r="P2361" s="276"/>
      <c r="Q2361" s="276"/>
      <c r="R2361" s="276"/>
      <c r="S2361" s="281" t="s">
        <v>8756</v>
      </c>
      <c r="T2361" s="281">
        <f t="shared" si="357"/>
        <v>1</v>
      </c>
      <c r="U2361" s="281">
        <f t="shared" si="357"/>
        <v>21</v>
      </c>
      <c r="V2361" s="281">
        <f t="shared" si="357"/>
        <v>6</v>
      </c>
      <c r="W2361" s="281">
        <f t="shared" si="357"/>
        <v>54</v>
      </c>
      <c r="X2361" s="281">
        <f t="shared" si="357"/>
        <v>166</v>
      </c>
      <c r="Y2361" s="281">
        <f>SUM(T2361:W2361)</f>
        <v>82</v>
      </c>
      <c r="Z2361" s="288">
        <f>SUM(T2361:X2361)</f>
        <v>248</v>
      </c>
      <c r="AA2361" s="276"/>
      <c r="AB2361" s="276"/>
      <c r="AC2361" s="276"/>
      <c r="AD2361" s="276"/>
      <c r="AE2361" s="276"/>
      <c r="AF2361" s="276"/>
      <c r="AG2361" s="276"/>
      <c r="AH2361" s="276"/>
      <c r="AI2361" s="276"/>
      <c r="AJ2361" s="276"/>
      <c r="AK2361" s="276"/>
      <c r="AL2361" s="280" t="s">
        <v>9905</v>
      </c>
      <c r="AM2361" s="117">
        <v>51</v>
      </c>
      <c r="AN2361" s="117">
        <v>46</v>
      </c>
      <c r="AO2361" s="117">
        <v>37</v>
      </c>
      <c r="AP2361" s="117">
        <v>28</v>
      </c>
      <c r="AQ2361" s="117">
        <v>23</v>
      </c>
      <c r="AR2361" s="117">
        <v>12</v>
      </c>
      <c r="AS2361" s="117">
        <v>18</v>
      </c>
      <c r="AT2361" s="117">
        <v>8</v>
      </c>
      <c r="AU2361" s="276"/>
      <c r="AV2361" s="276"/>
      <c r="AW2361" s="276"/>
      <c r="AX2361" s="276"/>
      <c r="AY2361" s="276"/>
      <c r="AZ2361" s="276"/>
      <c r="BA2361" s="276"/>
      <c r="BB2361" s="276"/>
      <c r="BC2361" s="276"/>
      <c r="BD2361" s="276"/>
      <c r="BE2361" s="276"/>
      <c r="BF2361" s="276"/>
      <c r="BG2361" s="276"/>
      <c r="BH2361" s="276"/>
      <c r="BI2361" s="276"/>
      <c r="BJ2361" s="276"/>
      <c r="BK2361" s="276"/>
      <c r="BL2361" s="276"/>
      <c r="BM2361" s="276"/>
      <c r="BN2361" s="276"/>
      <c r="BO2361" s="276"/>
      <c r="BR2361" s="7"/>
      <c r="BV2361" s="7"/>
    </row>
    <row r="2362" spans="1:74" ht="15.6" x14ac:dyDescent="0.3">
      <c r="A2362" s="284" t="s">
        <v>9795</v>
      </c>
      <c r="B2362" s="284" t="s">
        <v>1728</v>
      </c>
      <c r="C2362" s="275">
        <v>50</v>
      </c>
      <c r="D2362" s="286">
        <v>41</v>
      </c>
      <c r="E2362" s="170">
        <v>4</v>
      </c>
      <c r="F2362" s="170">
        <v>27</v>
      </c>
      <c r="G2362" s="170">
        <v>7</v>
      </c>
      <c r="H2362" s="170">
        <v>3</v>
      </c>
      <c r="I2362" s="170">
        <v>0</v>
      </c>
      <c r="J2362" s="286">
        <f t="shared" si="354"/>
        <v>41</v>
      </c>
      <c r="K2362" s="287"/>
      <c r="L2362" s="232"/>
      <c r="M2362" s="276"/>
      <c r="N2362" s="276"/>
      <c r="O2362" s="276"/>
      <c r="P2362" s="276"/>
      <c r="Q2362" s="276"/>
      <c r="R2362" s="276"/>
      <c r="S2362" s="281" t="s">
        <v>8757</v>
      </c>
      <c r="T2362" s="281">
        <f t="shared" si="357"/>
        <v>4</v>
      </c>
      <c r="U2362" s="281">
        <f t="shared" si="357"/>
        <v>25</v>
      </c>
      <c r="V2362" s="281">
        <f t="shared" si="357"/>
        <v>17</v>
      </c>
      <c r="W2362" s="281">
        <f t="shared" si="357"/>
        <v>46</v>
      </c>
      <c r="X2362" s="281">
        <f t="shared" si="357"/>
        <v>345</v>
      </c>
      <c r="Y2362" s="281">
        <f>SUM(T2362:W2362)</f>
        <v>92</v>
      </c>
      <c r="Z2362" s="288">
        <f>SUM(T2362:X2362)</f>
        <v>437</v>
      </c>
      <c r="AA2362" s="276"/>
      <c r="AB2362" s="276"/>
      <c r="AC2362" s="276"/>
      <c r="AD2362" s="276"/>
      <c r="AE2362" s="276"/>
      <c r="AF2362" s="276"/>
      <c r="AG2362" s="276"/>
      <c r="AH2362" s="276"/>
      <c r="AI2362" s="276"/>
      <c r="AJ2362" s="276"/>
      <c r="AK2362" s="276"/>
      <c r="AL2362" s="280" t="s">
        <v>9982</v>
      </c>
      <c r="AM2362" s="117">
        <v>713</v>
      </c>
      <c r="AN2362" s="117">
        <v>352</v>
      </c>
      <c r="AO2362" s="117">
        <v>266</v>
      </c>
      <c r="AP2362" s="117">
        <v>249</v>
      </c>
      <c r="AQ2362" s="117">
        <v>156</v>
      </c>
      <c r="AR2362" s="117">
        <v>84</v>
      </c>
      <c r="AS2362" s="117">
        <v>62</v>
      </c>
      <c r="AT2362" s="117">
        <v>82</v>
      </c>
      <c r="AU2362" s="276"/>
      <c r="AV2362" s="276"/>
      <c r="AW2362" s="276"/>
      <c r="AX2362" s="276"/>
      <c r="AY2362" s="276"/>
      <c r="AZ2362" s="276"/>
      <c r="BA2362" s="276"/>
      <c r="BB2362" s="276"/>
      <c r="BC2362" s="276"/>
      <c r="BD2362" s="276"/>
      <c r="BE2362" s="276"/>
      <c r="BF2362" s="276"/>
      <c r="BG2362" s="276"/>
      <c r="BH2362" s="276"/>
      <c r="BI2362" s="276"/>
      <c r="BJ2362" s="276"/>
      <c r="BK2362" s="276"/>
      <c r="BL2362" s="276"/>
      <c r="BM2362" s="276"/>
      <c r="BN2362" s="276"/>
      <c r="BO2362" s="276"/>
      <c r="BR2362" s="7"/>
      <c r="BV2362" s="7"/>
    </row>
    <row r="2363" spans="1:74" ht="15.6" x14ac:dyDescent="0.3">
      <c r="A2363" s="281" t="s">
        <v>9787</v>
      </c>
      <c r="B2363" s="281"/>
      <c r="C2363" s="290">
        <f t="shared" ref="C2363:J2363" si="358" xml:space="preserve"> SUM(C2347:C2362)</f>
        <v>1126</v>
      </c>
      <c r="D2363" s="281">
        <f t="shared" si="358"/>
        <v>1062</v>
      </c>
      <c r="E2363" s="290">
        <f t="shared" si="358"/>
        <v>42</v>
      </c>
      <c r="F2363" s="290">
        <f t="shared" si="358"/>
        <v>177</v>
      </c>
      <c r="G2363" s="290">
        <f t="shared" si="358"/>
        <v>76</v>
      </c>
      <c r="H2363" s="290">
        <f t="shared" si="358"/>
        <v>256</v>
      </c>
      <c r="I2363" s="290">
        <f t="shared" si="358"/>
        <v>511</v>
      </c>
      <c r="J2363" s="281">
        <f t="shared" si="358"/>
        <v>1062</v>
      </c>
      <c r="K2363" s="280"/>
      <c r="L2363" s="182"/>
      <c r="M2363" s="276"/>
      <c r="N2363" s="276"/>
      <c r="O2363" s="276"/>
      <c r="P2363" s="276"/>
      <c r="Q2363" s="276"/>
      <c r="R2363" s="276"/>
      <c r="S2363" s="281" t="s">
        <v>8758</v>
      </c>
      <c r="T2363" s="281">
        <f t="shared" si="357"/>
        <v>16</v>
      </c>
      <c r="U2363" s="281">
        <f t="shared" si="357"/>
        <v>74</v>
      </c>
      <c r="V2363" s="281">
        <f t="shared" si="357"/>
        <v>40</v>
      </c>
      <c r="W2363" s="281">
        <f t="shared" si="357"/>
        <v>47</v>
      </c>
      <c r="X2363" s="281">
        <f t="shared" si="357"/>
        <v>0</v>
      </c>
      <c r="Y2363" s="281">
        <f>SUM(T2363:W2363)</f>
        <v>177</v>
      </c>
      <c r="Z2363" s="288">
        <f>SUM(T2363:X2363)</f>
        <v>177</v>
      </c>
      <c r="AA2363" s="276"/>
      <c r="AB2363" s="276"/>
      <c r="AC2363" s="276"/>
      <c r="AD2363" s="276"/>
      <c r="AE2363" s="276"/>
      <c r="AF2363" s="276"/>
      <c r="AG2363" s="276"/>
      <c r="AH2363" s="276"/>
      <c r="AI2363" s="276"/>
      <c r="AJ2363" s="276"/>
      <c r="AK2363" s="276"/>
      <c r="AL2363" s="280" t="s">
        <v>9861</v>
      </c>
      <c r="AM2363" s="117">
        <v>364</v>
      </c>
      <c r="AN2363" s="117">
        <v>349</v>
      </c>
      <c r="AO2363" s="117">
        <v>510</v>
      </c>
      <c r="AP2363" s="117">
        <v>535</v>
      </c>
      <c r="AQ2363" s="117">
        <v>579</v>
      </c>
      <c r="AR2363" s="117">
        <v>91</v>
      </c>
      <c r="AS2363" s="117">
        <v>181</v>
      </c>
      <c r="AT2363" s="117">
        <v>166</v>
      </c>
      <c r="AU2363" s="276"/>
      <c r="AV2363" s="276"/>
      <c r="AW2363" s="276"/>
      <c r="AX2363" s="276"/>
      <c r="AY2363" s="276"/>
      <c r="AZ2363" s="276"/>
      <c r="BA2363" s="276"/>
      <c r="BB2363" s="276"/>
      <c r="BC2363" s="276"/>
      <c r="BD2363" s="276"/>
      <c r="BE2363" s="276"/>
      <c r="BF2363" s="276"/>
      <c r="BG2363" s="276"/>
      <c r="BH2363" s="276"/>
      <c r="BI2363" s="276"/>
      <c r="BJ2363" s="276"/>
      <c r="BK2363" s="276"/>
      <c r="BL2363" s="276"/>
      <c r="BM2363" s="276"/>
      <c r="BN2363" s="276"/>
      <c r="BO2363" s="276"/>
      <c r="BR2363" s="7"/>
      <c r="BV2363" s="7"/>
    </row>
    <row r="2364" spans="1:74" ht="15.6" x14ac:dyDescent="0.3">
      <c r="A2364" s="276"/>
      <c r="B2364" s="276"/>
      <c r="C2364" s="276"/>
      <c r="D2364" s="276"/>
      <c r="E2364" s="276"/>
      <c r="F2364" s="276"/>
      <c r="G2364" s="276"/>
      <c r="H2364" s="276"/>
      <c r="I2364" s="276"/>
      <c r="J2364" s="276"/>
      <c r="K2364" s="276"/>
      <c r="L2364" s="277"/>
      <c r="M2364" s="276"/>
      <c r="N2364" s="276"/>
      <c r="O2364" s="276"/>
      <c r="P2364" s="276"/>
      <c r="Q2364" s="276"/>
      <c r="R2364" s="276"/>
      <c r="S2364" s="280"/>
      <c r="T2364" s="291">
        <f t="shared" ref="T2364:Z2364" si="359">SUM(T2360:T2363)</f>
        <v>26</v>
      </c>
      <c r="U2364" s="291">
        <f t="shared" si="359"/>
        <v>122</v>
      </c>
      <c r="V2364" s="291">
        <f t="shared" si="359"/>
        <v>63</v>
      </c>
      <c r="W2364" s="291">
        <f t="shared" si="359"/>
        <v>148</v>
      </c>
      <c r="X2364" s="291">
        <f t="shared" si="359"/>
        <v>511</v>
      </c>
      <c r="Y2364" s="291">
        <f t="shared" si="359"/>
        <v>359</v>
      </c>
      <c r="Z2364" s="291">
        <f t="shared" si="359"/>
        <v>870</v>
      </c>
      <c r="AA2364" s="276"/>
      <c r="AB2364" s="276"/>
      <c r="AC2364" s="276"/>
      <c r="AD2364" s="276"/>
      <c r="AE2364" s="276"/>
      <c r="AF2364" s="276"/>
      <c r="AG2364" s="276"/>
      <c r="AH2364" s="276"/>
      <c r="AI2364" s="276"/>
      <c r="AJ2364" s="276"/>
      <c r="AK2364" s="276"/>
      <c r="AL2364" s="280" t="s">
        <v>9983</v>
      </c>
      <c r="AM2364" s="117">
        <v>1</v>
      </c>
      <c r="AN2364" s="117">
        <v>28</v>
      </c>
      <c r="AO2364" s="117">
        <v>72</v>
      </c>
      <c r="AP2364" s="117">
        <v>273</v>
      </c>
      <c r="AQ2364" s="117">
        <v>355</v>
      </c>
      <c r="AR2364" s="117">
        <v>161</v>
      </c>
      <c r="AS2364" s="117">
        <v>145</v>
      </c>
      <c r="AT2364" s="117">
        <v>92</v>
      </c>
      <c r="AU2364" s="276"/>
      <c r="AV2364" s="276"/>
      <c r="AW2364" s="276"/>
      <c r="AX2364" s="276"/>
      <c r="AY2364" s="276"/>
      <c r="AZ2364" s="276"/>
      <c r="BA2364" s="276"/>
      <c r="BB2364" s="276"/>
      <c r="BC2364" s="276"/>
      <c r="BD2364" s="276"/>
      <c r="BE2364" s="276"/>
      <c r="BF2364" s="276"/>
      <c r="BG2364" s="276"/>
      <c r="BH2364" s="276"/>
      <c r="BI2364" s="276"/>
      <c r="BJ2364" s="276"/>
      <c r="BK2364" s="276"/>
      <c r="BL2364" s="276"/>
      <c r="BM2364" s="276"/>
      <c r="BN2364" s="276"/>
      <c r="BO2364" s="276"/>
      <c r="BR2364" s="7"/>
      <c r="BV2364" s="7"/>
    </row>
    <row r="2365" spans="1:74" ht="15.6" x14ac:dyDescent="0.3">
      <c r="A2365" s="276"/>
      <c r="B2365" s="276"/>
      <c r="C2365" s="276"/>
      <c r="D2365" s="276"/>
      <c r="E2365" s="276"/>
      <c r="F2365" s="276"/>
      <c r="G2365" s="276"/>
      <c r="H2365" s="276"/>
      <c r="I2365" s="276"/>
      <c r="J2365" s="276"/>
      <c r="K2365" s="276"/>
      <c r="L2365" s="277"/>
      <c r="M2365" s="276"/>
      <c r="N2365" s="276"/>
      <c r="O2365" s="276"/>
      <c r="P2365" s="276"/>
      <c r="Q2365" s="276"/>
      <c r="R2365" s="276"/>
      <c r="S2365" s="276"/>
      <c r="T2365" s="276"/>
      <c r="U2365" s="276"/>
      <c r="V2365" s="276"/>
      <c r="W2365" s="276"/>
      <c r="X2365" s="276"/>
      <c r="Y2365" s="276"/>
      <c r="Z2365" s="276"/>
      <c r="AA2365" s="276"/>
      <c r="AB2365" s="276"/>
      <c r="AC2365" s="276"/>
      <c r="AD2365" s="276"/>
      <c r="AE2365" s="276"/>
      <c r="AF2365" s="276"/>
      <c r="AG2365" s="276"/>
      <c r="AH2365" s="276"/>
      <c r="AI2365" s="276"/>
      <c r="AJ2365" s="276"/>
      <c r="AK2365" s="276"/>
      <c r="AL2365" s="280" t="s">
        <v>9865</v>
      </c>
      <c r="AM2365" s="117">
        <v>0</v>
      </c>
      <c r="AN2365" s="117">
        <v>0</v>
      </c>
      <c r="AO2365" s="117">
        <v>0</v>
      </c>
      <c r="AP2365" s="117">
        <v>0</v>
      </c>
      <c r="AQ2365" s="117">
        <v>0</v>
      </c>
      <c r="AR2365" s="117">
        <v>415</v>
      </c>
      <c r="AS2365" s="117">
        <v>435</v>
      </c>
      <c r="AT2365" s="117">
        <v>345</v>
      </c>
      <c r="AU2365" s="276"/>
      <c r="AV2365" s="276"/>
      <c r="AW2365" s="276"/>
      <c r="AX2365" s="276"/>
      <c r="AY2365" s="276"/>
      <c r="AZ2365" s="276"/>
      <c r="BA2365" s="276"/>
      <c r="BB2365" s="276"/>
      <c r="BC2365" s="276"/>
      <c r="BD2365" s="276"/>
      <c r="BE2365" s="276"/>
      <c r="BF2365" s="276"/>
      <c r="BG2365" s="276"/>
      <c r="BH2365" s="276"/>
      <c r="BI2365" s="276"/>
      <c r="BJ2365" s="276"/>
      <c r="BK2365" s="276"/>
      <c r="BL2365" s="276"/>
      <c r="BM2365" s="276"/>
      <c r="BN2365" s="276"/>
      <c r="BO2365" s="276"/>
      <c r="BR2365" s="7"/>
      <c r="BV2365" s="7"/>
    </row>
    <row r="2366" spans="1:74" ht="15.6" x14ac:dyDescent="0.3">
      <c r="A2366" s="276"/>
      <c r="B2366" s="276"/>
      <c r="C2366" s="276"/>
      <c r="D2366" s="276"/>
      <c r="E2366" s="276"/>
      <c r="F2366" s="276"/>
      <c r="G2366" s="276"/>
      <c r="H2366" s="276"/>
      <c r="I2366" s="276"/>
      <c r="J2366" s="276"/>
      <c r="K2366" s="276"/>
      <c r="L2366" s="277"/>
      <c r="M2366" s="276"/>
      <c r="N2366" s="276"/>
      <c r="O2366" s="276"/>
      <c r="P2366" s="276"/>
      <c r="Q2366" s="276"/>
      <c r="R2366" s="276"/>
      <c r="S2366" s="276"/>
      <c r="T2366" s="276"/>
      <c r="U2366" s="276"/>
      <c r="V2366" s="276"/>
      <c r="W2366" s="276"/>
      <c r="X2366" s="276"/>
      <c r="Y2366" s="276"/>
      <c r="Z2366" s="276"/>
      <c r="AA2366" s="276"/>
      <c r="AB2366" s="276"/>
      <c r="AC2366" s="276"/>
      <c r="AD2366" s="276"/>
      <c r="AE2366" s="276"/>
      <c r="AF2366" s="276"/>
      <c r="AG2366" s="276"/>
      <c r="AH2366" s="276"/>
      <c r="AI2366" s="276"/>
      <c r="AJ2366" s="276"/>
      <c r="AK2366" s="276"/>
      <c r="AL2366" s="280" t="s">
        <v>9984</v>
      </c>
      <c r="AM2366" s="117">
        <v>0</v>
      </c>
      <c r="AN2366" s="117">
        <v>0</v>
      </c>
      <c r="AO2366" s="117">
        <v>0</v>
      </c>
      <c r="AP2366" s="117">
        <v>0</v>
      </c>
      <c r="AQ2366" s="117">
        <v>2</v>
      </c>
      <c r="AR2366" s="117">
        <v>15</v>
      </c>
      <c r="AS2366" s="117">
        <v>39</v>
      </c>
      <c r="AT2366" s="117">
        <v>174</v>
      </c>
      <c r="AU2366" s="276"/>
      <c r="AV2366" s="276"/>
      <c r="AW2366" s="276"/>
      <c r="AX2366" s="276"/>
      <c r="AY2366" s="276"/>
      <c r="AZ2366" s="276"/>
      <c r="BA2366" s="276"/>
      <c r="BB2366" s="276"/>
      <c r="BC2366" s="276"/>
      <c r="BD2366" s="276"/>
      <c r="BE2366" s="276"/>
      <c r="BF2366" s="276"/>
      <c r="BG2366" s="276"/>
      <c r="BH2366" s="276"/>
      <c r="BI2366" s="276"/>
      <c r="BJ2366" s="276"/>
      <c r="BK2366" s="276"/>
      <c r="BL2366" s="276"/>
      <c r="BM2366" s="276"/>
      <c r="BN2366" s="276"/>
      <c r="BO2366" s="276"/>
      <c r="BR2366" s="7"/>
      <c r="BV2366" s="7"/>
    </row>
    <row r="2367" spans="1:74" ht="15.6" x14ac:dyDescent="0.3">
      <c r="A2367" s="276"/>
      <c r="B2367" s="276"/>
      <c r="C2367" s="276"/>
      <c r="D2367" s="276"/>
      <c r="E2367" s="276"/>
      <c r="F2367" s="276"/>
      <c r="G2367" s="276"/>
      <c r="H2367" s="276"/>
      <c r="I2367" s="276"/>
      <c r="J2367" s="276"/>
      <c r="K2367" s="276"/>
      <c r="L2367" s="277"/>
      <c r="M2367" s="276"/>
      <c r="N2367" s="276"/>
      <c r="O2367" s="276"/>
      <c r="P2367" s="276"/>
      <c r="Q2367" s="276"/>
      <c r="R2367" s="276"/>
      <c r="S2367" s="276"/>
      <c r="T2367" s="276"/>
      <c r="U2367" s="276"/>
      <c r="V2367" s="276"/>
      <c r="W2367" s="276"/>
      <c r="X2367" s="276"/>
      <c r="Y2367" s="276"/>
      <c r="Z2367" s="276"/>
      <c r="AA2367" s="276"/>
      <c r="AB2367" s="276"/>
      <c r="AC2367" s="276"/>
      <c r="AD2367" s="276"/>
      <c r="AE2367" s="276"/>
      <c r="AF2367" s="276"/>
      <c r="AG2367" s="276"/>
      <c r="AH2367" s="276"/>
      <c r="AI2367" s="276"/>
      <c r="AJ2367" s="276"/>
      <c r="AK2367" s="276"/>
      <c r="AL2367" s="276"/>
      <c r="AM2367" s="276"/>
      <c r="AN2367" s="276"/>
      <c r="AO2367" s="276"/>
      <c r="AP2367" s="276"/>
      <c r="AQ2367" s="276"/>
      <c r="AR2367" s="276"/>
      <c r="AS2367" s="276"/>
      <c r="AT2367" s="276"/>
      <c r="AU2367" s="276"/>
      <c r="AV2367" s="276"/>
      <c r="AW2367" s="276"/>
      <c r="AX2367" s="276"/>
      <c r="AY2367" s="276"/>
      <c r="AZ2367" s="276"/>
      <c r="BA2367" s="276"/>
      <c r="BB2367" s="276"/>
      <c r="BC2367" s="276"/>
      <c r="BD2367" s="276"/>
      <c r="BE2367" s="276"/>
      <c r="BF2367" s="276"/>
      <c r="BG2367" s="276"/>
      <c r="BH2367" s="276"/>
      <c r="BI2367" s="276"/>
      <c r="BJ2367" s="276"/>
      <c r="BK2367" s="276"/>
      <c r="BL2367" s="276"/>
      <c r="BM2367" s="276"/>
      <c r="BN2367" s="276"/>
      <c r="BO2367" s="276"/>
      <c r="BR2367" s="7"/>
      <c r="BV2367" s="7"/>
    </row>
    <row r="2371" spans="1:74" ht="44.25" customHeight="1" x14ac:dyDescent="0.25">
      <c r="A2371" s="251" t="s">
        <v>9971</v>
      </c>
      <c r="B2371" s="251" t="s">
        <v>8893</v>
      </c>
      <c r="C2371" s="251" t="s">
        <v>8743</v>
      </c>
      <c r="D2371" s="251" t="s">
        <v>9775</v>
      </c>
      <c r="E2371" s="251" t="s">
        <v>9776</v>
      </c>
      <c r="F2371" s="251" t="s">
        <v>9777</v>
      </c>
      <c r="G2371" s="251" t="s">
        <v>9778</v>
      </c>
      <c r="H2371" s="251" t="s">
        <v>9779</v>
      </c>
      <c r="I2371" s="251" t="s">
        <v>9780</v>
      </c>
      <c r="J2371" s="14" t="s">
        <v>9787</v>
      </c>
      <c r="L2371" s="79" t="s">
        <v>10051</v>
      </c>
      <c r="S2371" s="7" t="s">
        <v>9971</v>
      </c>
      <c r="AL2371" s="13" t="s">
        <v>9838</v>
      </c>
      <c r="AM2371" s="13" t="s">
        <v>9971</v>
      </c>
      <c r="AN2371" s="13"/>
      <c r="AO2371" s="13"/>
      <c r="AP2371" s="13"/>
      <c r="BR2371" s="7"/>
      <c r="BV2371" s="7"/>
    </row>
    <row r="2372" spans="1:74" x14ac:dyDescent="0.25">
      <c r="A2372" s="11" t="s">
        <v>10007</v>
      </c>
      <c r="B2372" s="11" t="s">
        <v>1728</v>
      </c>
      <c r="C2372" s="161">
        <v>18</v>
      </c>
      <c r="D2372" s="15">
        <v>18</v>
      </c>
      <c r="E2372" s="161">
        <v>4</v>
      </c>
      <c r="F2372" s="161">
        <v>10</v>
      </c>
      <c r="G2372" s="161">
        <v>0</v>
      </c>
      <c r="H2372" s="161">
        <v>4</v>
      </c>
      <c r="I2372" s="161">
        <v>0</v>
      </c>
      <c r="J2372" s="15">
        <f t="shared" ref="J2372:J2387" si="360">SUM(E2372:I2372)</f>
        <v>18</v>
      </c>
      <c r="L2372" s="182">
        <v>18</v>
      </c>
      <c r="S2372" s="11" t="s">
        <v>9784</v>
      </c>
      <c r="T2372" s="11" t="s">
        <v>195</v>
      </c>
      <c r="U2372" s="11" t="s">
        <v>140</v>
      </c>
      <c r="V2372" s="11" t="s">
        <v>157</v>
      </c>
      <c r="W2372" s="11" t="s">
        <v>89</v>
      </c>
      <c r="X2372" s="11" t="s">
        <v>343</v>
      </c>
      <c r="Y2372" s="11" t="s">
        <v>8</v>
      </c>
      <c r="AL2372" s="7" t="s">
        <v>9961</v>
      </c>
      <c r="AM2372" s="13"/>
      <c r="AN2372" s="13"/>
      <c r="AO2372" s="13"/>
      <c r="AP2372" s="13"/>
      <c r="BR2372" s="7"/>
      <c r="BV2372" s="7"/>
    </row>
    <row r="2373" spans="1:74" x14ac:dyDescent="0.25">
      <c r="A2373" s="88" t="s">
        <v>9819</v>
      </c>
      <c r="B2373" s="88" t="s">
        <v>6281</v>
      </c>
      <c r="C2373" s="170">
        <v>17</v>
      </c>
      <c r="D2373" s="274">
        <v>17</v>
      </c>
      <c r="E2373" s="170">
        <v>4</v>
      </c>
      <c r="F2373" s="170">
        <v>10</v>
      </c>
      <c r="G2373" s="170">
        <v>0</v>
      </c>
      <c r="H2373" s="170">
        <v>3</v>
      </c>
      <c r="I2373" s="170">
        <v>0</v>
      </c>
      <c r="J2373" s="274">
        <f t="shared" si="360"/>
        <v>17</v>
      </c>
      <c r="K2373" s="188"/>
      <c r="L2373" s="231"/>
      <c r="S2373" s="11" t="s">
        <v>8755</v>
      </c>
      <c r="T2373" s="11">
        <v>4</v>
      </c>
      <c r="U2373" s="11">
        <v>10</v>
      </c>
      <c r="V2373" s="11">
        <v>0</v>
      </c>
      <c r="W2373" s="11">
        <v>4</v>
      </c>
      <c r="X2373" s="11">
        <v>0</v>
      </c>
      <c r="Y2373" s="11">
        <f>SUM(T2373:X2373)</f>
        <v>18</v>
      </c>
      <c r="Z2373" s="270">
        <v>18</v>
      </c>
      <c r="AL2373" s="7" t="s">
        <v>9963</v>
      </c>
      <c r="AM2373" s="13"/>
      <c r="AN2373" s="13"/>
      <c r="AO2373" s="13"/>
      <c r="AP2373" s="13"/>
      <c r="BR2373" s="7"/>
      <c r="BV2373" s="7"/>
    </row>
    <row r="2374" spans="1:74" x14ac:dyDescent="0.25">
      <c r="A2374" s="88" t="s">
        <v>9819</v>
      </c>
      <c r="B2374" s="88" t="s">
        <v>2105</v>
      </c>
      <c r="C2374" s="275">
        <v>125</v>
      </c>
      <c r="D2374" s="274">
        <v>125</v>
      </c>
      <c r="E2374" s="170">
        <v>0</v>
      </c>
      <c r="F2374" s="170">
        <v>0</v>
      </c>
      <c r="G2374" s="170">
        <v>0</v>
      </c>
      <c r="H2374" s="170">
        <v>2</v>
      </c>
      <c r="I2374" s="170">
        <v>123</v>
      </c>
      <c r="J2374" s="274">
        <f t="shared" si="360"/>
        <v>125</v>
      </c>
      <c r="K2374" s="188"/>
      <c r="L2374" s="231"/>
      <c r="S2374" s="11" t="s">
        <v>8756</v>
      </c>
      <c r="T2374" s="11">
        <v>6</v>
      </c>
      <c r="U2374" s="11">
        <v>27</v>
      </c>
      <c r="V2374" s="11">
        <v>10</v>
      </c>
      <c r="W2374" s="11">
        <v>36</v>
      </c>
      <c r="X2374" s="11">
        <v>181</v>
      </c>
      <c r="Y2374" s="11">
        <f>SUM(T2374:X2374)</f>
        <v>260</v>
      </c>
      <c r="Z2374" s="270">
        <v>260</v>
      </c>
      <c r="AM2374" s="13"/>
      <c r="AN2374" s="13"/>
      <c r="AO2374" s="13"/>
      <c r="AP2374" s="13"/>
      <c r="BR2374" s="7"/>
      <c r="BV2374" s="7"/>
    </row>
    <row r="2375" spans="1:74" x14ac:dyDescent="0.25">
      <c r="A2375" s="88" t="s">
        <v>9819</v>
      </c>
      <c r="B2375" s="88" t="s">
        <v>8472</v>
      </c>
      <c r="C2375" s="275">
        <v>1</v>
      </c>
      <c r="D2375" s="274">
        <v>1</v>
      </c>
      <c r="E2375" s="170">
        <v>0</v>
      </c>
      <c r="F2375" s="170">
        <v>1</v>
      </c>
      <c r="G2375" s="170">
        <v>0</v>
      </c>
      <c r="H2375" s="170">
        <v>0</v>
      </c>
      <c r="I2375" s="170">
        <v>0</v>
      </c>
      <c r="J2375" s="274">
        <f t="shared" si="360"/>
        <v>1</v>
      </c>
      <c r="K2375" s="188"/>
      <c r="L2375" s="231"/>
      <c r="S2375" s="11" t="s">
        <v>8757</v>
      </c>
      <c r="T2375" s="11">
        <v>12</v>
      </c>
      <c r="U2375" s="11">
        <v>75</v>
      </c>
      <c r="V2375" s="11">
        <v>36</v>
      </c>
      <c r="W2375" s="11">
        <v>97</v>
      </c>
      <c r="X2375" s="11">
        <v>435</v>
      </c>
      <c r="Y2375" s="11">
        <f>SUM(T2375:X2375)</f>
        <v>655</v>
      </c>
      <c r="Z2375" s="270">
        <v>655</v>
      </c>
      <c r="AL2375" s="7" t="s">
        <v>5</v>
      </c>
      <c r="AM2375" s="7" t="s">
        <v>9967</v>
      </c>
      <c r="AN2375" s="7" t="s">
        <v>9968</v>
      </c>
      <c r="AO2375" s="7" t="s">
        <v>9969</v>
      </c>
      <c r="AP2375" s="7" t="s">
        <v>9867</v>
      </c>
      <c r="AQ2375" s="7" t="s">
        <v>9862</v>
      </c>
      <c r="AR2375" s="7" t="s">
        <v>9970</v>
      </c>
      <c r="AS2375" s="7" t="s">
        <v>9971</v>
      </c>
      <c r="BR2375" s="7"/>
      <c r="BV2375" s="7"/>
    </row>
    <row r="2376" spans="1:74" x14ac:dyDescent="0.25">
      <c r="A2376" s="88" t="s">
        <v>9819</v>
      </c>
      <c r="B2376" s="88" t="s">
        <v>7432</v>
      </c>
      <c r="C2376" s="275">
        <v>1</v>
      </c>
      <c r="D2376" s="274">
        <v>1</v>
      </c>
      <c r="E2376" s="170">
        <v>0</v>
      </c>
      <c r="F2376" s="170">
        <v>1</v>
      </c>
      <c r="G2376" s="170">
        <v>0</v>
      </c>
      <c r="H2376" s="170">
        <v>0</v>
      </c>
      <c r="I2376" s="170">
        <v>0</v>
      </c>
      <c r="J2376" s="274">
        <f t="shared" si="360"/>
        <v>1</v>
      </c>
      <c r="K2376" s="188"/>
      <c r="L2376" s="231"/>
      <c r="S2376" s="11" t="s">
        <v>8758</v>
      </c>
      <c r="T2376" s="11">
        <v>4</v>
      </c>
      <c r="U2376" s="11">
        <v>45</v>
      </c>
      <c r="V2376" s="11">
        <v>7</v>
      </c>
      <c r="W2376" s="11">
        <v>10</v>
      </c>
      <c r="X2376" s="11">
        <v>0</v>
      </c>
      <c r="Y2376" s="11">
        <f>SUM(T2376:X2376)</f>
        <v>66</v>
      </c>
      <c r="Z2376" s="270">
        <v>66</v>
      </c>
      <c r="AL2376" s="7" t="s">
        <v>9852</v>
      </c>
      <c r="AM2376" s="13">
        <v>0</v>
      </c>
      <c r="AN2376" s="13">
        <v>0</v>
      </c>
      <c r="AO2376" s="13">
        <v>0</v>
      </c>
      <c r="AP2376" s="13">
        <v>0</v>
      </c>
      <c r="AQ2376" s="13">
        <v>0</v>
      </c>
      <c r="AR2376" s="13">
        <v>0</v>
      </c>
      <c r="AS2376" s="13">
        <v>0</v>
      </c>
      <c r="BR2376" s="7"/>
      <c r="BV2376" s="7"/>
    </row>
    <row r="2377" spans="1:74" x14ac:dyDescent="0.25">
      <c r="A2377" s="88" t="s">
        <v>9819</v>
      </c>
      <c r="B2377" s="88" t="s">
        <v>1728</v>
      </c>
      <c r="C2377" s="275">
        <v>118</v>
      </c>
      <c r="D2377" s="274">
        <v>116</v>
      </c>
      <c r="E2377" s="170">
        <v>2</v>
      </c>
      <c r="F2377" s="170">
        <v>15</v>
      </c>
      <c r="G2377" s="170">
        <v>10</v>
      </c>
      <c r="H2377" s="170">
        <v>31</v>
      </c>
      <c r="I2377" s="170">
        <v>58</v>
      </c>
      <c r="J2377" s="274">
        <f t="shared" si="360"/>
        <v>116</v>
      </c>
      <c r="K2377" s="188"/>
      <c r="L2377" s="231">
        <v>260</v>
      </c>
      <c r="T2377" s="7">
        <f t="shared" ref="T2377:Y2377" si="361">SUM(T2373:T2376)</f>
        <v>26</v>
      </c>
      <c r="U2377" s="7">
        <f t="shared" si="361"/>
        <v>157</v>
      </c>
      <c r="V2377" s="7">
        <f t="shared" si="361"/>
        <v>53</v>
      </c>
      <c r="W2377" s="7">
        <f t="shared" si="361"/>
        <v>147</v>
      </c>
      <c r="X2377" s="7">
        <f t="shared" si="361"/>
        <v>616</v>
      </c>
      <c r="Y2377" s="7">
        <f t="shared" si="361"/>
        <v>999</v>
      </c>
      <c r="Z2377" s="270">
        <v>998</v>
      </c>
      <c r="AL2377" s="7" t="s">
        <v>9853</v>
      </c>
      <c r="AM2377" s="13">
        <v>0</v>
      </c>
      <c r="AN2377" s="13">
        <v>0</v>
      </c>
      <c r="AO2377" s="13">
        <v>0</v>
      </c>
      <c r="AP2377" s="13">
        <v>0</v>
      </c>
      <c r="AQ2377" s="13">
        <v>0</v>
      </c>
      <c r="AR2377" s="13">
        <v>0</v>
      </c>
      <c r="AS2377" s="13">
        <v>0</v>
      </c>
      <c r="BR2377" s="7"/>
      <c r="BV2377" s="7"/>
    </row>
    <row r="2378" spans="1:74" x14ac:dyDescent="0.25">
      <c r="A2378" s="11" t="s">
        <v>9820</v>
      </c>
      <c r="B2378" s="11" t="s">
        <v>6281</v>
      </c>
      <c r="C2378" s="289">
        <v>75</v>
      </c>
      <c r="D2378" s="15">
        <v>75</v>
      </c>
      <c r="E2378" s="161">
        <v>6</v>
      </c>
      <c r="F2378" s="161">
        <v>25</v>
      </c>
      <c r="G2378" s="161">
        <v>9</v>
      </c>
      <c r="H2378" s="161">
        <v>35</v>
      </c>
      <c r="I2378" s="161">
        <v>0</v>
      </c>
      <c r="J2378" s="15">
        <f t="shared" si="360"/>
        <v>75</v>
      </c>
      <c r="S2378" s="11" t="s">
        <v>9786</v>
      </c>
      <c r="T2378" s="11" t="s">
        <v>195</v>
      </c>
      <c r="U2378" s="11" t="s">
        <v>140</v>
      </c>
      <c r="V2378" s="11" t="s">
        <v>157</v>
      </c>
      <c r="W2378" s="11" t="s">
        <v>89</v>
      </c>
      <c r="X2378" s="11" t="s">
        <v>343</v>
      </c>
      <c r="Y2378" s="11" t="s">
        <v>8</v>
      </c>
      <c r="AL2378" s="7" t="s">
        <v>9854</v>
      </c>
      <c r="AM2378" s="13">
        <v>0</v>
      </c>
      <c r="AN2378" s="13">
        <v>0</v>
      </c>
      <c r="AO2378" s="13">
        <v>0</v>
      </c>
      <c r="AP2378" s="13">
        <v>0</v>
      </c>
      <c r="AQ2378" s="13">
        <v>0</v>
      </c>
      <c r="AR2378" s="13">
        <v>0</v>
      </c>
      <c r="AS2378" s="13">
        <v>0</v>
      </c>
      <c r="BR2378" s="7"/>
      <c r="BV2378" s="7"/>
    </row>
    <row r="2379" spans="1:74" x14ac:dyDescent="0.25">
      <c r="A2379" s="11" t="s">
        <v>9820</v>
      </c>
      <c r="B2379" s="11" t="s">
        <v>2105</v>
      </c>
      <c r="C2379" s="289">
        <v>5</v>
      </c>
      <c r="D2379" s="15">
        <v>5</v>
      </c>
      <c r="E2379" s="161">
        <v>0</v>
      </c>
      <c r="F2379" s="161">
        <v>0</v>
      </c>
      <c r="G2379" s="161">
        <v>0</v>
      </c>
      <c r="H2379" s="161">
        <v>4</v>
      </c>
      <c r="I2379" s="161">
        <v>1</v>
      </c>
      <c r="J2379" s="15">
        <f t="shared" si="360"/>
        <v>5</v>
      </c>
      <c r="S2379" s="11" t="s">
        <v>8755</v>
      </c>
      <c r="T2379" s="11">
        <v>0</v>
      </c>
      <c r="U2379" s="11">
        <v>0</v>
      </c>
      <c r="V2379" s="11">
        <v>0</v>
      </c>
      <c r="W2379" s="11">
        <v>0</v>
      </c>
      <c r="X2379" s="11">
        <v>0</v>
      </c>
      <c r="Y2379" s="11">
        <f>SUM(T2379:X2379)</f>
        <v>0</v>
      </c>
      <c r="Z2379" s="270">
        <v>0</v>
      </c>
      <c r="AL2379" s="7" t="s">
        <v>9855</v>
      </c>
      <c r="AM2379" s="13">
        <v>0</v>
      </c>
      <c r="AN2379" s="13">
        <v>0</v>
      </c>
      <c r="AO2379" s="13">
        <v>0</v>
      </c>
      <c r="AP2379" s="13">
        <v>0</v>
      </c>
      <c r="AQ2379" s="13">
        <v>0</v>
      </c>
      <c r="AR2379" s="13">
        <v>0</v>
      </c>
      <c r="AS2379" s="13">
        <v>0</v>
      </c>
      <c r="BR2379" s="7"/>
      <c r="BV2379" s="7"/>
    </row>
    <row r="2380" spans="1:74" x14ac:dyDescent="0.25">
      <c r="A2380" s="11" t="s">
        <v>9820</v>
      </c>
      <c r="B2380" s="11" t="s">
        <v>8472</v>
      </c>
      <c r="C2380" s="289">
        <v>5</v>
      </c>
      <c r="D2380" s="15">
        <v>5</v>
      </c>
      <c r="E2380" s="161">
        <v>0</v>
      </c>
      <c r="F2380" s="161">
        <v>4</v>
      </c>
      <c r="G2380" s="161">
        <v>0</v>
      </c>
      <c r="H2380" s="161">
        <v>1</v>
      </c>
      <c r="I2380" s="161">
        <v>0</v>
      </c>
      <c r="J2380" s="15">
        <f t="shared" si="360"/>
        <v>5</v>
      </c>
      <c r="S2380" s="11" t="s">
        <v>8756</v>
      </c>
      <c r="T2380" s="11">
        <v>4</v>
      </c>
      <c r="U2380" s="11">
        <v>10</v>
      </c>
      <c r="V2380" s="11">
        <v>0</v>
      </c>
      <c r="W2380" s="11">
        <v>3</v>
      </c>
      <c r="X2380" s="11">
        <v>0</v>
      </c>
      <c r="Y2380" s="11">
        <f>SUM(T2380:X2380)</f>
        <v>17</v>
      </c>
      <c r="Z2380" s="270">
        <v>17</v>
      </c>
      <c r="AL2380" s="7" t="s">
        <v>10049</v>
      </c>
      <c r="AM2380" s="13">
        <v>0</v>
      </c>
      <c r="AN2380" s="13">
        <v>0</v>
      </c>
      <c r="AO2380" s="13">
        <v>0</v>
      </c>
      <c r="AP2380" s="13">
        <v>0</v>
      </c>
      <c r="AQ2380" s="13">
        <v>0</v>
      </c>
      <c r="AR2380" s="13">
        <v>415</v>
      </c>
      <c r="AS2380" s="13">
        <v>435</v>
      </c>
      <c r="BR2380" s="7"/>
      <c r="BV2380" s="7"/>
    </row>
    <row r="2381" spans="1:74" x14ac:dyDescent="0.25">
      <c r="A2381" s="11" t="s">
        <v>9820</v>
      </c>
      <c r="B2381" s="11" t="s">
        <v>7432</v>
      </c>
      <c r="C2381" s="289">
        <v>3</v>
      </c>
      <c r="D2381" s="15">
        <v>3</v>
      </c>
      <c r="E2381" s="161">
        <v>0</v>
      </c>
      <c r="F2381" s="161">
        <v>2</v>
      </c>
      <c r="G2381" s="161">
        <v>0</v>
      </c>
      <c r="H2381" s="161">
        <v>1</v>
      </c>
      <c r="I2381" s="161">
        <v>0</v>
      </c>
      <c r="J2381" s="15">
        <f t="shared" si="360"/>
        <v>3</v>
      </c>
      <c r="S2381" s="11" t="s">
        <v>8757</v>
      </c>
      <c r="T2381" s="11">
        <v>6</v>
      </c>
      <c r="U2381" s="11">
        <v>25</v>
      </c>
      <c r="V2381" s="11">
        <v>9</v>
      </c>
      <c r="W2381" s="11">
        <v>35</v>
      </c>
      <c r="X2381" s="11">
        <v>0</v>
      </c>
      <c r="Y2381" s="11">
        <f>SUM(T2381:X2381)</f>
        <v>75</v>
      </c>
      <c r="Z2381" s="270">
        <v>75</v>
      </c>
      <c r="BR2381" s="7"/>
      <c r="BV2381" s="7"/>
    </row>
    <row r="2382" spans="1:74" x14ac:dyDescent="0.25">
      <c r="A2382" s="11" t="s">
        <v>9820</v>
      </c>
      <c r="B2382" s="11" t="s">
        <v>1728</v>
      </c>
      <c r="C2382" s="289">
        <v>613</v>
      </c>
      <c r="D2382" s="15">
        <v>567</v>
      </c>
      <c r="E2382" s="161">
        <v>6</v>
      </c>
      <c r="F2382" s="161">
        <v>44</v>
      </c>
      <c r="G2382" s="161">
        <v>27</v>
      </c>
      <c r="H2382" s="161">
        <v>56</v>
      </c>
      <c r="I2382" s="161">
        <v>434</v>
      </c>
      <c r="J2382" s="15">
        <f t="shared" si="360"/>
        <v>567</v>
      </c>
      <c r="L2382" s="182">
        <v>655</v>
      </c>
      <c r="S2382" s="11" t="s">
        <v>8758</v>
      </c>
      <c r="T2382" s="11">
        <v>0</v>
      </c>
      <c r="U2382" s="11">
        <v>26</v>
      </c>
      <c r="V2382" s="11">
        <v>0</v>
      </c>
      <c r="W2382" s="11">
        <v>1</v>
      </c>
      <c r="X2382" s="11">
        <v>0</v>
      </c>
      <c r="Y2382" s="11">
        <f>SUM(T2382:X2382)</f>
        <v>27</v>
      </c>
      <c r="Z2382" s="270">
        <v>27</v>
      </c>
      <c r="AL2382" s="7" t="s">
        <v>5</v>
      </c>
      <c r="AM2382" s="7" t="s">
        <v>9864</v>
      </c>
      <c r="AN2382" s="7" t="s">
        <v>9968</v>
      </c>
      <c r="AO2382" s="7" t="s">
        <v>9969</v>
      </c>
      <c r="AP2382" s="7" t="s">
        <v>9867</v>
      </c>
      <c r="AQ2382" s="7" t="s">
        <v>9862</v>
      </c>
      <c r="AR2382" s="7" t="s">
        <v>9970</v>
      </c>
      <c r="AS2382" s="7" t="s">
        <v>9971</v>
      </c>
      <c r="BR2382" s="7"/>
      <c r="BV2382" s="7"/>
    </row>
    <row r="2383" spans="1:74" x14ac:dyDescent="0.25">
      <c r="A2383" s="88" t="s">
        <v>9795</v>
      </c>
      <c r="B2383" s="88" t="s">
        <v>6281</v>
      </c>
      <c r="C2383" s="275">
        <v>28</v>
      </c>
      <c r="D2383" s="274">
        <v>27</v>
      </c>
      <c r="E2383" s="170">
        <v>0</v>
      </c>
      <c r="F2383" s="170">
        <v>26</v>
      </c>
      <c r="G2383" s="170">
        <v>0</v>
      </c>
      <c r="H2383" s="170">
        <v>1</v>
      </c>
      <c r="I2383" s="170">
        <v>0</v>
      </c>
      <c r="J2383" s="274">
        <f t="shared" si="360"/>
        <v>27</v>
      </c>
      <c r="K2383" s="188"/>
      <c r="L2383" s="231"/>
      <c r="T2383" s="7">
        <f t="shared" ref="T2383:Y2383" si="362">SUM(T2379:T2382)</f>
        <v>10</v>
      </c>
      <c r="U2383" s="7">
        <f t="shared" si="362"/>
        <v>61</v>
      </c>
      <c r="V2383" s="7">
        <f t="shared" si="362"/>
        <v>9</v>
      </c>
      <c r="W2383" s="7">
        <f t="shared" si="362"/>
        <v>39</v>
      </c>
      <c r="X2383" s="7">
        <f t="shared" si="362"/>
        <v>0</v>
      </c>
      <c r="Y2383" s="7">
        <f t="shared" si="362"/>
        <v>119</v>
      </c>
      <c r="Z2383" s="270">
        <v>119</v>
      </c>
      <c r="AL2383" s="7" t="s">
        <v>9902</v>
      </c>
      <c r="AM2383" s="13">
        <v>3</v>
      </c>
      <c r="AN2383" s="13">
        <v>0</v>
      </c>
      <c r="AO2383" s="13">
        <v>1</v>
      </c>
      <c r="AP2383" s="13">
        <v>1</v>
      </c>
      <c r="AQ2383" s="13">
        <v>1</v>
      </c>
      <c r="AR2383" s="13">
        <v>0</v>
      </c>
      <c r="AS2383" s="13">
        <v>0</v>
      </c>
      <c r="BR2383" s="7"/>
      <c r="BV2383" s="7"/>
    </row>
    <row r="2384" spans="1:74" x14ac:dyDescent="0.25">
      <c r="A2384" s="88" t="s">
        <v>9795</v>
      </c>
      <c r="B2384" s="88" t="s">
        <v>2105</v>
      </c>
      <c r="C2384" s="275">
        <v>41</v>
      </c>
      <c r="D2384" s="274">
        <v>33</v>
      </c>
      <c r="E2384" s="170">
        <v>4</v>
      </c>
      <c r="F2384" s="170">
        <v>13</v>
      </c>
      <c r="G2384" s="170">
        <v>7</v>
      </c>
      <c r="H2384" s="170">
        <v>9</v>
      </c>
      <c r="I2384" s="170">
        <v>0</v>
      </c>
      <c r="J2384" s="274">
        <f t="shared" si="360"/>
        <v>33</v>
      </c>
      <c r="K2384" s="188"/>
      <c r="L2384" s="231"/>
      <c r="S2384" s="11" t="s">
        <v>9788</v>
      </c>
      <c r="T2384" s="11" t="s">
        <v>195</v>
      </c>
      <c r="U2384" s="11" t="s">
        <v>140</v>
      </c>
      <c r="V2384" s="11" t="s">
        <v>157</v>
      </c>
      <c r="W2384" s="11" t="s">
        <v>89</v>
      </c>
      <c r="X2384" s="11" t="s">
        <v>343</v>
      </c>
      <c r="Y2384" s="11" t="s">
        <v>9789</v>
      </c>
      <c r="AL2384" s="7" t="s">
        <v>9903</v>
      </c>
      <c r="AM2384" s="13">
        <v>3</v>
      </c>
      <c r="AN2384" s="13">
        <v>3</v>
      </c>
      <c r="AO2384" s="13">
        <v>1</v>
      </c>
      <c r="AP2384" s="13">
        <v>1</v>
      </c>
      <c r="AQ2384" s="13">
        <v>1</v>
      </c>
      <c r="AR2384" s="13">
        <v>0</v>
      </c>
      <c r="AS2384" s="13">
        <v>0</v>
      </c>
      <c r="BR2384" s="7"/>
      <c r="BV2384" s="7"/>
    </row>
    <row r="2385" spans="1:74" x14ac:dyDescent="0.25">
      <c r="A2385" s="88" t="s">
        <v>9795</v>
      </c>
      <c r="B2385" s="88" t="s">
        <v>8472</v>
      </c>
      <c r="C2385" s="275">
        <v>2</v>
      </c>
      <c r="D2385" s="274">
        <v>2</v>
      </c>
      <c r="E2385" s="170">
        <v>0</v>
      </c>
      <c r="F2385" s="170">
        <v>2</v>
      </c>
      <c r="G2385" s="170">
        <v>0</v>
      </c>
      <c r="H2385" s="170">
        <v>0</v>
      </c>
      <c r="I2385" s="170">
        <v>0</v>
      </c>
      <c r="J2385" s="274">
        <f t="shared" si="360"/>
        <v>2</v>
      </c>
      <c r="K2385" s="188"/>
      <c r="L2385" s="231"/>
      <c r="S2385" s="11" t="s">
        <v>8755</v>
      </c>
      <c r="T2385" s="11">
        <f t="shared" ref="T2385:X2388" si="363" xml:space="preserve"> T2373-T2379</f>
        <v>4</v>
      </c>
      <c r="U2385" s="11">
        <f t="shared" si="363"/>
        <v>10</v>
      </c>
      <c r="V2385" s="11">
        <f t="shared" si="363"/>
        <v>0</v>
      </c>
      <c r="W2385" s="11">
        <f t="shared" si="363"/>
        <v>4</v>
      </c>
      <c r="X2385" s="11">
        <f t="shared" si="363"/>
        <v>0</v>
      </c>
      <c r="Y2385" s="11">
        <f>SUM(T2385:W2385)</f>
        <v>18</v>
      </c>
      <c r="Z2385" s="270">
        <f>SUM(T2385:X2385)</f>
        <v>18</v>
      </c>
      <c r="AL2385" s="7" t="s">
        <v>9904</v>
      </c>
      <c r="AM2385" s="13">
        <v>10</v>
      </c>
      <c r="AN2385" s="13">
        <v>3</v>
      </c>
      <c r="AO2385" s="13">
        <v>5</v>
      </c>
      <c r="AP2385" s="13">
        <v>3</v>
      </c>
      <c r="AQ2385" s="13">
        <v>2</v>
      </c>
      <c r="AR2385" s="13">
        <v>0</v>
      </c>
      <c r="AS2385" s="13">
        <v>0</v>
      </c>
      <c r="BR2385" s="7"/>
      <c r="BV2385" s="7"/>
    </row>
    <row r="2386" spans="1:74" x14ac:dyDescent="0.25">
      <c r="A2386" s="88" t="s">
        <v>9795</v>
      </c>
      <c r="B2386" s="88" t="s">
        <v>7432</v>
      </c>
      <c r="C2386" s="275">
        <v>2</v>
      </c>
      <c r="D2386" s="274">
        <v>2</v>
      </c>
      <c r="E2386" s="170">
        <v>0</v>
      </c>
      <c r="F2386" s="170">
        <v>2</v>
      </c>
      <c r="G2386" s="170">
        <v>0</v>
      </c>
      <c r="H2386" s="170">
        <v>0</v>
      </c>
      <c r="I2386" s="170">
        <v>0</v>
      </c>
      <c r="J2386" s="274">
        <f t="shared" si="360"/>
        <v>2</v>
      </c>
      <c r="K2386" s="188"/>
      <c r="L2386" s="231"/>
      <c r="S2386" s="11" t="s">
        <v>8756</v>
      </c>
      <c r="T2386" s="11">
        <f t="shared" si="363"/>
        <v>2</v>
      </c>
      <c r="U2386" s="11">
        <f t="shared" si="363"/>
        <v>17</v>
      </c>
      <c r="V2386" s="11">
        <f t="shared" si="363"/>
        <v>10</v>
      </c>
      <c r="W2386" s="11">
        <f t="shared" si="363"/>
        <v>33</v>
      </c>
      <c r="X2386" s="11">
        <f t="shared" si="363"/>
        <v>181</v>
      </c>
      <c r="Y2386" s="11">
        <f>SUM(T2386:W2386)</f>
        <v>62</v>
      </c>
      <c r="Z2386" s="270">
        <f>SUM(T2386:X2386)</f>
        <v>243</v>
      </c>
      <c r="AL2386" s="7" t="s">
        <v>9905</v>
      </c>
      <c r="AM2386" s="13">
        <v>51</v>
      </c>
      <c r="AN2386" s="13">
        <v>46</v>
      </c>
      <c r="AO2386" s="13">
        <v>37</v>
      </c>
      <c r="AP2386" s="13">
        <v>28</v>
      </c>
      <c r="AQ2386" s="13">
        <v>23</v>
      </c>
      <c r="AR2386" s="13">
        <v>12</v>
      </c>
      <c r="AS2386" s="13">
        <v>18</v>
      </c>
      <c r="BR2386" s="7"/>
      <c r="BV2386" s="7"/>
    </row>
    <row r="2387" spans="1:74" x14ac:dyDescent="0.25">
      <c r="A2387" s="88" t="s">
        <v>9795</v>
      </c>
      <c r="B2387" s="88" t="s">
        <v>1728</v>
      </c>
      <c r="C2387" s="275">
        <v>2</v>
      </c>
      <c r="D2387" s="274">
        <v>2</v>
      </c>
      <c r="E2387" s="170">
        <v>0</v>
      </c>
      <c r="F2387" s="170">
        <v>2</v>
      </c>
      <c r="G2387" s="170">
        <v>0</v>
      </c>
      <c r="H2387" s="170">
        <v>0</v>
      </c>
      <c r="I2387" s="170">
        <v>0</v>
      </c>
      <c r="J2387" s="274">
        <f t="shared" si="360"/>
        <v>2</v>
      </c>
      <c r="K2387" s="188"/>
      <c r="L2387" s="231">
        <v>66</v>
      </c>
      <c r="S2387" s="11" t="s">
        <v>8757</v>
      </c>
      <c r="T2387" s="11">
        <f t="shared" si="363"/>
        <v>6</v>
      </c>
      <c r="U2387" s="11">
        <f t="shared" si="363"/>
        <v>50</v>
      </c>
      <c r="V2387" s="11">
        <f t="shared" si="363"/>
        <v>27</v>
      </c>
      <c r="W2387" s="11">
        <f t="shared" si="363"/>
        <v>62</v>
      </c>
      <c r="X2387" s="11">
        <f t="shared" si="363"/>
        <v>435</v>
      </c>
      <c r="Y2387" s="11">
        <f>SUM(T2387:W2387)</f>
        <v>145</v>
      </c>
      <c r="Z2387" s="270">
        <f>SUM(T2387:X2387)</f>
        <v>580</v>
      </c>
      <c r="AL2387" s="7" t="s">
        <v>9982</v>
      </c>
      <c r="AM2387" s="13">
        <v>713</v>
      </c>
      <c r="AN2387" s="13">
        <v>352</v>
      </c>
      <c r="AO2387" s="13">
        <v>266</v>
      </c>
      <c r="AP2387" s="13">
        <v>249</v>
      </c>
      <c r="AQ2387" s="13">
        <v>156</v>
      </c>
      <c r="AR2387" s="13">
        <v>84</v>
      </c>
      <c r="AS2387" s="13">
        <v>62</v>
      </c>
      <c r="BR2387" s="7"/>
      <c r="BV2387" s="7"/>
    </row>
    <row r="2388" spans="1:74" x14ac:dyDescent="0.25">
      <c r="A2388" s="11" t="s">
        <v>9787</v>
      </c>
      <c r="B2388" s="11"/>
      <c r="C2388" s="10">
        <f t="shared" ref="C2388:J2388" si="364" xml:space="preserve"> SUM(C2372:C2387)</f>
        <v>1056</v>
      </c>
      <c r="D2388" s="11">
        <f t="shared" si="364"/>
        <v>999</v>
      </c>
      <c r="E2388" s="10">
        <f t="shared" si="364"/>
        <v>26</v>
      </c>
      <c r="F2388" s="10">
        <f t="shared" si="364"/>
        <v>157</v>
      </c>
      <c r="G2388" s="10">
        <f t="shared" si="364"/>
        <v>53</v>
      </c>
      <c r="H2388" s="10">
        <f t="shared" si="364"/>
        <v>147</v>
      </c>
      <c r="I2388" s="10">
        <f t="shared" si="364"/>
        <v>616</v>
      </c>
      <c r="J2388" s="11">
        <f t="shared" si="364"/>
        <v>999</v>
      </c>
      <c r="L2388" s="9">
        <f>SUM(L2372:L2387)</f>
        <v>999</v>
      </c>
      <c r="S2388" s="11" t="s">
        <v>8758</v>
      </c>
      <c r="T2388" s="11">
        <f t="shared" si="363"/>
        <v>4</v>
      </c>
      <c r="U2388" s="11">
        <f t="shared" si="363"/>
        <v>19</v>
      </c>
      <c r="V2388" s="11">
        <f t="shared" si="363"/>
        <v>7</v>
      </c>
      <c r="W2388" s="11">
        <f t="shared" si="363"/>
        <v>9</v>
      </c>
      <c r="X2388" s="11">
        <f t="shared" si="363"/>
        <v>0</v>
      </c>
      <c r="Y2388" s="11">
        <f>SUM(T2388:W2388)</f>
        <v>39</v>
      </c>
      <c r="Z2388" s="270">
        <f>SUM(T2388:X2388)</f>
        <v>39</v>
      </c>
      <c r="AL2388" s="7" t="s">
        <v>9861</v>
      </c>
      <c r="AM2388" s="13">
        <v>364</v>
      </c>
      <c r="AN2388" s="13">
        <v>349</v>
      </c>
      <c r="AO2388" s="13">
        <v>510</v>
      </c>
      <c r="AP2388" s="13">
        <v>535</v>
      </c>
      <c r="AQ2388" s="13">
        <v>579</v>
      </c>
      <c r="AR2388" s="13">
        <v>91</v>
      </c>
      <c r="AS2388" s="13">
        <v>181</v>
      </c>
      <c r="BR2388" s="7"/>
      <c r="BV2388" s="7"/>
    </row>
    <row r="2389" spans="1:74" x14ac:dyDescent="0.25">
      <c r="T2389" s="234">
        <f t="shared" ref="T2389:Z2389" si="365">SUM(T2385:T2388)</f>
        <v>16</v>
      </c>
      <c r="U2389" s="234">
        <f t="shared" si="365"/>
        <v>96</v>
      </c>
      <c r="V2389" s="234">
        <f t="shared" si="365"/>
        <v>44</v>
      </c>
      <c r="W2389" s="234">
        <f t="shared" si="365"/>
        <v>108</v>
      </c>
      <c r="X2389" s="234">
        <f t="shared" si="365"/>
        <v>616</v>
      </c>
      <c r="Y2389" s="234">
        <f t="shared" si="365"/>
        <v>264</v>
      </c>
      <c r="Z2389" s="234">
        <f t="shared" si="365"/>
        <v>880</v>
      </c>
      <c r="AL2389" s="7" t="s">
        <v>9983</v>
      </c>
      <c r="AM2389" s="13">
        <v>1</v>
      </c>
      <c r="AN2389" s="13">
        <v>28</v>
      </c>
      <c r="AO2389" s="13">
        <v>72</v>
      </c>
      <c r="AP2389" s="13">
        <v>273</v>
      </c>
      <c r="AQ2389" s="13">
        <v>355</v>
      </c>
      <c r="AR2389" s="13">
        <v>161</v>
      </c>
      <c r="AS2389" s="13">
        <v>145</v>
      </c>
      <c r="BR2389" s="7"/>
      <c r="BV2389" s="7"/>
    </row>
    <row r="2390" spans="1:74" x14ac:dyDescent="0.25">
      <c r="AL2390" s="7" t="s">
        <v>9865</v>
      </c>
      <c r="AM2390" s="13">
        <v>0</v>
      </c>
      <c r="AN2390" s="13">
        <v>0</v>
      </c>
      <c r="AO2390" s="13">
        <v>0</v>
      </c>
      <c r="AP2390" s="13">
        <v>0</v>
      </c>
      <c r="AQ2390" s="13">
        <v>0</v>
      </c>
      <c r="AR2390" s="13">
        <v>415</v>
      </c>
      <c r="AS2390" s="13">
        <v>435</v>
      </c>
      <c r="BR2390" s="7"/>
      <c r="BV2390" s="7"/>
    </row>
    <row r="2391" spans="1:74" x14ac:dyDescent="0.25">
      <c r="AL2391" s="7" t="s">
        <v>9984</v>
      </c>
      <c r="AM2391" s="13">
        <v>0</v>
      </c>
      <c r="AN2391" s="13">
        <v>0</v>
      </c>
      <c r="AO2391" s="13">
        <v>0</v>
      </c>
      <c r="AP2391" s="13">
        <v>0</v>
      </c>
      <c r="AQ2391" s="13">
        <v>2</v>
      </c>
      <c r="AR2391" s="13">
        <v>15</v>
      </c>
      <c r="AS2391" s="13">
        <v>39</v>
      </c>
      <c r="BR2391" s="7"/>
      <c r="BV2391" s="7"/>
    </row>
    <row r="2392" spans="1:74" x14ac:dyDescent="0.25">
      <c r="BR2392" s="7"/>
      <c r="BV2392" s="7"/>
    </row>
    <row r="2393" spans="1:74" x14ac:dyDescent="0.25">
      <c r="BR2393" s="7"/>
      <c r="BV2393" s="7"/>
    </row>
    <row r="2394" spans="1:74" x14ac:dyDescent="0.25">
      <c r="BR2394" s="7"/>
      <c r="BV2394" s="7"/>
    </row>
    <row r="2395" spans="1:74" x14ac:dyDescent="0.25">
      <c r="BR2395" s="7"/>
      <c r="BV2395" s="7"/>
    </row>
    <row r="2396" spans="1:74" x14ac:dyDescent="0.25">
      <c r="BR2396" s="7"/>
      <c r="BV2396" s="7"/>
    </row>
    <row r="2397" spans="1:74" x14ac:dyDescent="0.25">
      <c r="BR2397" s="7"/>
      <c r="BV2397" s="7"/>
    </row>
    <row r="2398" spans="1:74" ht="39.6" x14ac:dyDescent="0.25">
      <c r="A2398" s="251" t="s">
        <v>9970</v>
      </c>
      <c r="B2398" s="251" t="s">
        <v>8893</v>
      </c>
      <c r="C2398" s="251" t="s">
        <v>8743</v>
      </c>
      <c r="D2398" s="251" t="s">
        <v>9775</v>
      </c>
      <c r="E2398" s="251" t="s">
        <v>9776</v>
      </c>
      <c r="F2398" s="251" t="s">
        <v>9777</v>
      </c>
      <c r="G2398" s="251" t="s">
        <v>9778</v>
      </c>
      <c r="H2398" s="251" t="s">
        <v>9779</v>
      </c>
      <c r="I2398" s="251" t="s">
        <v>9780</v>
      </c>
      <c r="J2398" s="14" t="s">
        <v>9787</v>
      </c>
      <c r="L2398" s="79" t="s">
        <v>10052</v>
      </c>
      <c r="S2398" s="7" t="s">
        <v>9970</v>
      </c>
      <c r="AL2398" s="7" t="s">
        <v>10053</v>
      </c>
      <c r="AM2398" s="13" t="s">
        <v>9970</v>
      </c>
      <c r="AN2398" s="13"/>
      <c r="AO2398" s="13"/>
      <c r="AP2398" s="13"/>
      <c r="BR2398" s="7"/>
      <c r="BV2398" s="7"/>
    </row>
    <row r="2399" spans="1:74" x14ac:dyDescent="0.25">
      <c r="A2399" s="11" t="s">
        <v>10007</v>
      </c>
      <c r="B2399" s="11" t="s">
        <v>1728</v>
      </c>
      <c r="C2399" s="11">
        <v>13</v>
      </c>
      <c r="D2399" s="11">
        <v>12</v>
      </c>
      <c r="E2399" s="11">
        <v>1</v>
      </c>
      <c r="F2399" s="11">
        <v>7</v>
      </c>
      <c r="G2399" s="11">
        <v>0</v>
      </c>
      <c r="H2399" s="11">
        <v>4</v>
      </c>
      <c r="I2399" s="11">
        <v>0</v>
      </c>
      <c r="J2399" s="11">
        <f t="shared" ref="J2399:J2411" si="366">SUM(E2399:I2399)</f>
        <v>12</v>
      </c>
      <c r="L2399" s="9">
        <v>12</v>
      </c>
      <c r="S2399" s="11" t="s">
        <v>9784</v>
      </c>
      <c r="T2399" s="11" t="s">
        <v>195</v>
      </c>
      <c r="U2399" s="11" t="s">
        <v>140</v>
      </c>
      <c r="V2399" s="11" t="s">
        <v>157</v>
      </c>
      <c r="W2399" s="11" t="s">
        <v>89</v>
      </c>
      <c r="X2399" s="11" t="s">
        <v>343</v>
      </c>
      <c r="Y2399" s="11" t="s">
        <v>8</v>
      </c>
      <c r="AL2399" s="7" t="s">
        <v>9961</v>
      </c>
      <c r="AM2399" s="13"/>
      <c r="AN2399" s="13"/>
      <c r="AO2399" s="13"/>
      <c r="AP2399" s="13"/>
      <c r="BR2399" s="7"/>
      <c r="BV2399" s="7"/>
    </row>
    <row r="2400" spans="1:74" x14ac:dyDescent="0.25">
      <c r="A2400" s="88" t="s">
        <v>9819</v>
      </c>
      <c r="B2400" s="88" t="s">
        <v>6281</v>
      </c>
      <c r="C2400" s="88">
        <v>13</v>
      </c>
      <c r="D2400" s="88">
        <v>12</v>
      </c>
      <c r="E2400" s="88">
        <v>1</v>
      </c>
      <c r="F2400" s="88">
        <v>7</v>
      </c>
      <c r="G2400" s="88">
        <v>0</v>
      </c>
      <c r="H2400" s="88">
        <v>4</v>
      </c>
      <c r="I2400" s="88">
        <v>0</v>
      </c>
      <c r="J2400" s="88">
        <f t="shared" si="366"/>
        <v>12</v>
      </c>
      <c r="K2400" s="188"/>
      <c r="L2400" s="231"/>
      <c r="S2400" s="11" t="s">
        <v>8755</v>
      </c>
      <c r="T2400" s="11">
        <v>1</v>
      </c>
      <c r="U2400" s="11">
        <v>7</v>
      </c>
      <c r="V2400" s="11">
        <v>0</v>
      </c>
      <c r="W2400" s="11">
        <v>4</v>
      </c>
      <c r="X2400" s="11">
        <v>0</v>
      </c>
      <c r="Y2400" s="11">
        <f>SUM(T2400:X2400)</f>
        <v>12</v>
      </c>
      <c r="Z2400" s="270">
        <v>12</v>
      </c>
      <c r="AL2400" s="7" t="s">
        <v>9963</v>
      </c>
      <c r="AM2400" s="13"/>
      <c r="AN2400" s="13"/>
      <c r="AO2400" s="13"/>
      <c r="AP2400" s="13"/>
      <c r="BR2400" s="7"/>
      <c r="BV2400" s="7"/>
    </row>
    <row r="2401" spans="1:74" x14ac:dyDescent="0.25">
      <c r="A2401" s="88" t="s">
        <v>9819</v>
      </c>
      <c r="B2401" s="88" t="s">
        <v>2105</v>
      </c>
      <c r="C2401" s="88">
        <v>56</v>
      </c>
      <c r="D2401" s="88">
        <v>56</v>
      </c>
      <c r="E2401" s="88">
        <v>0</v>
      </c>
      <c r="F2401" s="88">
        <v>0</v>
      </c>
      <c r="G2401" s="88">
        <v>0</v>
      </c>
      <c r="H2401" s="88">
        <v>0</v>
      </c>
      <c r="I2401" s="88">
        <v>56</v>
      </c>
      <c r="J2401" s="88">
        <f t="shared" si="366"/>
        <v>56</v>
      </c>
      <c r="K2401" s="188"/>
      <c r="L2401" s="231"/>
      <c r="S2401" s="11" t="s">
        <v>8756</v>
      </c>
      <c r="T2401" s="11">
        <v>5</v>
      </c>
      <c r="U2401" s="11">
        <v>40</v>
      </c>
      <c r="V2401" s="11">
        <v>13</v>
      </c>
      <c r="W2401" s="11">
        <v>38</v>
      </c>
      <c r="X2401" s="11">
        <v>91</v>
      </c>
      <c r="Y2401" s="11">
        <f>SUM(T2401:X2401)</f>
        <v>187</v>
      </c>
      <c r="Z2401" s="270">
        <v>187</v>
      </c>
      <c r="AM2401" s="13"/>
      <c r="AN2401" s="13"/>
      <c r="AO2401" s="13"/>
      <c r="AP2401" s="13"/>
      <c r="BR2401" s="7"/>
      <c r="BV2401" s="7"/>
    </row>
    <row r="2402" spans="1:74" x14ac:dyDescent="0.25">
      <c r="A2402" s="88" t="s">
        <v>9819</v>
      </c>
      <c r="B2402" s="88" t="s">
        <v>8472</v>
      </c>
      <c r="C2402" s="88">
        <v>1</v>
      </c>
      <c r="D2402" s="88">
        <v>1</v>
      </c>
      <c r="E2402" s="88">
        <v>0</v>
      </c>
      <c r="F2402" s="88">
        <v>1</v>
      </c>
      <c r="G2402" s="88">
        <v>0</v>
      </c>
      <c r="H2402" s="88">
        <v>0</v>
      </c>
      <c r="I2402" s="88">
        <v>0</v>
      </c>
      <c r="J2402" s="88">
        <f t="shared" si="366"/>
        <v>1</v>
      </c>
      <c r="K2402" s="188"/>
      <c r="L2402" s="231"/>
      <c r="S2402" s="11" t="s">
        <v>8757</v>
      </c>
      <c r="T2402" s="11">
        <v>11</v>
      </c>
      <c r="U2402" s="11">
        <v>96</v>
      </c>
      <c r="V2402" s="11">
        <v>56</v>
      </c>
      <c r="W2402" s="11">
        <v>87</v>
      </c>
      <c r="X2402" s="11">
        <v>415</v>
      </c>
      <c r="Y2402" s="11">
        <f>SUM(T2402:X2402)</f>
        <v>665</v>
      </c>
      <c r="Z2402" s="270">
        <v>665</v>
      </c>
      <c r="AL2402" s="7" t="s">
        <v>5</v>
      </c>
      <c r="AM2402" s="7" t="s">
        <v>9967</v>
      </c>
      <c r="AN2402" s="7" t="s">
        <v>9968</v>
      </c>
      <c r="AO2402" s="7" t="s">
        <v>9969</v>
      </c>
      <c r="AP2402" s="7" t="s">
        <v>9867</v>
      </c>
      <c r="AQ2402" s="7" t="s">
        <v>9862</v>
      </c>
      <c r="AR2402" s="7" t="s">
        <v>9970</v>
      </c>
      <c r="BR2402" s="7"/>
      <c r="BV2402" s="7"/>
    </row>
    <row r="2403" spans="1:74" x14ac:dyDescent="0.25">
      <c r="A2403" s="88" t="s">
        <v>9819</v>
      </c>
      <c r="B2403" s="88" t="s">
        <v>1728</v>
      </c>
      <c r="C2403" s="88">
        <v>118</v>
      </c>
      <c r="D2403" s="88">
        <v>118</v>
      </c>
      <c r="E2403" s="88">
        <v>4</v>
      </c>
      <c r="F2403" s="88">
        <v>32</v>
      </c>
      <c r="G2403" s="88">
        <v>13</v>
      </c>
      <c r="H2403" s="88">
        <v>34</v>
      </c>
      <c r="I2403" s="88">
        <v>35</v>
      </c>
      <c r="J2403" s="88">
        <f t="shared" si="366"/>
        <v>118</v>
      </c>
      <c r="K2403" s="188"/>
      <c r="L2403" s="231">
        <f>SUM(D2400:D2403)</f>
        <v>187</v>
      </c>
      <c r="S2403" s="11" t="s">
        <v>8758</v>
      </c>
      <c r="T2403" s="11">
        <v>0</v>
      </c>
      <c r="U2403" s="11">
        <v>8</v>
      </c>
      <c r="V2403" s="11">
        <v>0</v>
      </c>
      <c r="W2403" s="11">
        <v>10</v>
      </c>
      <c r="X2403" s="11">
        <v>0</v>
      </c>
      <c r="Y2403" s="11">
        <f>SUM(T2403:X2403)</f>
        <v>18</v>
      </c>
      <c r="Z2403" s="270">
        <v>18</v>
      </c>
      <c r="AL2403" s="7" t="s">
        <v>9852</v>
      </c>
      <c r="AM2403" s="13">
        <v>0</v>
      </c>
      <c r="AN2403" s="13">
        <v>0</v>
      </c>
      <c r="AO2403" s="13">
        <v>0</v>
      </c>
      <c r="AP2403" s="13">
        <v>0</v>
      </c>
      <c r="AQ2403" s="13">
        <v>0</v>
      </c>
      <c r="AR2403" s="13">
        <v>0</v>
      </c>
      <c r="BR2403" s="7"/>
      <c r="BV2403" s="7"/>
    </row>
    <row r="2404" spans="1:74" x14ac:dyDescent="0.25">
      <c r="A2404" s="11" t="s">
        <v>9820</v>
      </c>
      <c r="B2404" s="11" t="s">
        <v>6281</v>
      </c>
      <c r="C2404" s="11">
        <v>90</v>
      </c>
      <c r="D2404" s="11">
        <v>89</v>
      </c>
      <c r="E2404" s="11">
        <v>5</v>
      </c>
      <c r="F2404" s="11">
        <v>39</v>
      </c>
      <c r="G2404" s="11">
        <v>8</v>
      </c>
      <c r="H2404" s="11">
        <v>37</v>
      </c>
      <c r="I2404" s="11">
        <v>0</v>
      </c>
      <c r="J2404" s="11">
        <f t="shared" si="366"/>
        <v>89</v>
      </c>
      <c r="T2404" s="7">
        <f t="shared" ref="T2404:Y2404" si="367">SUM(T2400:T2403)</f>
        <v>17</v>
      </c>
      <c r="U2404" s="7">
        <f t="shared" si="367"/>
        <v>151</v>
      </c>
      <c r="V2404" s="7">
        <f t="shared" si="367"/>
        <v>69</v>
      </c>
      <c r="W2404" s="7">
        <f t="shared" si="367"/>
        <v>139</v>
      </c>
      <c r="X2404" s="7">
        <f t="shared" si="367"/>
        <v>506</v>
      </c>
      <c r="Y2404" s="7">
        <f t="shared" si="367"/>
        <v>882</v>
      </c>
      <c r="Z2404" s="270">
        <v>882</v>
      </c>
      <c r="AL2404" s="7" t="s">
        <v>9853</v>
      </c>
      <c r="AM2404" s="13">
        <v>0</v>
      </c>
      <c r="AN2404" s="13">
        <v>0</v>
      </c>
      <c r="AO2404" s="13">
        <v>0</v>
      </c>
      <c r="AP2404" s="13">
        <v>0</v>
      </c>
      <c r="AQ2404" s="13">
        <v>0</v>
      </c>
      <c r="AR2404" s="13">
        <v>0</v>
      </c>
      <c r="BR2404" s="7"/>
      <c r="BV2404" s="7"/>
    </row>
    <row r="2405" spans="1:74" x14ac:dyDescent="0.25">
      <c r="A2405" s="11" t="s">
        <v>9820</v>
      </c>
      <c r="B2405" s="11" t="s">
        <v>2105</v>
      </c>
      <c r="C2405" s="11">
        <v>12</v>
      </c>
      <c r="D2405" s="11">
        <v>11</v>
      </c>
      <c r="E2405" s="11">
        <v>0</v>
      </c>
      <c r="F2405" s="11">
        <v>2</v>
      </c>
      <c r="G2405" s="11">
        <v>2</v>
      </c>
      <c r="H2405" s="11">
        <v>7</v>
      </c>
      <c r="I2405" s="11">
        <v>0</v>
      </c>
      <c r="J2405" s="11">
        <f t="shared" si="366"/>
        <v>11</v>
      </c>
      <c r="S2405" s="11" t="s">
        <v>9786</v>
      </c>
      <c r="T2405" s="11" t="s">
        <v>195</v>
      </c>
      <c r="U2405" s="11" t="s">
        <v>140</v>
      </c>
      <c r="V2405" s="11" t="s">
        <v>157</v>
      </c>
      <c r="W2405" s="11" t="s">
        <v>89</v>
      </c>
      <c r="X2405" s="11" t="s">
        <v>343</v>
      </c>
      <c r="Y2405" s="11" t="s">
        <v>8</v>
      </c>
      <c r="AL2405" s="7" t="s">
        <v>9854</v>
      </c>
      <c r="AM2405" s="13">
        <v>0</v>
      </c>
      <c r="AN2405" s="13">
        <v>0</v>
      </c>
      <c r="AO2405" s="13">
        <v>0</v>
      </c>
      <c r="AP2405" s="13">
        <v>0</v>
      </c>
      <c r="AQ2405" s="13">
        <v>0</v>
      </c>
      <c r="AR2405" s="13">
        <v>0</v>
      </c>
      <c r="BR2405" s="7"/>
      <c r="BV2405" s="7"/>
    </row>
    <row r="2406" spans="1:74" x14ac:dyDescent="0.25">
      <c r="A2406" s="11" t="s">
        <v>9820</v>
      </c>
      <c r="B2406" s="11" t="s">
        <v>8472</v>
      </c>
      <c r="C2406" s="11">
        <v>1</v>
      </c>
      <c r="D2406" s="11">
        <v>1</v>
      </c>
      <c r="E2406" s="11">
        <v>0</v>
      </c>
      <c r="F2406" s="11">
        <v>0</v>
      </c>
      <c r="G2406" s="11">
        <v>1</v>
      </c>
      <c r="H2406" s="11">
        <v>0</v>
      </c>
      <c r="I2406" s="11">
        <v>0</v>
      </c>
      <c r="J2406" s="11">
        <f t="shared" si="366"/>
        <v>1</v>
      </c>
      <c r="S2406" s="11" t="s">
        <v>8755</v>
      </c>
      <c r="T2406" s="11">
        <v>0</v>
      </c>
      <c r="U2406" s="11">
        <v>0</v>
      </c>
      <c r="V2406" s="11">
        <v>0</v>
      </c>
      <c r="W2406" s="11">
        <v>0</v>
      </c>
      <c r="X2406" s="11">
        <v>0</v>
      </c>
      <c r="Y2406" s="11">
        <f>SUM(T2406:X2406)</f>
        <v>0</v>
      </c>
      <c r="Z2406" s="270">
        <v>0</v>
      </c>
      <c r="AL2406" s="7" t="s">
        <v>9855</v>
      </c>
      <c r="AM2406" s="13">
        <v>0</v>
      </c>
      <c r="AN2406" s="13">
        <v>0</v>
      </c>
      <c r="AO2406" s="13">
        <v>0</v>
      </c>
      <c r="AP2406" s="13">
        <v>0</v>
      </c>
      <c r="AQ2406" s="13">
        <v>0</v>
      </c>
      <c r="AR2406" s="13">
        <v>0</v>
      </c>
      <c r="BR2406" s="7"/>
      <c r="BV2406" s="7"/>
    </row>
    <row r="2407" spans="1:74" x14ac:dyDescent="0.25">
      <c r="A2407" s="11" t="s">
        <v>9820</v>
      </c>
      <c r="B2407" s="11" t="s">
        <v>7432</v>
      </c>
      <c r="C2407" s="11">
        <v>2</v>
      </c>
      <c r="D2407" s="11">
        <v>2</v>
      </c>
      <c r="E2407" s="11">
        <v>0</v>
      </c>
      <c r="F2407" s="11">
        <v>1</v>
      </c>
      <c r="G2407" s="11">
        <v>0</v>
      </c>
      <c r="H2407" s="11">
        <v>1</v>
      </c>
      <c r="I2407" s="11">
        <v>0</v>
      </c>
      <c r="J2407" s="11">
        <f t="shared" si="366"/>
        <v>2</v>
      </c>
      <c r="S2407" s="11" t="s">
        <v>8756</v>
      </c>
      <c r="T2407" s="11">
        <v>1</v>
      </c>
      <c r="U2407" s="11">
        <v>7</v>
      </c>
      <c r="V2407" s="11">
        <v>0</v>
      </c>
      <c r="W2407" s="11">
        <v>4</v>
      </c>
      <c r="X2407" s="11">
        <v>0</v>
      </c>
      <c r="Y2407" s="11">
        <f>SUM(T2407:X2407)</f>
        <v>12</v>
      </c>
      <c r="Z2407" s="270">
        <v>12</v>
      </c>
      <c r="AL2407" s="7" t="s">
        <v>10049</v>
      </c>
      <c r="AM2407" s="13">
        <v>0</v>
      </c>
      <c r="AN2407" s="13">
        <v>0</v>
      </c>
      <c r="AO2407" s="13">
        <v>0</v>
      </c>
      <c r="AP2407" s="13">
        <v>0</v>
      </c>
      <c r="AQ2407" s="13">
        <v>0</v>
      </c>
      <c r="AR2407" s="13">
        <v>415</v>
      </c>
      <c r="BR2407" s="7"/>
      <c r="BV2407" s="7"/>
    </row>
    <row r="2408" spans="1:74" x14ac:dyDescent="0.25">
      <c r="A2408" s="11" t="s">
        <v>9820</v>
      </c>
      <c r="B2408" s="11" t="s">
        <v>1728</v>
      </c>
      <c r="C2408" s="11">
        <v>565</v>
      </c>
      <c r="D2408" s="11">
        <v>562</v>
      </c>
      <c r="E2408" s="11">
        <v>6</v>
      </c>
      <c r="F2408" s="11">
        <v>54</v>
      </c>
      <c r="G2408" s="11">
        <v>45</v>
      </c>
      <c r="H2408" s="11">
        <v>42</v>
      </c>
      <c r="I2408" s="11">
        <v>415</v>
      </c>
      <c r="J2408" s="11">
        <f t="shared" si="366"/>
        <v>562</v>
      </c>
      <c r="L2408" s="9">
        <f xml:space="preserve"> SUM(D2404:D2408)</f>
        <v>665</v>
      </c>
      <c r="S2408" s="11" t="s">
        <v>8757</v>
      </c>
      <c r="T2408" s="11">
        <v>5</v>
      </c>
      <c r="U2408" s="11">
        <v>39</v>
      </c>
      <c r="V2408" s="11">
        <v>8</v>
      </c>
      <c r="W2408" s="11">
        <v>37</v>
      </c>
      <c r="X2408" s="11">
        <v>0</v>
      </c>
      <c r="Y2408" s="11">
        <f>SUM(T2408:X2408)</f>
        <v>89</v>
      </c>
      <c r="Z2408" s="270">
        <v>89</v>
      </c>
      <c r="BR2408" s="7"/>
      <c r="BV2408" s="7"/>
    </row>
    <row r="2409" spans="1:74" x14ac:dyDescent="0.25">
      <c r="A2409" s="88" t="s">
        <v>9795</v>
      </c>
      <c r="B2409" s="88" t="s">
        <v>6281</v>
      </c>
      <c r="C2409" s="88">
        <v>3</v>
      </c>
      <c r="D2409" s="88">
        <v>3</v>
      </c>
      <c r="E2409" s="88">
        <v>0</v>
      </c>
      <c r="F2409" s="88">
        <v>3</v>
      </c>
      <c r="G2409" s="88">
        <v>0</v>
      </c>
      <c r="H2409" s="88">
        <v>0</v>
      </c>
      <c r="I2409" s="88">
        <v>0</v>
      </c>
      <c r="J2409" s="88">
        <f t="shared" si="366"/>
        <v>3</v>
      </c>
      <c r="K2409" s="188"/>
      <c r="L2409" s="231"/>
      <c r="S2409" s="11" t="s">
        <v>8758</v>
      </c>
      <c r="T2409" s="11">
        <v>0</v>
      </c>
      <c r="U2409" s="11">
        <v>3</v>
      </c>
      <c r="V2409" s="11">
        <v>0</v>
      </c>
      <c r="W2409" s="11">
        <v>0</v>
      </c>
      <c r="X2409" s="11">
        <v>0</v>
      </c>
      <c r="Y2409" s="11">
        <f>SUM(T2409:X2409)</f>
        <v>3</v>
      </c>
      <c r="Z2409" s="270">
        <v>3</v>
      </c>
      <c r="AL2409" s="7" t="s">
        <v>5</v>
      </c>
      <c r="AM2409" s="7" t="s">
        <v>9864</v>
      </c>
      <c r="AN2409" s="7" t="s">
        <v>9968</v>
      </c>
      <c r="AO2409" s="7" t="s">
        <v>9969</v>
      </c>
      <c r="AP2409" s="7" t="s">
        <v>9867</v>
      </c>
      <c r="AQ2409" s="7" t="s">
        <v>9862</v>
      </c>
      <c r="AR2409" s="7" t="s">
        <v>9970</v>
      </c>
      <c r="BR2409" s="7"/>
      <c r="BV2409" s="7"/>
    </row>
    <row r="2410" spans="1:74" x14ac:dyDescent="0.25">
      <c r="A2410" s="88" t="s">
        <v>9795</v>
      </c>
      <c r="B2410" s="88" t="s">
        <v>2105</v>
      </c>
      <c r="C2410" s="88">
        <v>14</v>
      </c>
      <c r="D2410" s="88">
        <v>14</v>
      </c>
      <c r="E2410" s="88">
        <v>0</v>
      </c>
      <c r="F2410" s="88">
        <v>4</v>
      </c>
      <c r="G2410" s="88">
        <v>0</v>
      </c>
      <c r="H2410" s="88">
        <v>10</v>
      </c>
      <c r="I2410" s="88">
        <v>0</v>
      </c>
      <c r="J2410" s="88">
        <f t="shared" si="366"/>
        <v>14</v>
      </c>
      <c r="K2410" s="188"/>
      <c r="L2410" s="231"/>
      <c r="T2410" s="7">
        <f t="shared" ref="T2410:Z2410" si="368">SUM(T2406:T2409)</f>
        <v>6</v>
      </c>
      <c r="U2410" s="7">
        <f t="shared" si="368"/>
        <v>49</v>
      </c>
      <c r="V2410" s="7">
        <f t="shared" si="368"/>
        <v>8</v>
      </c>
      <c r="W2410" s="7">
        <f t="shared" si="368"/>
        <v>41</v>
      </c>
      <c r="X2410" s="7">
        <f t="shared" si="368"/>
        <v>0</v>
      </c>
      <c r="Y2410" s="7">
        <f t="shared" si="368"/>
        <v>104</v>
      </c>
      <c r="Z2410" s="7">
        <f t="shared" si="368"/>
        <v>104</v>
      </c>
      <c r="AL2410" s="7" t="s">
        <v>9902</v>
      </c>
      <c r="AM2410" s="13">
        <v>3</v>
      </c>
      <c r="AN2410" s="13">
        <v>0</v>
      </c>
      <c r="AO2410" s="13">
        <v>1</v>
      </c>
      <c r="AP2410" s="13">
        <v>1</v>
      </c>
      <c r="AQ2410" s="13">
        <v>1</v>
      </c>
      <c r="AR2410" s="13">
        <v>0</v>
      </c>
      <c r="BR2410" s="7"/>
      <c r="BV2410" s="7"/>
    </row>
    <row r="2411" spans="1:74" x14ac:dyDescent="0.25">
      <c r="A2411" s="88" t="s">
        <v>9795</v>
      </c>
      <c r="B2411" s="88" t="s">
        <v>1728</v>
      </c>
      <c r="C2411" s="88">
        <v>1</v>
      </c>
      <c r="D2411" s="88">
        <v>1</v>
      </c>
      <c r="E2411" s="88">
        <v>0</v>
      </c>
      <c r="F2411" s="88">
        <v>1</v>
      </c>
      <c r="G2411" s="88">
        <v>0</v>
      </c>
      <c r="H2411" s="88">
        <v>0</v>
      </c>
      <c r="I2411" s="88">
        <v>0</v>
      </c>
      <c r="J2411" s="88">
        <f t="shared" si="366"/>
        <v>1</v>
      </c>
      <c r="K2411" s="188"/>
      <c r="L2411" s="231">
        <f>SUM(D2409:D2411)</f>
        <v>18</v>
      </c>
      <c r="S2411" s="11" t="s">
        <v>9788</v>
      </c>
      <c r="T2411" s="11" t="s">
        <v>195</v>
      </c>
      <c r="U2411" s="11" t="s">
        <v>140</v>
      </c>
      <c r="V2411" s="11" t="s">
        <v>157</v>
      </c>
      <c r="W2411" s="11" t="s">
        <v>89</v>
      </c>
      <c r="X2411" s="11" t="s">
        <v>343</v>
      </c>
      <c r="Y2411" s="11" t="s">
        <v>9789</v>
      </c>
      <c r="AL2411" s="7" t="s">
        <v>9903</v>
      </c>
      <c r="AM2411" s="13">
        <v>3</v>
      </c>
      <c r="AN2411" s="13">
        <v>3</v>
      </c>
      <c r="AO2411" s="13">
        <v>1</v>
      </c>
      <c r="AP2411" s="13">
        <v>1</v>
      </c>
      <c r="AQ2411" s="13">
        <v>1</v>
      </c>
      <c r="AR2411" s="13">
        <v>0</v>
      </c>
      <c r="BR2411" s="7"/>
      <c r="BV2411" s="7"/>
    </row>
    <row r="2412" spans="1:74" x14ac:dyDescent="0.25">
      <c r="A2412" s="11" t="s">
        <v>9787</v>
      </c>
      <c r="B2412" s="11"/>
      <c r="C2412" s="11">
        <f t="shared" ref="C2412:J2412" si="369" xml:space="preserve"> SUM(C2399:C2411)</f>
        <v>889</v>
      </c>
      <c r="D2412" s="11">
        <f t="shared" si="369"/>
        <v>882</v>
      </c>
      <c r="E2412" s="11">
        <f t="shared" si="369"/>
        <v>17</v>
      </c>
      <c r="F2412" s="11">
        <f t="shared" si="369"/>
        <v>151</v>
      </c>
      <c r="G2412" s="11">
        <f t="shared" si="369"/>
        <v>69</v>
      </c>
      <c r="H2412" s="11">
        <f t="shared" si="369"/>
        <v>139</v>
      </c>
      <c r="I2412" s="11">
        <f t="shared" si="369"/>
        <v>506</v>
      </c>
      <c r="J2412" s="11">
        <f t="shared" si="369"/>
        <v>882</v>
      </c>
      <c r="L2412" s="9">
        <f>SUM(L2399:L2411)</f>
        <v>882</v>
      </c>
      <c r="S2412" s="11" t="s">
        <v>8755</v>
      </c>
      <c r="T2412" s="11">
        <f t="shared" ref="T2412:X2415" si="370" xml:space="preserve"> T2400-T2406</f>
        <v>1</v>
      </c>
      <c r="U2412" s="11">
        <f t="shared" si="370"/>
        <v>7</v>
      </c>
      <c r="V2412" s="11">
        <f t="shared" si="370"/>
        <v>0</v>
      </c>
      <c r="W2412" s="11">
        <f t="shared" si="370"/>
        <v>4</v>
      </c>
      <c r="X2412" s="11">
        <f t="shared" si="370"/>
        <v>0</v>
      </c>
      <c r="Y2412" s="11">
        <f>SUM(T2412:W2412)</f>
        <v>12</v>
      </c>
      <c r="Z2412" s="270">
        <f>SUM(T2412:X2412)</f>
        <v>12</v>
      </c>
      <c r="AL2412" s="7" t="s">
        <v>9904</v>
      </c>
      <c r="AM2412" s="13">
        <v>10</v>
      </c>
      <c r="AN2412" s="13">
        <v>3</v>
      </c>
      <c r="AO2412" s="13">
        <v>5</v>
      </c>
      <c r="AP2412" s="13">
        <v>3</v>
      </c>
      <c r="AQ2412" s="13">
        <v>2</v>
      </c>
      <c r="AR2412" s="13">
        <v>0</v>
      </c>
      <c r="BR2412" s="7"/>
      <c r="BV2412" s="7"/>
    </row>
    <row r="2413" spans="1:74" x14ac:dyDescent="0.25">
      <c r="S2413" s="11" t="s">
        <v>8756</v>
      </c>
      <c r="T2413" s="11">
        <f t="shared" si="370"/>
        <v>4</v>
      </c>
      <c r="U2413" s="11">
        <f t="shared" si="370"/>
        <v>33</v>
      </c>
      <c r="V2413" s="11">
        <f t="shared" si="370"/>
        <v>13</v>
      </c>
      <c r="W2413" s="11">
        <f t="shared" si="370"/>
        <v>34</v>
      </c>
      <c r="X2413" s="11">
        <f t="shared" si="370"/>
        <v>91</v>
      </c>
      <c r="Y2413" s="11">
        <f>SUM(T2413:W2413)</f>
        <v>84</v>
      </c>
      <c r="Z2413" s="270">
        <f>SUM(T2413:X2413)</f>
        <v>175</v>
      </c>
      <c r="AL2413" s="7" t="s">
        <v>9905</v>
      </c>
      <c r="AM2413" s="13">
        <v>51</v>
      </c>
      <c r="AN2413" s="13">
        <v>46</v>
      </c>
      <c r="AO2413" s="13">
        <v>37</v>
      </c>
      <c r="AP2413" s="13">
        <v>28</v>
      </c>
      <c r="AQ2413" s="13">
        <v>23</v>
      </c>
      <c r="AR2413" s="13">
        <v>12</v>
      </c>
      <c r="BR2413" s="7"/>
      <c r="BV2413" s="7"/>
    </row>
    <row r="2414" spans="1:74" x14ac:dyDescent="0.25">
      <c r="S2414" s="11" t="s">
        <v>8757</v>
      </c>
      <c r="T2414" s="11">
        <f t="shared" si="370"/>
        <v>6</v>
      </c>
      <c r="U2414" s="11">
        <f t="shared" si="370"/>
        <v>57</v>
      </c>
      <c r="V2414" s="11">
        <f t="shared" si="370"/>
        <v>48</v>
      </c>
      <c r="W2414" s="11">
        <f t="shared" si="370"/>
        <v>50</v>
      </c>
      <c r="X2414" s="11">
        <f t="shared" si="370"/>
        <v>415</v>
      </c>
      <c r="Y2414" s="11">
        <f>SUM(T2414:W2414)</f>
        <v>161</v>
      </c>
      <c r="Z2414" s="270">
        <f>SUM(T2414:X2414)</f>
        <v>576</v>
      </c>
      <c r="AL2414" s="7" t="s">
        <v>9982</v>
      </c>
      <c r="AM2414" s="13">
        <v>713</v>
      </c>
      <c r="AN2414" s="13">
        <v>352</v>
      </c>
      <c r="AO2414" s="13">
        <v>266</v>
      </c>
      <c r="AP2414" s="13">
        <v>249</v>
      </c>
      <c r="AQ2414" s="13">
        <v>156</v>
      </c>
      <c r="AR2414" s="13">
        <v>84</v>
      </c>
      <c r="BR2414" s="7"/>
      <c r="BV2414" s="7"/>
    </row>
    <row r="2415" spans="1:74" x14ac:dyDescent="0.25">
      <c r="S2415" s="11" t="s">
        <v>8758</v>
      </c>
      <c r="T2415" s="11">
        <f t="shared" si="370"/>
        <v>0</v>
      </c>
      <c r="U2415" s="11">
        <f t="shared" si="370"/>
        <v>5</v>
      </c>
      <c r="V2415" s="11">
        <f t="shared" si="370"/>
        <v>0</v>
      </c>
      <c r="W2415" s="11">
        <f t="shared" si="370"/>
        <v>10</v>
      </c>
      <c r="X2415" s="11">
        <f t="shared" si="370"/>
        <v>0</v>
      </c>
      <c r="Y2415" s="11">
        <f>SUM(T2415:W2415)</f>
        <v>15</v>
      </c>
      <c r="Z2415" s="270">
        <f>SUM(T2415:X2415)</f>
        <v>15</v>
      </c>
      <c r="AL2415" s="7" t="s">
        <v>9861</v>
      </c>
      <c r="AM2415" s="13">
        <v>364</v>
      </c>
      <c r="AN2415" s="13">
        <v>349</v>
      </c>
      <c r="AO2415" s="13">
        <v>510</v>
      </c>
      <c r="AP2415" s="13">
        <v>535</v>
      </c>
      <c r="AQ2415" s="13">
        <v>579</v>
      </c>
      <c r="AR2415" s="13">
        <v>91</v>
      </c>
      <c r="BR2415" s="7"/>
      <c r="BV2415" s="7"/>
    </row>
    <row r="2416" spans="1:74" x14ac:dyDescent="0.25">
      <c r="T2416" s="234">
        <f t="shared" ref="T2416:Z2416" si="371">SUM(T2412:T2415)</f>
        <v>11</v>
      </c>
      <c r="U2416" s="234">
        <f t="shared" si="371"/>
        <v>102</v>
      </c>
      <c r="V2416" s="234">
        <f t="shared" si="371"/>
        <v>61</v>
      </c>
      <c r="W2416" s="234">
        <f t="shared" si="371"/>
        <v>98</v>
      </c>
      <c r="X2416" s="234">
        <f t="shared" si="371"/>
        <v>506</v>
      </c>
      <c r="Y2416" s="234">
        <f t="shared" si="371"/>
        <v>272</v>
      </c>
      <c r="Z2416" s="234">
        <f t="shared" si="371"/>
        <v>778</v>
      </c>
      <c r="AL2416" s="7" t="s">
        <v>9983</v>
      </c>
      <c r="AM2416" s="13">
        <v>1</v>
      </c>
      <c r="AN2416" s="13">
        <v>28</v>
      </c>
      <c r="AO2416" s="13">
        <v>72</v>
      </c>
      <c r="AP2416" s="13">
        <v>273</v>
      </c>
      <c r="AQ2416" s="13">
        <v>355</v>
      </c>
      <c r="AR2416" s="13">
        <v>161</v>
      </c>
      <c r="BR2416" s="7"/>
      <c r="BV2416" s="7"/>
    </row>
    <row r="2417" spans="1:74" x14ac:dyDescent="0.25">
      <c r="AL2417" s="7" t="s">
        <v>9865</v>
      </c>
      <c r="AM2417" s="13">
        <v>0</v>
      </c>
      <c r="AN2417" s="13">
        <v>0</v>
      </c>
      <c r="AO2417" s="13">
        <v>0</v>
      </c>
      <c r="AP2417" s="13">
        <v>0</v>
      </c>
      <c r="AQ2417" s="13">
        <v>0</v>
      </c>
      <c r="AR2417" s="13">
        <v>415</v>
      </c>
      <c r="BR2417" s="7"/>
      <c r="BV2417" s="7"/>
    </row>
    <row r="2418" spans="1:74" x14ac:dyDescent="0.25">
      <c r="AL2418" s="7" t="s">
        <v>9984</v>
      </c>
      <c r="AM2418" s="13">
        <v>0</v>
      </c>
      <c r="AN2418" s="13">
        <v>0</v>
      </c>
      <c r="AO2418" s="13">
        <v>0</v>
      </c>
      <c r="AP2418" s="13">
        <v>0</v>
      </c>
      <c r="AQ2418" s="13">
        <v>2</v>
      </c>
      <c r="AR2418" s="13">
        <v>15</v>
      </c>
      <c r="BR2418" s="7"/>
      <c r="BV2418" s="7"/>
    </row>
    <row r="2424" spans="1:74" ht="45" customHeight="1" x14ac:dyDescent="0.25">
      <c r="A2424" s="251" t="s">
        <v>9862</v>
      </c>
      <c r="B2424" s="251" t="s">
        <v>8893</v>
      </c>
      <c r="C2424" s="251" t="s">
        <v>8743</v>
      </c>
      <c r="D2424" s="251" t="s">
        <v>9775</v>
      </c>
      <c r="E2424" s="251" t="s">
        <v>9776</v>
      </c>
      <c r="F2424" s="251" t="s">
        <v>9777</v>
      </c>
      <c r="G2424" s="251" t="s">
        <v>9778</v>
      </c>
      <c r="H2424" s="251" t="s">
        <v>9779</v>
      </c>
      <c r="I2424" s="251" t="s">
        <v>9780</v>
      </c>
      <c r="J2424" s="14" t="s">
        <v>9787</v>
      </c>
      <c r="K2424" s="13"/>
      <c r="L2424" s="79" t="s">
        <v>10054</v>
      </c>
      <c r="S2424" s="7" t="s">
        <v>9862</v>
      </c>
      <c r="AL2424" s="7" t="s">
        <v>10053</v>
      </c>
      <c r="AM2424" s="13" t="s">
        <v>9862</v>
      </c>
      <c r="AN2424" s="13"/>
      <c r="AO2424" s="13"/>
      <c r="AP2424" s="13"/>
      <c r="BR2424" s="7"/>
      <c r="BV2424" s="7"/>
    </row>
    <row r="2425" spans="1:74" x14ac:dyDescent="0.25">
      <c r="A2425" s="293" t="s">
        <v>10009</v>
      </c>
      <c r="B2425" s="293" t="s">
        <v>2105</v>
      </c>
      <c r="C2425" s="294">
        <v>1</v>
      </c>
      <c r="D2425" s="294">
        <v>1</v>
      </c>
      <c r="E2425" s="11">
        <v>0</v>
      </c>
      <c r="F2425" s="11">
        <v>1</v>
      </c>
      <c r="G2425" s="11">
        <v>0</v>
      </c>
      <c r="H2425" s="11">
        <v>0</v>
      </c>
      <c r="I2425" s="11">
        <v>0</v>
      </c>
      <c r="J2425" s="11">
        <f t="shared" ref="J2425:J2449" si="372">SUM(E2425:I2425)</f>
        <v>1</v>
      </c>
      <c r="L2425" s="9">
        <v>1</v>
      </c>
      <c r="S2425" s="11" t="s">
        <v>9784</v>
      </c>
      <c r="T2425" s="11" t="s">
        <v>195</v>
      </c>
      <c r="U2425" s="11" t="s">
        <v>140</v>
      </c>
      <c r="V2425" s="11" t="s">
        <v>157</v>
      </c>
      <c r="W2425" s="11" t="s">
        <v>89</v>
      </c>
      <c r="X2425" s="11" t="s">
        <v>343</v>
      </c>
      <c r="Y2425" s="11" t="s">
        <v>8</v>
      </c>
      <c r="AL2425" s="7" t="s">
        <v>9961</v>
      </c>
      <c r="AM2425" s="13"/>
      <c r="AN2425" s="13"/>
      <c r="AO2425" s="13"/>
      <c r="AP2425" s="13"/>
      <c r="BR2425" s="7"/>
      <c r="BV2425" s="7"/>
    </row>
    <row r="2426" spans="1:74" x14ac:dyDescent="0.25">
      <c r="A2426" s="293" t="s">
        <v>10010</v>
      </c>
      <c r="B2426" s="293" t="s">
        <v>2105</v>
      </c>
      <c r="C2426" s="294">
        <v>1</v>
      </c>
      <c r="D2426" s="294">
        <v>1</v>
      </c>
      <c r="E2426" s="11">
        <v>0</v>
      </c>
      <c r="F2426" s="11">
        <v>1</v>
      </c>
      <c r="G2426" s="11">
        <v>0</v>
      </c>
      <c r="H2426" s="11">
        <v>0</v>
      </c>
      <c r="I2426" s="11">
        <v>0</v>
      </c>
      <c r="J2426" s="11">
        <f t="shared" si="372"/>
        <v>1</v>
      </c>
      <c r="L2426" s="9">
        <v>1</v>
      </c>
      <c r="S2426" s="11" t="s">
        <v>10002</v>
      </c>
      <c r="T2426" s="11">
        <v>0</v>
      </c>
      <c r="U2426" s="11">
        <v>1</v>
      </c>
      <c r="V2426" s="11">
        <v>0</v>
      </c>
      <c r="W2426" s="11">
        <v>0</v>
      </c>
      <c r="X2426" s="11">
        <v>0</v>
      </c>
      <c r="Y2426" s="11">
        <f t="shared" ref="Y2426:Y2432" si="373">SUM(T2426:X2426)</f>
        <v>1</v>
      </c>
      <c r="Z2426" s="7">
        <v>1</v>
      </c>
      <c r="AL2426" s="7" t="s">
        <v>9963</v>
      </c>
      <c r="AM2426" s="13"/>
      <c r="AN2426" s="13"/>
      <c r="AO2426" s="13"/>
      <c r="AP2426" s="13"/>
      <c r="BR2426" s="7"/>
      <c r="BV2426" s="7"/>
    </row>
    <row r="2427" spans="1:74" x14ac:dyDescent="0.25">
      <c r="A2427" s="295" t="s">
        <v>10011</v>
      </c>
      <c r="B2427" s="295" t="s">
        <v>2105</v>
      </c>
      <c r="C2427" s="296">
        <v>1</v>
      </c>
      <c r="D2427" s="296">
        <v>1</v>
      </c>
      <c r="E2427" s="174">
        <v>0</v>
      </c>
      <c r="F2427" s="174">
        <v>1</v>
      </c>
      <c r="G2427" s="174">
        <v>0</v>
      </c>
      <c r="H2427" s="174">
        <v>0</v>
      </c>
      <c r="I2427" s="174">
        <v>0</v>
      </c>
      <c r="J2427" s="88">
        <f t="shared" si="372"/>
        <v>1</v>
      </c>
      <c r="K2427" s="188"/>
      <c r="L2427" s="231"/>
      <c r="S2427" s="11" t="s">
        <v>10003</v>
      </c>
      <c r="T2427" s="11">
        <v>0</v>
      </c>
      <c r="U2427" s="11">
        <v>1</v>
      </c>
      <c r="V2427" s="11">
        <v>0</v>
      </c>
      <c r="W2427" s="11">
        <v>0</v>
      </c>
      <c r="X2427" s="11">
        <v>0</v>
      </c>
      <c r="Y2427" s="11">
        <f t="shared" si="373"/>
        <v>1</v>
      </c>
      <c r="Z2427" s="7">
        <v>1</v>
      </c>
      <c r="AM2427" s="13"/>
      <c r="AN2427" s="13"/>
      <c r="AO2427" s="13"/>
      <c r="AP2427" s="13"/>
      <c r="BR2427" s="7"/>
      <c r="BV2427" s="7"/>
    </row>
    <row r="2428" spans="1:74" x14ac:dyDescent="0.25">
      <c r="A2428" s="295" t="s">
        <v>10011</v>
      </c>
      <c r="B2428" s="295" t="s">
        <v>8472</v>
      </c>
      <c r="C2428" s="296">
        <v>1</v>
      </c>
      <c r="D2428" s="296">
        <v>1</v>
      </c>
      <c r="E2428" s="174">
        <v>0</v>
      </c>
      <c r="F2428" s="174">
        <v>1</v>
      </c>
      <c r="G2428" s="174">
        <v>0</v>
      </c>
      <c r="H2428" s="174">
        <v>0</v>
      </c>
      <c r="I2428" s="174">
        <v>0</v>
      </c>
      <c r="J2428" s="88">
        <f t="shared" si="372"/>
        <v>1</v>
      </c>
      <c r="K2428" s="188"/>
      <c r="L2428" s="231">
        <f>SUM(D2427:D2428)</f>
        <v>2</v>
      </c>
      <c r="S2428" s="11" t="s">
        <v>10004</v>
      </c>
      <c r="T2428" s="11">
        <v>0</v>
      </c>
      <c r="U2428" s="11">
        <v>2</v>
      </c>
      <c r="V2428" s="11">
        <v>0</v>
      </c>
      <c r="W2428" s="11">
        <v>0</v>
      </c>
      <c r="X2428" s="11">
        <v>0</v>
      </c>
      <c r="Y2428" s="11">
        <f t="shared" si="373"/>
        <v>2</v>
      </c>
      <c r="Z2428" s="7">
        <v>2</v>
      </c>
      <c r="AL2428" s="7" t="s">
        <v>5</v>
      </c>
      <c r="AM2428" s="7" t="s">
        <v>9967</v>
      </c>
      <c r="AN2428" s="7" t="s">
        <v>9968</v>
      </c>
      <c r="AO2428" s="7" t="s">
        <v>9969</v>
      </c>
      <c r="AP2428" s="7" t="s">
        <v>9867</v>
      </c>
      <c r="AQ2428" s="7" t="s">
        <v>9862</v>
      </c>
      <c r="BR2428" s="7"/>
      <c r="BV2428" s="7"/>
    </row>
    <row r="2429" spans="1:74" x14ac:dyDescent="0.25">
      <c r="A2429" s="293" t="s">
        <v>10007</v>
      </c>
      <c r="B2429" s="293" t="s">
        <v>6281</v>
      </c>
      <c r="C2429" s="294">
        <v>0</v>
      </c>
      <c r="D2429" s="294">
        <v>0</v>
      </c>
      <c r="E2429" s="11">
        <v>0</v>
      </c>
      <c r="F2429" s="11">
        <v>0</v>
      </c>
      <c r="G2429" s="11">
        <v>0</v>
      </c>
      <c r="H2429" s="11">
        <v>0</v>
      </c>
      <c r="I2429" s="11">
        <v>0</v>
      </c>
      <c r="J2429" s="11">
        <f t="shared" si="372"/>
        <v>0</v>
      </c>
      <c r="S2429" s="11" t="s">
        <v>8755</v>
      </c>
      <c r="T2429" s="11">
        <v>1</v>
      </c>
      <c r="U2429" s="11">
        <v>6</v>
      </c>
      <c r="V2429" s="11">
        <v>2</v>
      </c>
      <c r="W2429" s="11">
        <v>14</v>
      </c>
      <c r="X2429" s="11">
        <v>0</v>
      </c>
      <c r="Y2429" s="11">
        <f t="shared" si="373"/>
        <v>23</v>
      </c>
      <c r="Z2429" s="7">
        <v>23</v>
      </c>
      <c r="AL2429" s="7" t="s">
        <v>9852</v>
      </c>
      <c r="AM2429" s="13">
        <v>0</v>
      </c>
      <c r="AN2429" s="13">
        <v>0</v>
      </c>
      <c r="AO2429" s="13">
        <v>0</v>
      </c>
      <c r="AP2429" s="13">
        <v>0</v>
      </c>
      <c r="AQ2429" s="13">
        <v>0</v>
      </c>
      <c r="BR2429" s="7"/>
      <c r="BV2429" s="7"/>
    </row>
    <row r="2430" spans="1:74" x14ac:dyDescent="0.25">
      <c r="A2430" s="293" t="s">
        <v>10007</v>
      </c>
      <c r="B2430" s="293" t="s">
        <v>2105</v>
      </c>
      <c r="C2430" s="294">
        <v>1</v>
      </c>
      <c r="D2430" s="294">
        <v>1</v>
      </c>
      <c r="E2430" s="11">
        <v>0</v>
      </c>
      <c r="F2430" s="11">
        <v>1</v>
      </c>
      <c r="G2430" s="11">
        <v>0</v>
      </c>
      <c r="H2430" s="11">
        <v>0</v>
      </c>
      <c r="I2430" s="11">
        <v>0</v>
      </c>
      <c r="J2430" s="11">
        <f t="shared" si="372"/>
        <v>1</v>
      </c>
      <c r="S2430" s="11" t="s">
        <v>8756</v>
      </c>
      <c r="T2430" s="11">
        <v>10</v>
      </c>
      <c r="U2430" s="11">
        <v>54</v>
      </c>
      <c r="V2430" s="11">
        <v>47</v>
      </c>
      <c r="W2430" s="11">
        <v>66</v>
      </c>
      <c r="X2430" s="11">
        <v>579</v>
      </c>
      <c r="Y2430" s="11">
        <f t="shared" si="373"/>
        <v>756</v>
      </c>
      <c r="Z2430" s="7">
        <v>756</v>
      </c>
      <c r="AL2430" s="7" t="s">
        <v>9853</v>
      </c>
      <c r="AM2430" s="13">
        <v>0</v>
      </c>
      <c r="AN2430" s="13">
        <v>0</v>
      </c>
      <c r="AO2430" s="13">
        <v>0</v>
      </c>
      <c r="AP2430" s="13">
        <v>0</v>
      </c>
      <c r="AQ2430" s="13">
        <v>0</v>
      </c>
      <c r="BR2430" s="7"/>
      <c r="BV2430" s="7"/>
    </row>
    <row r="2431" spans="1:74" x14ac:dyDescent="0.25">
      <c r="A2431" s="293" t="s">
        <v>10007</v>
      </c>
      <c r="B2431" s="293" t="s">
        <v>8472</v>
      </c>
      <c r="C2431" s="294">
        <v>0</v>
      </c>
      <c r="D2431" s="294">
        <v>0</v>
      </c>
      <c r="E2431" s="11">
        <v>0</v>
      </c>
      <c r="F2431" s="11">
        <v>0</v>
      </c>
      <c r="G2431" s="11">
        <v>0</v>
      </c>
      <c r="H2431" s="11">
        <v>0</v>
      </c>
      <c r="I2431" s="11">
        <v>0</v>
      </c>
      <c r="J2431" s="11">
        <f t="shared" si="372"/>
        <v>0</v>
      </c>
      <c r="S2431" s="11" t="s">
        <v>8757</v>
      </c>
      <c r="T2431" s="11">
        <v>29</v>
      </c>
      <c r="U2431" s="11">
        <v>209</v>
      </c>
      <c r="V2431" s="11">
        <v>140</v>
      </c>
      <c r="W2431" s="11">
        <v>136</v>
      </c>
      <c r="X2431" s="11">
        <v>0</v>
      </c>
      <c r="Y2431" s="11">
        <f t="shared" si="373"/>
        <v>514</v>
      </c>
      <c r="Z2431" s="7">
        <v>514</v>
      </c>
      <c r="AL2431" s="7" t="s">
        <v>9854</v>
      </c>
      <c r="AM2431" s="13">
        <v>0</v>
      </c>
      <c r="AN2431" s="13">
        <v>0</v>
      </c>
      <c r="AO2431" s="13">
        <v>0</v>
      </c>
      <c r="AP2431" s="13">
        <v>0</v>
      </c>
      <c r="AQ2431" s="13">
        <v>0</v>
      </c>
      <c r="BR2431" s="7"/>
      <c r="BV2431" s="7"/>
    </row>
    <row r="2432" spans="1:74" x14ac:dyDescent="0.25">
      <c r="A2432" s="293" t="s">
        <v>10007</v>
      </c>
      <c r="B2432" s="293" t="s">
        <v>7432</v>
      </c>
      <c r="C2432" s="294">
        <v>0</v>
      </c>
      <c r="D2432" s="294">
        <v>0</v>
      </c>
      <c r="E2432" s="11">
        <v>0</v>
      </c>
      <c r="F2432" s="11">
        <v>0</v>
      </c>
      <c r="G2432" s="11">
        <v>0</v>
      </c>
      <c r="H2432" s="11">
        <v>0</v>
      </c>
      <c r="I2432" s="11">
        <v>0</v>
      </c>
      <c r="J2432" s="11">
        <f t="shared" si="372"/>
        <v>0</v>
      </c>
      <c r="S2432" s="11" t="s">
        <v>8758</v>
      </c>
      <c r="T2432" s="11">
        <v>0</v>
      </c>
      <c r="U2432" s="11">
        <v>2</v>
      </c>
      <c r="V2432" s="11">
        <v>0</v>
      </c>
      <c r="W2432" s="11">
        <v>0</v>
      </c>
      <c r="X2432" s="11">
        <v>0</v>
      </c>
      <c r="Y2432" s="11">
        <f t="shared" si="373"/>
        <v>2</v>
      </c>
      <c r="Z2432" s="7">
        <v>2</v>
      </c>
      <c r="AL2432" s="7" t="s">
        <v>9855</v>
      </c>
      <c r="AM2432" s="13">
        <v>0</v>
      </c>
      <c r="AN2432" s="13">
        <v>0</v>
      </c>
      <c r="AO2432" s="13">
        <v>0</v>
      </c>
      <c r="AP2432" s="13">
        <v>0</v>
      </c>
      <c r="AQ2432" s="13">
        <v>0</v>
      </c>
      <c r="BR2432" s="7"/>
      <c r="BV2432" s="7"/>
    </row>
    <row r="2433" spans="1:74" x14ac:dyDescent="0.25">
      <c r="A2433" s="293" t="s">
        <v>10007</v>
      </c>
      <c r="B2433" s="293" t="s">
        <v>1728</v>
      </c>
      <c r="C2433" s="294">
        <v>22</v>
      </c>
      <c r="D2433" s="294">
        <v>22</v>
      </c>
      <c r="E2433" s="11">
        <v>1</v>
      </c>
      <c r="F2433" s="11">
        <v>5</v>
      </c>
      <c r="G2433" s="11">
        <v>2</v>
      </c>
      <c r="H2433" s="11">
        <v>14</v>
      </c>
      <c r="I2433" s="11">
        <v>0</v>
      </c>
      <c r="J2433" s="11">
        <f t="shared" si="372"/>
        <v>22</v>
      </c>
      <c r="L2433" s="9">
        <f>SUM(D2429:D2433)</f>
        <v>23</v>
      </c>
      <c r="T2433" s="7">
        <f t="shared" ref="T2433:Y2433" si="374">SUM(T2426:T2432)</f>
        <v>40</v>
      </c>
      <c r="U2433" s="7">
        <f t="shared" si="374"/>
        <v>275</v>
      </c>
      <c r="V2433" s="7">
        <f t="shared" si="374"/>
        <v>189</v>
      </c>
      <c r="W2433" s="7">
        <f t="shared" si="374"/>
        <v>216</v>
      </c>
      <c r="X2433" s="7">
        <f t="shared" si="374"/>
        <v>579</v>
      </c>
      <c r="Y2433" s="7">
        <f t="shared" si="374"/>
        <v>1299</v>
      </c>
      <c r="AL2433" s="7" t="s">
        <v>10049</v>
      </c>
      <c r="AM2433" s="13">
        <v>0</v>
      </c>
      <c r="AN2433" s="13">
        <v>0</v>
      </c>
      <c r="AO2433" s="13">
        <v>0</v>
      </c>
      <c r="AP2433" s="13">
        <v>0</v>
      </c>
      <c r="AQ2433" s="13">
        <v>0</v>
      </c>
      <c r="BR2433" s="7"/>
      <c r="BV2433" s="7"/>
    </row>
    <row r="2434" spans="1:74" x14ac:dyDescent="0.25">
      <c r="A2434" s="295" t="s">
        <v>9819</v>
      </c>
      <c r="B2434" s="295" t="s">
        <v>6281</v>
      </c>
      <c r="C2434" s="296">
        <v>21</v>
      </c>
      <c r="D2434" s="296">
        <v>21</v>
      </c>
      <c r="E2434" s="174">
        <v>1</v>
      </c>
      <c r="F2434" s="174">
        <v>4</v>
      </c>
      <c r="G2434" s="174">
        <v>2</v>
      </c>
      <c r="H2434" s="174">
        <v>14</v>
      </c>
      <c r="I2434" s="174">
        <v>0</v>
      </c>
      <c r="J2434" s="88">
        <f t="shared" si="372"/>
        <v>21</v>
      </c>
      <c r="K2434" s="188"/>
      <c r="L2434" s="231"/>
      <c r="S2434" s="11" t="s">
        <v>9786</v>
      </c>
      <c r="T2434" s="11" t="s">
        <v>195</v>
      </c>
      <c r="U2434" s="11" t="s">
        <v>140</v>
      </c>
      <c r="V2434" s="11" t="s">
        <v>157</v>
      </c>
      <c r="W2434" s="11" t="s">
        <v>89</v>
      </c>
      <c r="X2434" s="11" t="s">
        <v>343</v>
      </c>
      <c r="Y2434" s="11" t="s">
        <v>8</v>
      </c>
      <c r="BR2434" s="7"/>
      <c r="BV2434" s="7"/>
    </row>
    <row r="2435" spans="1:74" x14ac:dyDescent="0.25">
      <c r="A2435" s="295" t="s">
        <v>9819</v>
      </c>
      <c r="B2435" s="295" t="s">
        <v>2105</v>
      </c>
      <c r="C2435" s="296">
        <v>76</v>
      </c>
      <c r="D2435" s="296">
        <v>76</v>
      </c>
      <c r="E2435" s="174">
        <v>0</v>
      </c>
      <c r="F2435" s="174">
        <v>1</v>
      </c>
      <c r="G2435" s="174">
        <v>0</v>
      </c>
      <c r="H2435" s="174">
        <v>1</v>
      </c>
      <c r="I2435" s="174">
        <v>74</v>
      </c>
      <c r="J2435" s="88">
        <f t="shared" si="372"/>
        <v>76</v>
      </c>
      <c r="K2435" s="188"/>
      <c r="L2435" s="231"/>
      <c r="S2435" s="11" t="s">
        <v>10002</v>
      </c>
      <c r="T2435" s="11">
        <v>0</v>
      </c>
      <c r="U2435" s="11">
        <v>0</v>
      </c>
      <c r="V2435" s="11">
        <v>0</v>
      </c>
      <c r="W2435" s="11">
        <v>0</v>
      </c>
      <c r="X2435" s="11">
        <v>0</v>
      </c>
      <c r="Y2435" s="11">
        <f t="shared" ref="Y2435:Y2441" si="375">SUM(T2435:X2435)</f>
        <v>0</v>
      </c>
      <c r="Z2435" s="234">
        <v>0</v>
      </c>
      <c r="AL2435" s="7" t="s">
        <v>5</v>
      </c>
      <c r="AM2435" s="7" t="s">
        <v>9864</v>
      </c>
      <c r="AN2435" s="7" t="s">
        <v>9968</v>
      </c>
      <c r="AO2435" s="7" t="s">
        <v>9969</v>
      </c>
      <c r="AP2435" s="7" t="s">
        <v>9867</v>
      </c>
      <c r="AQ2435" s="7" t="s">
        <v>9862</v>
      </c>
      <c r="BR2435" s="7"/>
      <c r="BV2435" s="7"/>
    </row>
    <row r="2436" spans="1:74" x14ac:dyDescent="0.25">
      <c r="A2436" s="295" t="s">
        <v>9819</v>
      </c>
      <c r="B2436" s="295" t="s">
        <v>8472</v>
      </c>
      <c r="C2436" s="296">
        <v>2</v>
      </c>
      <c r="D2436" s="296">
        <v>2</v>
      </c>
      <c r="E2436" s="174">
        <v>0</v>
      </c>
      <c r="F2436" s="174">
        <v>2</v>
      </c>
      <c r="G2436" s="174">
        <v>0</v>
      </c>
      <c r="H2436" s="174">
        <v>0</v>
      </c>
      <c r="I2436" s="174">
        <v>0</v>
      </c>
      <c r="J2436" s="88">
        <f t="shared" si="372"/>
        <v>2</v>
      </c>
      <c r="K2436" s="188"/>
      <c r="L2436" s="231"/>
      <c r="S2436" s="11" t="s">
        <v>10003</v>
      </c>
      <c r="T2436" s="11">
        <v>0</v>
      </c>
      <c r="U2436" s="11">
        <v>0</v>
      </c>
      <c r="V2436" s="11">
        <v>0</v>
      </c>
      <c r="W2436" s="11">
        <v>0</v>
      </c>
      <c r="X2436" s="11">
        <v>0</v>
      </c>
      <c r="Y2436" s="11">
        <f t="shared" si="375"/>
        <v>0</v>
      </c>
      <c r="Z2436" s="234">
        <v>0</v>
      </c>
      <c r="AL2436" s="7" t="s">
        <v>9902</v>
      </c>
      <c r="AM2436" s="13">
        <v>3</v>
      </c>
      <c r="AN2436" s="13">
        <v>0</v>
      </c>
      <c r="AO2436" s="13">
        <v>1</v>
      </c>
      <c r="AP2436" s="13">
        <v>1</v>
      </c>
      <c r="AQ2436" s="13">
        <v>1</v>
      </c>
      <c r="BR2436" s="7"/>
      <c r="BV2436" s="7"/>
    </row>
    <row r="2437" spans="1:74" x14ac:dyDescent="0.25">
      <c r="A2437" s="295" t="s">
        <v>9819</v>
      </c>
      <c r="B2437" s="295" t="s">
        <v>7432</v>
      </c>
      <c r="C2437" s="296">
        <v>2</v>
      </c>
      <c r="D2437" s="296">
        <v>2</v>
      </c>
      <c r="E2437" s="174">
        <v>0</v>
      </c>
      <c r="F2437" s="174">
        <v>2</v>
      </c>
      <c r="G2437" s="174">
        <v>0</v>
      </c>
      <c r="H2437" s="174">
        <v>0</v>
      </c>
      <c r="I2437" s="174">
        <v>0</v>
      </c>
      <c r="J2437" s="88">
        <f t="shared" si="372"/>
        <v>2</v>
      </c>
      <c r="K2437" s="188"/>
      <c r="L2437" s="231"/>
      <c r="S2437" s="11" t="s">
        <v>10004</v>
      </c>
      <c r="T2437" s="11">
        <v>0</v>
      </c>
      <c r="U2437" s="11">
        <v>0</v>
      </c>
      <c r="V2437" s="11">
        <v>0</v>
      </c>
      <c r="W2437" s="11">
        <v>0</v>
      </c>
      <c r="X2437" s="11">
        <v>0</v>
      </c>
      <c r="Y2437" s="11">
        <f t="shared" si="375"/>
        <v>0</v>
      </c>
      <c r="Z2437" s="234">
        <v>0</v>
      </c>
      <c r="AL2437" s="7" t="s">
        <v>9903</v>
      </c>
      <c r="AM2437" s="13">
        <v>3</v>
      </c>
      <c r="AN2437" s="13">
        <v>3</v>
      </c>
      <c r="AO2437" s="13">
        <v>1</v>
      </c>
      <c r="AP2437" s="13">
        <v>1</v>
      </c>
      <c r="AQ2437" s="13">
        <v>1</v>
      </c>
      <c r="BR2437" s="7"/>
      <c r="BV2437" s="7"/>
    </row>
    <row r="2438" spans="1:74" x14ac:dyDescent="0.25">
      <c r="A2438" s="295" t="s">
        <v>9819</v>
      </c>
      <c r="B2438" s="295" t="s">
        <v>1728</v>
      </c>
      <c r="C2438" s="296">
        <v>850</v>
      </c>
      <c r="D2438" s="296">
        <v>655</v>
      </c>
      <c r="E2438" s="174">
        <v>9</v>
      </c>
      <c r="F2438" s="174">
        <v>45</v>
      </c>
      <c r="G2438" s="174">
        <v>45</v>
      </c>
      <c r="H2438" s="174">
        <v>51</v>
      </c>
      <c r="I2438" s="174">
        <v>505</v>
      </c>
      <c r="J2438" s="88">
        <f t="shared" si="372"/>
        <v>655</v>
      </c>
      <c r="K2438" s="188"/>
      <c r="L2438" s="231">
        <f>SUM(D2434:D2438)</f>
        <v>756</v>
      </c>
      <c r="S2438" s="11" t="s">
        <v>8755</v>
      </c>
      <c r="T2438" s="11">
        <v>0</v>
      </c>
      <c r="U2438" s="11">
        <v>0</v>
      </c>
      <c r="V2438" s="11">
        <v>0</v>
      </c>
      <c r="W2438" s="11">
        <v>0</v>
      </c>
      <c r="X2438" s="11">
        <v>0</v>
      </c>
      <c r="Y2438" s="11">
        <f t="shared" si="375"/>
        <v>0</v>
      </c>
      <c r="Z2438" s="234">
        <v>0</v>
      </c>
      <c r="AL2438" s="7" t="s">
        <v>9904</v>
      </c>
      <c r="AM2438" s="13">
        <v>10</v>
      </c>
      <c r="AN2438" s="13">
        <v>3</v>
      </c>
      <c r="AO2438" s="13">
        <v>5</v>
      </c>
      <c r="AP2438" s="13">
        <v>3</v>
      </c>
      <c r="AQ2438" s="13">
        <v>2</v>
      </c>
      <c r="BR2438" s="7"/>
      <c r="BV2438" s="7"/>
    </row>
    <row r="2439" spans="1:74" x14ac:dyDescent="0.25">
      <c r="A2439" s="293" t="s">
        <v>9820</v>
      </c>
      <c r="B2439" s="293" t="s">
        <v>6281</v>
      </c>
      <c r="C2439" s="294">
        <v>162</v>
      </c>
      <c r="D2439" s="294">
        <v>159</v>
      </c>
      <c r="E2439" s="11">
        <v>9</v>
      </c>
      <c r="F2439" s="11">
        <v>52</v>
      </c>
      <c r="G2439" s="11">
        <v>38</v>
      </c>
      <c r="H2439" s="11">
        <v>60</v>
      </c>
      <c r="I2439" s="11">
        <v>0</v>
      </c>
      <c r="J2439" s="11">
        <f t="shared" si="372"/>
        <v>159</v>
      </c>
      <c r="S2439" s="11" t="s">
        <v>8756</v>
      </c>
      <c r="T2439" s="11">
        <v>1</v>
      </c>
      <c r="U2439" s="11">
        <v>4</v>
      </c>
      <c r="V2439" s="11">
        <v>2</v>
      </c>
      <c r="W2439" s="11">
        <v>14</v>
      </c>
      <c r="X2439" s="11">
        <v>0</v>
      </c>
      <c r="Y2439" s="11">
        <f t="shared" si="375"/>
        <v>21</v>
      </c>
      <c r="Z2439" s="234">
        <v>21</v>
      </c>
      <c r="AL2439" s="7" t="s">
        <v>9905</v>
      </c>
      <c r="AM2439" s="13">
        <v>51</v>
      </c>
      <c r="AN2439" s="13">
        <v>46</v>
      </c>
      <c r="AO2439" s="13">
        <v>37</v>
      </c>
      <c r="AP2439" s="13">
        <v>28</v>
      </c>
      <c r="AQ2439" s="13">
        <v>23</v>
      </c>
      <c r="BR2439" s="7"/>
      <c r="BV2439" s="7"/>
    </row>
    <row r="2440" spans="1:74" x14ac:dyDescent="0.25">
      <c r="A2440" s="293" t="s">
        <v>9820</v>
      </c>
      <c r="B2440" s="293" t="s">
        <v>2105</v>
      </c>
      <c r="C2440" s="294">
        <v>65</v>
      </c>
      <c r="D2440" s="294">
        <v>65</v>
      </c>
      <c r="E2440" s="11">
        <v>0</v>
      </c>
      <c r="F2440" s="11">
        <v>24</v>
      </c>
      <c r="G2440" s="11">
        <v>7</v>
      </c>
      <c r="H2440" s="11">
        <v>34</v>
      </c>
      <c r="I2440" s="11">
        <v>0</v>
      </c>
      <c r="J2440" s="11">
        <f t="shared" si="372"/>
        <v>65</v>
      </c>
      <c r="S2440" s="11" t="s">
        <v>8757</v>
      </c>
      <c r="T2440" s="11">
        <v>9</v>
      </c>
      <c r="U2440" s="11">
        <v>52</v>
      </c>
      <c r="V2440" s="11">
        <v>38</v>
      </c>
      <c r="W2440" s="11">
        <v>60</v>
      </c>
      <c r="X2440" s="11">
        <v>0</v>
      </c>
      <c r="Y2440" s="11">
        <f t="shared" si="375"/>
        <v>159</v>
      </c>
      <c r="Z2440" s="234">
        <v>159</v>
      </c>
      <c r="AL2440" s="7" t="s">
        <v>9982</v>
      </c>
      <c r="AM2440" s="13">
        <v>713</v>
      </c>
      <c r="AN2440" s="13">
        <v>352</v>
      </c>
      <c r="AO2440" s="13">
        <v>266</v>
      </c>
      <c r="AP2440" s="13">
        <v>249</v>
      </c>
      <c r="AQ2440" s="13">
        <v>156</v>
      </c>
      <c r="BR2440" s="7"/>
      <c r="BV2440" s="7"/>
    </row>
    <row r="2441" spans="1:74" x14ac:dyDescent="0.25">
      <c r="A2441" s="293" t="s">
        <v>9820</v>
      </c>
      <c r="B2441" s="293" t="s">
        <v>8472</v>
      </c>
      <c r="C2441" s="294">
        <v>16</v>
      </c>
      <c r="D2441" s="294">
        <v>13</v>
      </c>
      <c r="E2441" s="11">
        <v>0</v>
      </c>
      <c r="F2441" s="11">
        <v>8</v>
      </c>
      <c r="G2441" s="11">
        <v>5</v>
      </c>
      <c r="H2441" s="11">
        <v>0</v>
      </c>
      <c r="I2441" s="11">
        <v>0</v>
      </c>
      <c r="J2441" s="11">
        <f t="shared" si="372"/>
        <v>13</v>
      </c>
      <c r="S2441" s="11" t="s">
        <v>8758</v>
      </c>
      <c r="T2441" s="11">
        <v>0</v>
      </c>
      <c r="U2441" s="11">
        <v>0</v>
      </c>
      <c r="V2441" s="11">
        <v>0</v>
      </c>
      <c r="W2441" s="11">
        <v>0</v>
      </c>
      <c r="X2441" s="11">
        <v>0</v>
      </c>
      <c r="Y2441" s="11">
        <f t="shared" si="375"/>
        <v>0</v>
      </c>
      <c r="Z2441" s="234">
        <v>0</v>
      </c>
      <c r="AL2441" s="7" t="s">
        <v>9861</v>
      </c>
      <c r="AM2441" s="13">
        <v>364</v>
      </c>
      <c r="AN2441" s="13">
        <v>349</v>
      </c>
      <c r="AO2441" s="13">
        <v>510</v>
      </c>
      <c r="AP2441" s="13">
        <v>535</v>
      </c>
      <c r="AQ2441" s="13">
        <v>579</v>
      </c>
      <c r="BR2441" s="7"/>
      <c r="BV2441" s="7"/>
    </row>
    <row r="2442" spans="1:74" x14ac:dyDescent="0.25">
      <c r="A2442" s="293" t="s">
        <v>9820</v>
      </c>
      <c r="B2442" s="293" t="s">
        <v>7432</v>
      </c>
      <c r="C2442" s="294">
        <v>3</v>
      </c>
      <c r="D2442" s="294">
        <v>3</v>
      </c>
      <c r="E2442" s="11">
        <v>0</v>
      </c>
      <c r="F2442" s="11">
        <v>2</v>
      </c>
      <c r="G2442" s="11">
        <v>1</v>
      </c>
      <c r="H2442" s="11">
        <v>0</v>
      </c>
      <c r="I2442" s="11">
        <v>0</v>
      </c>
      <c r="J2442" s="11">
        <f t="shared" si="372"/>
        <v>3</v>
      </c>
      <c r="T2442" s="7">
        <f t="shared" ref="T2442:Y2442" si="376">SUM(T2435:T2441)</f>
        <v>10</v>
      </c>
      <c r="U2442" s="7">
        <f t="shared" si="376"/>
        <v>56</v>
      </c>
      <c r="V2442" s="7">
        <f t="shared" si="376"/>
        <v>40</v>
      </c>
      <c r="W2442" s="7">
        <f t="shared" si="376"/>
        <v>74</v>
      </c>
      <c r="X2442" s="7">
        <f t="shared" si="376"/>
        <v>0</v>
      </c>
      <c r="Y2442" s="7">
        <f t="shared" si="376"/>
        <v>180</v>
      </c>
      <c r="AL2442" s="7" t="s">
        <v>9983</v>
      </c>
      <c r="AM2442" s="13">
        <v>1</v>
      </c>
      <c r="AN2442" s="13">
        <v>28</v>
      </c>
      <c r="AO2442" s="13">
        <v>72</v>
      </c>
      <c r="AP2442" s="13">
        <v>273</v>
      </c>
      <c r="AQ2442" s="13">
        <v>355</v>
      </c>
      <c r="BR2442" s="7"/>
      <c r="BV2442" s="7"/>
    </row>
    <row r="2443" spans="1:74" x14ac:dyDescent="0.25">
      <c r="A2443" s="293" t="s">
        <v>9820</v>
      </c>
      <c r="B2443" s="293" t="s">
        <v>1728</v>
      </c>
      <c r="C2443" s="294">
        <v>283</v>
      </c>
      <c r="D2443" s="294">
        <v>274</v>
      </c>
      <c r="E2443" s="11">
        <v>20</v>
      </c>
      <c r="F2443" s="11">
        <v>123</v>
      </c>
      <c r="G2443" s="11">
        <v>89</v>
      </c>
      <c r="H2443" s="11">
        <v>42</v>
      </c>
      <c r="I2443" s="11">
        <v>0</v>
      </c>
      <c r="J2443" s="11">
        <f t="shared" si="372"/>
        <v>274</v>
      </c>
      <c r="L2443" s="9">
        <f>SUM(D2439:D2443)</f>
        <v>514</v>
      </c>
      <c r="S2443" s="11" t="s">
        <v>9788</v>
      </c>
      <c r="T2443" s="11" t="s">
        <v>195</v>
      </c>
      <c r="U2443" s="11" t="s">
        <v>140</v>
      </c>
      <c r="V2443" s="11" t="s">
        <v>157</v>
      </c>
      <c r="W2443" s="11" t="s">
        <v>89</v>
      </c>
      <c r="X2443" s="11" t="s">
        <v>343</v>
      </c>
      <c r="Y2443" s="11" t="s">
        <v>9789</v>
      </c>
      <c r="AL2443" s="7" t="s">
        <v>9984</v>
      </c>
      <c r="AM2443" s="13">
        <v>0</v>
      </c>
      <c r="AN2443" s="13">
        <v>0</v>
      </c>
      <c r="AO2443" s="13">
        <v>0</v>
      </c>
      <c r="AP2443" s="13">
        <v>0</v>
      </c>
      <c r="AQ2443" s="13">
        <v>2</v>
      </c>
      <c r="BR2443" s="7"/>
      <c r="BV2443" s="7"/>
    </row>
    <row r="2444" spans="1:74" x14ac:dyDescent="0.25">
      <c r="A2444" s="297" t="s">
        <v>9795</v>
      </c>
      <c r="B2444" s="295" t="s">
        <v>6281</v>
      </c>
      <c r="C2444" s="296">
        <v>0</v>
      </c>
      <c r="D2444" s="296">
        <v>0</v>
      </c>
      <c r="E2444" s="174">
        <v>0</v>
      </c>
      <c r="F2444" s="174">
        <v>0</v>
      </c>
      <c r="G2444" s="174">
        <v>0</v>
      </c>
      <c r="H2444" s="174">
        <v>0</v>
      </c>
      <c r="I2444" s="174">
        <v>0</v>
      </c>
      <c r="J2444" s="88">
        <f t="shared" si="372"/>
        <v>0</v>
      </c>
      <c r="K2444" s="188"/>
      <c r="L2444" s="231"/>
      <c r="S2444" s="11" t="s">
        <v>10002</v>
      </c>
      <c r="T2444" s="11">
        <f t="shared" ref="T2444:X2450" si="377">T2426-T2435</f>
        <v>0</v>
      </c>
      <c r="U2444" s="11">
        <f t="shared" si="377"/>
        <v>1</v>
      </c>
      <c r="V2444" s="11">
        <f t="shared" si="377"/>
        <v>0</v>
      </c>
      <c r="W2444" s="11">
        <f t="shared" si="377"/>
        <v>0</v>
      </c>
      <c r="X2444" s="11">
        <f t="shared" si="377"/>
        <v>0</v>
      </c>
      <c r="Y2444" s="11">
        <f t="shared" ref="Y2444:Y2450" si="378">SUM(T2444:W2444)</f>
        <v>1</v>
      </c>
      <c r="BR2444" s="7"/>
      <c r="BV2444" s="7"/>
    </row>
    <row r="2445" spans="1:74" x14ac:dyDescent="0.25">
      <c r="A2445" s="297" t="s">
        <v>9795</v>
      </c>
      <c r="B2445" s="295" t="s">
        <v>2105</v>
      </c>
      <c r="C2445" s="296">
        <v>2</v>
      </c>
      <c r="D2445" s="296">
        <v>2</v>
      </c>
      <c r="E2445" s="174">
        <v>0</v>
      </c>
      <c r="F2445" s="174">
        <v>2</v>
      </c>
      <c r="G2445" s="174">
        <v>0</v>
      </c>
      <c r="H2445" s="174">
        <v>0</v>
      </c>
      <c r="I2445" s="174">
        <v>0</v>
      </c>
      <c r="J2445" s="88">
        <f t="shared" si="372"/>
        <v>2</v>
      </c>
      <c r="K2445" s="188"/>
      <c r="L2445" s="231"/>
      <c r="S2445" s="11" t="s">
        <v>10003</v>
      </c>
      <c r="T2445" s="11">
        <f t="shared" si="377"/>
        <v>0</v>
      </c>
      <c r="U2445" s="11">
        <f t="shared" si="377"/>
        <v>1</v>
      </c>
      <c r="V2445" s="11">
        <f t="shared" si="377"/>
        <v>0</v>
      </c>
      <c r="W2445" s="11">
        <f t="shared" si="377"/>
        <v>0</v>
      </c>
      <c r="X2445" s="11">
        <f t="shared" si="377"/>
        <v>0</v>
      </c>
      <c r="Y2445" s="11">
        <f t="shared" si="378"/>
        <v>1</v>
      </c>
      <c r="BR2445" s="7"/>
      <c r="BV2445" s="7"/>
    </row>
    <row r="2446" spans="1:74" x14ac:dyDescent="0.25">
      <c r="A2446" s="297" t="s">
        <v>9795</v>
      </c>
      <c r="B2446" s="295" t="s">
        <v>8472</v>
      </c>
      <c r="C2446" s="296">
        <v>0</v>
      </c>
      <c r="D2446" s="296">
        <v>0</v>
      </c>
      <c r="E2446" s="174">
        <v>0</v>
      </c>
      <c r="F2446" s="174">
        <v>0</v>
      </c>
      <c r="G2446" s="174">
        <v>0</v>
      </c>
      <c r="H2446" s="174">
        <v>0</v>
      </c>
      <c r="I2446" s="174">
        <v>0</v>
      </c>
      <c r="J2446" s="88">
        <f t="shared" si="372"/>
        <v>0</v>
      </c>
      <c r="K2446" s="188"/>
      <c r="L2446" s="231"/>
      <c r="S2446" s="11" t="s">
        <v>10004</v>
      </c>
      <c r="T2446" s="11">
        <f t="shared" si="377"/>
        <v>0</v>
      </c>
      <c r="U2446" s="11">
        <f t="shared" si="377"/>
        <v>2</v>
      </c>
      <c r="V2446" s="11">
        <f t="shared" si="377"/>
        <v>0</v>
      </c>
      <c r="W2446" s="11">
        <f t="shared" si="377"/>
        <v>0</v>
      </c>
      <c r="X2446" s="11">
        <f t="shared" si="377"/>
        <v>0</v>
      </c>
      <c r="Y2446" s="11">
        <f t="shared" si="378"/>
        <v>2</v>
      </c>
      <c r="BR2446" s="7"/>
      <c r="BV2446" s="7"/>
    </row>
    <row r="2447" spans="1:74" x14ac:dyDescent="0.25">
      <c r="A2447" s="297" t="s">
        <v>9795</v>
      </c>
      <c r="B2447" s="295" t="s">
        <v>7432</v>
      </c>
      <c r="C2447" s="296">
        <v>0</v>
      </c>
      <c r="D2447" s="296">
        <v>0</v>
      </c>
      <c r="E2447" s="174">
        <v>0</v>
      </c>
      <c r="F2447" s="174">
        <v>0</v>
      </c>
      <c r="G2447" s="174">
        <v>0</v>
      </c>
      <c r="H2447" s="174">
        <v>0</v>
      </c>
      <c r="I2447" s="174">
        <v>0</v>
      </c>
      <c r="J2447" s="88">
        <f t="shared" si="372"/>
        <v>0</v>
      </c>
      <c r="K2447" s="188"/>
      <c r="L2447" s="231"/>
      <c r="S2447" s="11" t="s">
        <v>8755</v>
      </c>
      <c r="T2447" s="11">
        <f t="shared" si="377"/>
        <v>1</v>
      </c>
      <c r="U2447" s="11">
        <f t="shared" si="377"/>
        <v>6</v>
      </c>
      <c r="V2447" s="11">
        <f t="shared" si="377"/>
        <v>2</v>
      </c>
      <c r="W2447" s="11">
        <f t="shared" si="377"/>
        <v>14</v>
      </c>
      <c r="X2447" s="11">
        <f t="shared" si="377"/>
        <v>0</v>
      </c>
      <c r="Y2447" s="11">
        <f t="shared" si="378"/>
        <v>23</v>
      </c>
      <c r="BR2447" s="7"/>
      <c r="BV2447" s="7"/>
    </row>
    <row r="2448" spans="1:74" x14ac:dyDescent="0.25">
      <c r="A2448" s="297" t="s">
        <v>9795</v>
      </c>
      <c r="B2448" s="295" t="s">
        <v>1728</v>
      </c>
      <c r="C2448" s="296">
        <v>0</v>
      </c>
      <c r="D2448" s="296">
        <v>0</v>
      </c>
      <c r="E2448" s="174">
        <v>0</v>
      </c>
      <c r="F2448" s="174">
        <v>0</v>
      </c>
      <c r="G2448" s="174">
        <v>0</v>
      </c>
      <c r="H2448" s="174">
        <v>0</v>
      </c>
      <c r="I2448" s="174">
        <v>0</v>
      </c>
      <c r="J2448" s="88">
        <f t="shared" si="372"/>
        <v>0</v>
      </c>
      <c r="K2448" s="188"/>
      <c r="L2448" s="231">
        <f>SUM(J2444:J2448)</f>
        <v>2</v>
      </c>
      <c r="S2448" s="11" t="s">
        <v>8756</v>
      </c>
      <c r="T2448" s="88">
        <f t="shared" si="377"/>
        <v>9</v>
      </c>
      <c r="U2448" s="88">
        <f t="shared" si="377"/>
        <v>50</v>
      </c>
      <c r="V2448" s="88">
        <f t="shared" si="377"/>
        <v>45</v>
      </c>
      <c r="W2448" s="88">
        <f t="shared" si="377"/>
        <v>52</v>
      </c>
      <c r="X2448" s="11">
        <f t="shared" si="377"/>
        <v>579</v>
      </c>
      <c r="Y2448" s="11">
        <f t="shared" si="378"/>
        <v>156</v>
      </c>
      <c r="BR2448" s="7"/>
      <c r="BV2448" s="7"/>
    </row>
    <row r="2449" spans="1:74" x14ac:dyDescent="0.25">
      <c r="A2449" s="293" t="s">
        <v>9787</v>
      </c>
      <c r="B2449" s="11"/>
      <c r="C2449" s="11">
        <f t="shared" ref="C2449:I2449" si="379">SUM(C2425:C2448)</f>
        <v>1509</v>
      </c>
      <c r="D2449" s="11">
        <f t="shared" si="379"/>
        <v>1299</v>
      </c>
      <c r="E2449" s="11">
        <f t="shared" si="379"/>
        <v>40</v>
      </c>
      <c r="F2449" s="11">
        <f t="shared" si="379"/>
        <v>275</v>
      </c>
      <c r="G2449" s="11">
        <f t="shared" si="379"/>
        <v>189</v>
      </c>
      <c r="H2449" s="11">
        <f t="shared" si="379"/>
        <v>216</v>
      </c>
      <c r="I2449" s="11">
        <f t="shared" si="379"/>
        <v>579</v>
      </c>
      <c r="J2449" s="11">
        <f t="shared" si="372"/>
        <v>1299</v>
      </c>
      <c r="L2449" s="9">
        <f>SUM(L2425:L2448)</f>
        <v>1299</v>
      </c>
      <c r="S2449" s="11" t="s">
        <v>8757</v>
      </c>
      <c r="T2449" s="88">
        <f t="shared" si="377"/>
        <v>20</v>
      </c>
      <c r="U2449" s="88">
        <f t="shared" si="377"/>
        <v>157</v>
      </c>
      <c r="V2449" s="88">
        <f t="shared" si="377"/>
        <v>102</v>
      </c>
      <c r="W2449" s="88">
        <f t="shared" si="377"/>
        <v>76</v>
      </c>
      <c r="X2449" s="11">
        <f t="shared" si="377"/>
        <v>0</v>
      </c>
      <c r="Y2449" s="11">
        <f t="shared" si="378"/>
        <v>355</v>
      </c>
      <c r="BR2449" s="7"/>
      <c r="BV2449" s="7"/>
    </row>
    <row r="2450" spans="1:74" x14ac:dyDescent="0.25">
      <c r="S2450" s="11" t="s">
        <v>8758</v>
      </c>
      <c r="T2450" s="11">
        <f t="shared" si="377"/>
        <v>0</v>
      </c>
      <c r="U2450" s="11">
        <f t="shared" si="377"/>
        <v>2</v>
      </c>
      <c r="V2450" s="11">
        <f t="shared" si="377"/>
        <v>0</v>
      </c>
      <c r="W2450" s="11">
        <f t="shared" si="377"/>
        <v>0</v>
      </c>
      <c r="X2450" s="11">
        <f t="shared" si="377"/>
        <v>0</v>
      </c>
      <c r="Y2450" s="11">
        <f t="shared" si="378"/>
        <v>2</v>
      </c>
      <c r="BR2450" s="7"/>
      <c r="BV2450" s="7"/>
    </row>
    <row r="2455" spans="1:74" s="13" customFormat="1" ht="43.5" customHeight="1" x14ac:dyDescent="0.25">
      <c r="A2455" s="251" t="s">
        <v>9867</v>
      </c>
      <c r="B2455" s="251" t="s">
        <v>8893</v>
      </c>
      <c r="C2455" s="251" t="s">
        <v>8743</v>
      </c>
      <c r="D2455" s="251" t="s">
        <v>9775</v>
      </c>
      <c r="E2455" s="251" t="s">
        <v>9776</v>
      </c>
      <c r="F2455" s="251" t="s">
        <v>9777</v>
      </c>
      <c r="G2455" s="251" t="s">
        <v>9778</v>
      </c>
      <c r="H2455" s="251" t="s">
        <v>9779</v>
      </c>
      <c r="I2455" s="251" t="s">
        <v>9780</v>
      </c>
      <c r="J2455" s="14" t="s">
        <v>9787</v>
      </c>
      <c r="L2455" s="79" t="s">
        <v>10055</v>
      </c>
      <c r="S2455" s="13" t="s">
        <v>9867</v>
      </c>
      <c r="AL2455" s="7" t="s">
        <v>10053</v>
      </c>
      <c r="BR2455" s="19"/>
      <c r="BV2455" s="19"/>
    </row>
    <row r="2456" spans="1:74" x14ac:dyDescent="0.25">
      <c r="A2456" s="293" t="s">
        <v>10009</v>
      </c>
      <c r="B2456" s="293" t="s">
        <v>2105</v>
      </c>
      <c r="C2456" s="11">
        <v>1</v>
      </c>
      <c r="D2456" s="294">
        <v>1</v>
      </c>
      <c r="E2456" s="11">
        <v>0</v>
      </c>
      <c r="F2456" s="11">
        <v>1</v>
      </c>
      <c r="G2456" s="11">
        <v>0</v>
      </c>
      <c r="H2456" s="11">
        <v>0</v>
      </c>
      <c r="I2456" s="11">
        <v>0</v>
      </c>
      <c r="J2456" s="11">
        <f t="shared" ref="J2456:J2475" si="380">SUM(E2456:I2456)</f>
        <v>1</v>
      </c>
      <c r="L2456" s="9">
        <v>1</v>
      </c>
      <c r="S2456" s="7" t="s">
        <v>9784</v>
      </c>
      <c r="T2456" s="7" t="s">
        <v>195</v>
      </c>
      <c r="U2456" s="7" t="s">
        <v>140</v>
      </c>
      <c r="V2456" s="7" t="s">
        <v>157</v>
      </c>
      <c r="W2456" s="7" t="s">
        <v>89</v>
      </c>
      <c r="X2456" s="7" t="s">
        <v>343</v>
      </c>
      <c r="Y2456" s="7" t="s">
        <v>8</v>
      </c>
      <c r="AL2456" s="7" t="s">
        <v>9961</v>
      </c>
      <c r="AM2456" s="13"/>
      <c r="AN2456" s="13"/>
      <c r="AO2456" s="13"/>
      <c r="AP2456" s="13"/>
    </row>
    <row r="2457" spans="1:74" x14ac:dyDescent="0.25">
      <c r="A2457" s="293" t="s">
        <v>10010</v>
      </c>
      <c r="B2457" s="293" t="s">
        <v>2105</v>
      </c>
      <c r="C2457" s="11">
        <v>1</v>
      </c>
      <c r="D2457" s="294">
        <v>1</v>
      </c>
      <c r="E2457" s="11">
        <v>0</v>
      </c>
      <c r="F2457" s="11">
        <v>1</v>
      </c>
      <c r="G2457" s="11">
        <v>0</v>
      </c>
      <c r="H2457" s="11">
        <v>0</v>
      </c>
      <c r="I2457" s="11">
        <v>0</v>
      </c>
      <c r="J2457" s="11">
        <f t="shared" si="380"/>
        <v>1</v>
      </c>
      <c r="L2457" s="9">
        <v>1</v>
      </c>
      <c r="S2457" s="7" t="s">
        <v>10002</v>
      </c>
      <c r="T2457" s="7">
        <v>0</v>
      </c>
      <c r="U2457" s="7">
        <v>1</v>
      </c>
      <c r="V2457" s="7">
        <v>0</v>
      </c>
      <c r="W2457" s="7">
        <v>0</v>
      </c>
      <c r="X2457" s="7">
        <v>0</v>
      </c>
      <c r="Y2457" s="7">
        <f t="shared" ref="Y2457:Y2462" si="381">SUM(T2457:X2457)</f>
        <v>1</v>
      </c>
      <c r="Z2457" s="7">
        <v>1</v>
      </c>
      <c r="AL2457" s="7" t="s">
        <v>9963</v>
      </c>
      <c r="AM2457" s="13"/>
      <c r="AN2457" s="13"/>
      <c r="AO2457" s="13"/>
      <c r="AP2457" s="13"/>
    </row>
    <row r="2458" spans="1:74" x14ac:dyDescent="0.25">
      <c r="A2458" s="295" t="s">
        <v>10011</v>
      </c>
      <c r="B2458" s="295" t="s">
        <v>2105</v>
      </c>
      <c r="C2458" s="174">
        <v>1</v>
      </c>
      <c r="D2458" s="296">
        <v>1</v>
      </c>
      <c r="E2458" s="174">
        <v>0</v>
      </c>
      <c r="F2458" s="174">
        <v>1</v>
      </c>
      <c r="G2458" s="174">
        <v>0</v>
      </c>
      <c r="H2458" s="174">
        <v>0</v>
      </c>
      <c r="I2458" s="174">
        <v>0</v>
      </c>
      <c r="J2458" s="88">
        <f t="shared" si="380"/>
        <v>1</v>
      </c>
      <c r="K2458" s="188"/>
      <c r="L2458" s="231"/>
      <c r="S2458" s="7" t="s">
        <v>10003</v>
      </c>
      <c r="T2458" s="7">
        <v>0</v>
      </c>
      <c r="U2458" s="7">
        <v>1</v>
      </c>
      <c r="V2458" s="7">
        <v>0</v>
      </c>
      <c r="W2458" s="7">
        <v>0</v>
      </c>
      <c r="X2458" s="7">
        <v>0</v>
      </c>
      <c r="Y2458" s="7">
        <f t="shared" si="381"/>
        <v>1</v>
      </c>
      <c r="Z2458" s="7">
        <v>1</v>
      </c>
      <c r="AM2458" s="13"/>
      <c r="AN2458" s="13"/>
      <c r="AO2458" s="13"/>
      <c r="AP2458" s="13"/>
    </row>
    <row r="2459" spans="1:74" x14ac:dyDescent="0.25">
      <c r="A2459" s="295" t="s">
        <v>10011</v>
      </c>
      <c r="B2459" s="295" t="s">
        <v>1728</v>
      </c>
      <c r="C2459" s="174">
        <v>2</v>
      </c>
      <c r="D2459" s="296">
        <v>2</v>
      </c>
      <c r="E2459" s="174">
        <v>0</v>
      </c>
      <c r="F2459" s="174">
        <v>2</v>
      </c>
      <c r="G2459" s="174">
        <v>0</v>
      </c>
      <c r="H2459" s="174">
        <v>0</v>
      </c>
      <c r="I2459" s="174">
        <v>0</v>
      </c>
      <c r="J2459" s="88">
        <f t="shared" si="380"/>
        <v>2</v>
      </c>
      <c r="K2459" s="188"/>
      <c r="L2459" s="231">
        <f>SUM(D2458:D2459)</f>
        <v>3</v>
      </c>
      <c r="S2459" s="7" t="s">
        <v>10004</v>
      </c>
      <c r="T2459" s="7">
        <v>0</v>
      </c>
      <c r="U2459" s="7">
        <v>3</v>
      </c>
      <c r="V2459" s="7">
        <v>0</v>
      </c>
      <c r="W2459" s="7">
        <v>0</v>
      </c>
      <c r="X2459" s="7">
        <v>0</v>
      </c>
      <c r="Y2459" s="7">
        <f t="shared" si="381"/>
        <v>3</v>
      </c>
      <c r="Z2459" s="7">
        <v>3</v>
      </c>
      <c r="AL2459" s="7" t="s">
        <v>5</v>
      </c>
      <c r="AM2459" s="7" t="s">
        <v>9967</v>
      </c>
      <c r="AN2459" s="7" t="s">
        <v>9968</v>
      </c>
      <c r="AO2459" s="7" t="s">
        <v>9969</v>
      </c>
      <c r="AP2459" s="7" t="s">
        <v>9867</v>
      </c>
    </row>
    <row r="2460" spans="1:74" x14ac:dyDescent="0.25">
      <c r="A2460" s="293" t="s">
        <v>10007</v>
      </c>
      <c r="B2460" s="293" t="s">
        <v>6281</v>
      </c>
      <c r="C2460" s="11">
        <v>2</v>
      </c>
      <c r="D2460" s="294">
        <v>2</v>
      </c>
      <c r="E2460" s="11">
        <v>0</v>
      </c>
      <c r="F2460" s="11">
        <v>2</v>
      </c>
      <c r="G2460" s="11">
        <v>0</v>
      </c>
      <c r="H2460" s="11">
        <v>0</v>
      </c>
      <c r="I2460" s="11">
        <v>0</v>
      </c>
      <c r="J2460" s="11">
        <f t="shared" si="380"/>
        <v>2</v>
      </c>
      <c r="S2460" s="7" t="s">
        <v>8755</v>
      </c>
      <c r="T2460" s="7">
        <v>4</v>
      </c>
      <c r="U2460" s="7">
        <f>SUM(F2460:F2464)</f>
        <v>18</v>
      </c>
      <c r="V2460" s="7">
        <v>2</v>
      </c>
      <c r="W2460" s="7">
        <v>6</v>
      </c>
      <c r="X2460" s="7">
        <v>0</v>
      </c>
      <c r="Y2460" s="7">
        <f t="shared" si="381"/>
        <v>30</v>
      </c>
      <c r="Z2460" s="7">
        <v>30</v>
      </c>
      <c r="AL2460" s="7" t="s">
        <v>9852</v>
      </c>
      <c r="AM2460" s="13">
        <v>0</v>
      </c>
      <c r="AN2460" s="13">
        <v>0</v>
      </c>
      <c r="AO2460" s="13">
        <v>0</v>
      </c>
      <c r="AP2460" s="13">
        <v>0</v>
      </c>
    </row>
    <row r="2461" spans="1:74" x14ac:dyDescent="0.25">
      <c r="A2461" s="293" t="s">
        <v>10007</v>
      </c>
      <c r="B2461" s="293" t="s">
        <v>2105</v>
      </c>
      <c r="C2461" s="11">
        <v>1</v>
      </c>
      <c r="D2461" s="294">
        <v>1</v>
      </c>
      <c r="E2461" s="11">
        <v>0</v>
      </c>
      <c r="F2461" s="11">
        <v>1</v>
      </c>
      <c r="G2461" s="11">
        <v>0</v>
      </c>
      <c r="H2461" s="11">
        <v>0</v>
      </c>
      <c r="I2461" s="11">
        <v>0</v>
      </c>
      <c r="J2461" s="11">
        <f t="shared" si="380"/>
        <v>1</v>
      </c>
      <c r="S2461" s="7" t="s">
        <v>8756</v>
      </c>
      <c r="T2461" s="7">
        <v>17</v>
      </c>
      <c r="U2461" s="7">
        <f>SUM(F2465:F2469)</f>
        <v>85</v>
      </c>
      <c r="V2461" s="7">
        <f>SUM(G2465:G2469)</f>
        <v>48</v>
      </c>
      <c r="W2461" s="7">
        <f>SUM(H2465:H2469)</f>
        <v>126</v>
      </c>
      <c r="X2461" s="7">
        <f>SUM(I2465:I2469)</f>
        <v>535</v>
      </c>
      <c r="Y2461" s="7">
        <f t="shared" si="381"/>
        <v>811</v>
      </c>
      <c r="Z2461" s="7">
        <v>811</v>
      </c>
      <c r="AL2461" s="7" t="s">
        <v>9853</v>
      </c>
      <c r="AM2461" s="13">
        <v>0</v>
      </c>
      <c r="AN2461" s="13">
        <v>0</v>
      </c>
      <c r="AO2461" s="13">
        <v>0</v>
      </c>
      <c r="AP2461" s="13">
        <v>0</v>
      </c>
    </row>
    <row r="2462" spans="1:74" x14ac:dyDescent="0.25">
      <c r="A2462" s="293" t="s">
        <v>10007</v>
      </c>
      <c r="B2462" s="293" t="s">
        <v>8472</v>
      </c>
      <c r="C2462" s="11">
        <v>2</v>
      </c>
      <c r="D2462" s="294">
        <v>1</v>
      </c>
      <c r="E2462" s="11">
        <v>0</v>
      </c>
      <c r="F2462" s="11">
        <v>1</v>
      </c>
      <c r="G2462" s="11">
        <v>0</v>
      </c>
      <c r="H2462" s="11">
        <v>0</v>
      </c>
      <c r="I2462" s="11">
        <v>0</v>
      </c>
      <c r="J2462" s="11">
        <f t="shared" si="380"/>
        <v>1</v>
      </c>
      <c r="S2462" s="7" t="s">
        <v>8757</v>
      </c>
      <c r="T2462" s="7">
        <f>SUM(E2470:E2474)</f>
        <v>33</v>
      </c>
      <c r="U2462" s="7">
        <f>SUM(F2470:F2474)</f>
        <v>177</v>
      </c>
      <c r="V2462" s="7">
        <f>SUM(G2470:G2474)</f>
        <v>84</v>
      </c>
      <c r="W2462" s="7">
        <f>SUM(H2470:H2474)</f>
        <v>182</v>
      </c>
      <c r="X2462" s="7">
        <f>SUM(I2470:I2474)</f>
        <v>0</v>
      </c>
      <c r="Y2462" s="7">
        <f t="shared" si="381"/>
        <v>476</v>
      </c>
      <c r="Z2462" s="7">
        <v>476</v>
      </c>
      <c r="AL2462" s="7" t="s">
        <v>9854</v>
      </c>
      <c r="AM2462" s="13">
        <v>0</v>
      </c>
      <c r="AN2462" s="13">
        <v>0</v>
      </c>
      <c r="AO2462" s="13">
        <v>0</v>
      </c>
      <c r="AP2462" s="13">
        <v>0</v>
      </c>
    </row>
    <row r="2463" spans="1:74" x14ac:dyDescent="0.25">
      <c r="A2463" s="293" t="s">
        <v>10007</v>
      </c>
      <c r="B2463" s="293" t="s">
        <v>7432</v>
      </c>
      <c r="C2463" s="11">
        <v>1</v>
      </c>
      <c r="D2463" s="294">
        <v>1</v>
      </c>
      <c r="E2463" s="11">
        <v>0</v>
      </c>
      <c r="F2463" s="11">
        <v>1</v>
      </c>
      <c r="G2463" s="11">
        <v>0</v>
      </c>
      <c r="H2463" s="11">
        <v>0</v>
      </c>
      <c r="I2463" s="11">
        <v>0</v>
      </c>
      <c r="J2463" s="11">
        <f t="shared" si="380"/>
        <v>1</v>
      </c>
      <c r="T2463" s="7">
        <f t="shared" ref="T2463:Y2463" si="382">SUM(T2457:T2462)</f>
        <v>54</v>
      </c>
      <c r="U2463" s="7">
        <f t="shared" si="382"/>
        <v>285</v>
      </c>
      <c r="V2463" s="7">
        <f t="shared" si="382"/>
        <v>134</v>
      </c>
      <c r="W2463" s="7">
        <f t="shared" si="382"/>
        <v>314</v>
      </c>
      <c r="X2463" s="7">
        <f t="shared" si="382"/>
        <v>535</v>
      </c>
      <c r="Y2463" s="7">
        <f t="shared" si="382"/>
        <v>1322</v>
      </c>
      <c r="AL2463" s="7" t="s">
        <v>9855</v>
      </c>
      <c r="AM2463" s="13">
        <v>0</v>
      </c>
      <c r="AN2463" s="13">
        <v>0</v>
      </c>
      <c r="AO2463" s="13">
        <v>0</v>
      </c>
      <c r="AP2463" s="13">
        <v>0</v>
      </c>
    </row>
    <row r="2464" spans="1:74" x14ac:dyDescent="0.25">
      <c r="A2464" s="293" t="s">
        <v>10007</v>
      </c>
      <c r="B2464" s="293" t="s">
        <v>1728</v>
      </c>
      <c r="C2464" s="11">
        <v>26</v>
      </c>
      <c r="D2464" s="294">
        <v>25</v>
      </c>
      <c r="E2464" s="11">
        <v>4</v>
      </c>
      <c r="F2464" s="11">
        <v>13</v>
      </c>
      <c r="G2464" s="11">
        <v>2</v>
      </c>
      <c r="H2464" s="11">
        <v>6</v>
      </c>
      <c r="I2464" s="11">
        <v>0</v>
      </c>
      <c r="J2464" s="11">
        <f t="shared" si="380"/>
        <v>25</v>
      </c>
      <c r="L2464" s="9">
        <f>SUM(D2460:D2464)</f>
        <v>30</v>
      </c>
      <c r="AL2464" s="7" t="s">
        <v>10049</v>
      </c>
      <c r="AM2464" s="13">
        <v>0</v>
      </c>
      <c r="AN2464" s="13">
        <v>0</v>
      </c>
      <c r="AO2464" s="13">
        <v>0</v>
      </c>
      <c r="AP2464" s="13">
        <v>0</v>
      </c>
    </row>
    <row r="2465" spans="1:74" x14ac:dyDescent="0.25">
      <c r="A2465" s="295" t="s">
        <v>9819</v>
      </c>
      <c r="B2465" s="295" t="s">
        <v>6281</v>
      </c>
      <c r="C2465" s="174">
        <v>30</v>
      </c>
      <c r="D2465" s="296">
        <v>27</v>
      </c>
      <c r="E2465" s="174">
        <v>3</v>
      </c>
      <c r="F2465" s="174">
        <v>17</v>
      </c>
      <c r="G2465" s="174">
        <v>2</v>
      </c>
      <c r="H2465" s="174">
        <v>5</v>
      </c>
      <c r="I2465" s="174">
        <v>0</v>
      </c>
      <c r="J2465" s="88">
        <f t="shared" si="380"/>
        <v>27</v>
      </c>
      <c r="K2465" s="188"/>
      <c r="L2465" s="231"/>
    </row>
    <row r="2466" spans="1:74" x14ac:dyDescent="0.25">
      <c r="A2466" s="295" t="s">
        <v>9819</v>
      </c>
      <c r="B2466" s="295" t="s">
        <v>2105</v>
      </c>
      <c r="C2466" s="174">
        <v>58</v>
      </c>
      <c r="D2466" s="296">
        <v>57</v>
      </c>
      <c r="E2466" s="174">
        <v>0</v>
      </c>
      <c r="F2466" s="174">
        <v>1</v>
      </c>
      <c r="G2466" s="174">
        <v>1</v>
      </c>
      <c r="H2466" s="174">
        <v>0</v>
      </c>
      <c r="I2466" s="174">
        <v>55</v>
      </c>
      <c r="J2466" s="88">
        <f t="shared" si="380"/>
        <v>57</v>
      </c>
      <c r="K2466" s="188"/>
      <c r="L2466" s="231"/>
      <c r="S2466" s="7" t="s">
        <v>9867</v>
      </c>
      <c r="AL2466" s="7" t="s">
        <v>5</v>
      </c>
      <c r="AM2466" s="7" t="s">
        <v>9864</v>
      </c>
      <c r="AN2466" s="7" t="s">
        <v>9968</v>
      </c>
      <c r="AO2466" s="7" t="s">
        <v>9969</v>
      </c>
      <c r="AP2466" s="7" t="s">
        <v>9867</v>
      </c>
    </row>
    <row r="2467" spans="1:74" x14ac:dyDescent="0.25">
      <c r="A2467" s="295" t="s">
        <v>9819</v>
      </c>
      <c r="B2467" s="295" t="s">
        <v>8472</v>
      </c>
      <c r="C2467" s="174">
        <v>4</v>
      </c>
      <c r="D2467" s="296">
        <v>2</v>
      </c>
      <c r="E2467" s="174">
        <v>0</v>
      </c>
      <c r="F2467" s="174">
        <v>2</v>
      </c>
      <c r="G2467" s="174">
        <v>0</v>
      </c>
      <c r="H2467" s="174">
        <v>0</v>
      </c>
      <c r="I2467" s="174">
        <v>0</v>
      </c>
      <c r="J2467" s="88">
        <f t="shared" si="380"/>
        <v>2</v>
      </c>
      <c r="K2467" s="188"/>
      <c r="L2467" s="231"/>
      <c r="S2467" s="7" t="s">
        <v>9786</v>
      </c>
      <c r="T2467" s="7" t="s">
        <v>195</v>
      </c>
      <c r="U2467" s="7" t="s">
        <v>140</v>
      </c>
      <c r="V2467" s="7" t="s">
        <v>157</v>
      </c>
      <c r="W2467" s="7" t="s">
        <v>89</v>
      </c>
      <c r="X2467" s="7" t="s">
        <v>343</v>
      </c>
      <c r="Y2467" s="7" t="s">
        <v>8</v>
      </c>
      <c r="AL2467" s="7" t="s">
        <v>9902</v>
      </c>
      <c r="AM2467" s="13">
        <v>3</v>
      </c>
      <c r="AN2467" s="13">
        <v>0</v>
      </c>
      <c r="AO2467" s="13">
        <v>1</v>
      </c>
      <c r="AP2467" s="13">
        <v>1</v>
      </c>
    </row>
    <row r="2468" spans="1:74" x14ac:dyDescent="0.25">
      <c r="A2468" s="295" t="s">
        <v>9819</v>
      </c>
      <c r="B2468" s="295" t="s">
        <v>7432</v>
      </c>
      <c r="C2468" s="174">
        <v>1</v>
      </c>
      <c r="D2468" s="296">
        <v>1</v>
      </c>
      <c r="E2468" s="174">
        <v>0</v>
      </c>
      <c r="F2468" s="174">
        <v>1</v>
      </c>
      <c r="G2468" s="174">
        <v>0</v>
      </c>
      <c r="H2468" s="174">
        <v>0</v>
      </c>
      <c r="I2468" s="174">
        <v>0</v>
      </c>
      <c r="J2468" s="88">
        <f t="shared" si="380"/>
        <v>1</v>
      </c>
      <c r="K2468" s="188"/>
      <c r="L2468" s="231"/>
      <c r="S2468" s="7" t="s">
        <v>10002</v>
      </c>
      <c r="T2468" s="7">
        <v>0</v>
      </c>
      <c r="U2468" s="7">
        <v>0</v>
      </c>
      <c r="V2468" s="7">
        <v>0</v>
      </c>
      <c r="W2468" s="7">
        <v>0</v>
      </c>
      <c r="X2468" s="7">
        <v>0</v>
      </c>
      <c r="Y2468" s="7">
        <f t="shared" ref="Y2468:Y2473" si="383">SUM(T2468:X2468)</f>
        <v>0</v>
      </c>
      <c r="Z2468" s="7">
        <v>0</v>
      </c>
      <c r="AL2468" s="7" t="s">
        <v>9903</v>
      </c>
      <c r="AM2468" s="13">
        <v>3</v>
      </c>
      <c r="AN2468" s="13">
        <v>3</v>
      </c>
      <c r="AO2468" s="13">
        <v>1</v>
      </c>
      <c r="AP2468" s="13">
        <v>1</v>
      </c>
      <c r="BR2468" s="7"/>
      <c r="BV2468" s="7"/>
    </row>
    <row r="2469" spans="1:74" x14ac:dyDescent="0.25">
      <c r="A2469" s="295" t="s">
        <v>9819</v>
      </c>
      <c r="B2469" s="295" t="s">
        <v>1728</v>
      </c>
      <c r="C2469" s="174">
        <v>727</v>
      </c>
      <c r="D2469" s="296">
        <v>724</v>
      </c>
      <c r="E2469" s="174">
        <v>14</v>
      </c>
      <c r="F2469" s="174">
        <v>64</v>
      </c>
      <c r="G2469" s="174">
        <v>45</v>
      </c>
      <c r="H2469" s="174">
        <v>121</v>
      </c>
      <c r="I2469" s="174">
        <v>480</v>
      </c>
      <c r="J2469" s="88">
        <f t="shared" si="380"/>
        <v>724</v>
      </c>
      <c r="K2469" s="188"/>
      <c r="L2469" s="231">
        <f>SUM(D2465:D2469)</f>
        <v>811</v>
      </c>
      <c r="S2469" s="7" t="s">
        <v>10003</v>
      </c>
      <c r="T2469" s="7">
        <v>0</v>
      </c>
      <c r="U2469" s="7">
        <v>0</v>
      </c>
      <c r="V2469" s="7">
        <v>0</v>
      </c>
      <c r="W2469" s="7">
        <v>0</v>
      </c>
      <c r="X2469" s="7">
        <v>0</v>
      </c>
      <c r="Y2469" s="7">
        <f t="shared" si="383"/>
        <v>0</v>
      </c>
      <c r="Z2469" s="7">
        <v>0</v>
      </c>
      <c r="AL2469" s="7" t="s">
        <v>9904</v>
      </c>
      <c r="AM2469" s="13">
        <v>10</v>
      </c>
      <c r="AN2469" s="13">
        <v>3</v>
      </c>
      <c r="AO2469" s="13">
        <v>5</v>
      </c>
      <c r="AP2469" s="13">
        <v>3</v>
      </c>
      <c r="BR2469" s="7"/>
      <c r="BV2469" s="7"/>
    </row>
    <row r="2470" spans="1:74" x14ac:dyDescent="0.25">
      <c r="A2470" s="293" t="s">
        <v>9820</v>
      </c>
      <c r="B2470" s="293" t="s">
        <v>6281</v>
      </c>
      <c r="C2470" s="11">
        <v>213</v>
      </c>
      <c r="D2470" s="294">
        <v>203</v>
      </c>
      <c r="E2470" s="11">
        <v>5</v>
      </c>
      <c r="F2470" s="11">
        <v>70</v>
      </c>
      <c r="G2470" s="11">
        <v>31</v>
      </c>
      <c r="H2470" s="11">
        <v>97</v>
      </c>
      <c r="I2470" s="11">
        <v>0</v>
      </c>
      <c r="J2470" s="11">
        <f t="shared" si="380"/>
        <v>203</v>
      </c>
      <c r="S2470" s="7" t="s">
        <v>10004</v>
      </c>
      <c r="T2470" s="7">
        <v>0</v>
      </c>
      <c r="U2470" s="7">
        <v>0</v>
      </c>
      <c r="V2470" s="7">
        <v>0</v>
      </c>
      <c r="W2470" s="7">
        <v>0</v>
      </c>
      <c r="X2470" s="7">
        <v>0</v>
      </c>
      <c r="Y2470" s="7">
        <f t="shared" si="383"/>
        <v>0</v>
      </c>
      <c r="Z2470" s="7">
        <v>0</v>
      </c>
      <c r="AL2470" s="7" t="s">
        <v>9905</v>
      </c>
      <c r="AM2470" s="13">
        <v>51</v>
      </c>
      <c r="AN2470" s="13">
        <v>46</v>
      </c>
      <c r="AO2470" s="13">
        <v>37</v>
      </c>
      <c r="AP2470" s="13">
        <v>28</v>
      </c>
      <c r="BR2470" s="7"/>
      <c r="BV2470" s="7"/>
    </row>
    <row r="2471" spans="1:74" x14ac:dyDescent="0.25">
      <c r="A2471" s="293" t="s">
        <v>9820</v>
      </c>
      <c r="B2471" s="293" t="s">
        <v>2105</v>
      </c>
      <c r="C2471" s="11">
        <v>176</v>
      </c>
      <c r="D2471" s="294">
        <v>175</v>
      </c>
      <c r="E2471" s="11">
        <v>18</v>
      </c>
      <c r="F2471" s="11">
        <v>46</v>
      </c>
      <c r="G2471" s="11">
        <v>44</v>
      </c>
      <c r="H2471" s="11">
        <v>67</v>
      </c>
      <c r="I2471" s="11">
        <v>0</v>
      </c>
      <c r="J2471" s="11">
        <f t="shared" si="380"/>
        <v>175</v>
      </c>
      <c r="S2471" s="7" t="s">
        <v>8755</v>
      </c>
      <c r="T2471" s="7">
        <v>0</v>
      </c>
      <c r="U2471" s="7">
        <v>2</v>
      </c>
      <c r="V2471" s="7">
        <v>0</v>
      </c>
      <c r="W2471" s="7">
        <v>0</v>
      </c>
      <c r="X2471" s="7">
        <v>0</v>
      </c>
      <c r="Y2471" s="7">
        <f t="shared" si="383"/>
        <v>2</v>
      </c>
      <c r="Z2471" s="7">
        <v>2</v>
      </c>
      <c r="AL2471" s="7" t="s">
        <v>9982</v>
      </c>
      <c r="AM2471" s="13">
        <v>713</v>
      </c>
      <c r="AN2471" s="13">
        <v>352</v>
      </c>
      <c r="AO2471" s="13">
        <v>266</v>
      </c>
      <c r="AP2471" s="13">
        <v>249</v>
      </c>
      <c r="BR2471" s="7"/>
      <c r="BV2471" s="7"/>
    </row>
    <row r="2472" spans="1:74" x14ac:dyDescent="0.25">
      <c r="A2472" s="293" t="s">
        <v>9820</v>
      </c>
      <c r="B2472" s="293" t="s">
        <v>8472</v>
      </c>
      <c r="C2472" s="11">
        <v>11</v>
      </c>
      <c r="D2472" s="294">
        <v>10</v>
      </c>
      <c r="E2472" s="11">
        <v>1</v>
      </c>
      <c r="F2472" s="11">
        <v>9</v>
      </c>
      <c r="G2472" s="11">
        <v>0</v>
      </c>
      <c r="H2472" s="11">
        <v>0</v>
      </c>
      <c r="I2472" s="11">
        <v>0</v>
      </c>
      <c r="J2472" s="11">
        <f t="shared" si="380"/>
        <v>10</v>
      </c>
      <c r="S2472" s="7" t="s">
        <v>8756</v>
      </c>
      <c r="T2472" s="7">
        <v>3</v>
      </c>
      <c r="U2472" s="7">
        <v>17</v>
      </c>
      <c r="V2472" s="7">
        <v>2</v>
      </c>
      <c r="W2472" s="7">
        <v>5</v>
      </c>
      <c r="X2472" s="7">
        <f>SUM(I2476:I2480)</f>
        <v>0</v>
      </c>
      <c r="Y2472" s="7">
        <f t="shared" si="383"/>
        <v>27</v>
      </c>
      <c r="Z2472" s="7">
        <v>27</v>
      </c>
      <c r="AL2472" s="7" t="s">
        <v>9861</v>
      </c>
      <c r="AM2472" s="13">
        <v>364</v>
      </c>
      <c r="AN2472" s="13">
        <v>349</v>
      </c>
      <c r="AO2472" s="13">
        <v>510</v>
      </c>
      <c r="AP2472" s="13">
        <v>535</v>
      </c>
      <c r="BR2472" s="7"/>
      <c r="BV2472" s="7"/>
    </row>
    <row r="2473" spans="1:74" x14ac:dyDescent="0.25">
      <c r="A2473" s="293" t="s">
        <v>9820</v>
      </c>
      <c r="B2473" s="293" t="s">
        <v>7432</v>
      </c>
      <c r="C2473" s="11">
        <v>5</v>
      </c>
      <c r="D2473" s="294">
        <v>5</v>
      </c>
      <c r="E2473" s="11">
        <v>3</v>
      </c>
      <c r="F2473" s="11">
        <v>2</v>
      </c>
      <c r="G2473" s="11">
        <v>0</v>
      </c>
      <c r="H2473" s="11">
        <v>0</v>
      </c>
      <c r="I2473" s="11">
        <v>0</v>
      </c>
      <c r="J2473" s="11">
        <f t="shared" si="380"/>
        <v>5</v>
      </c>
      <c r="S2473" s="7" t="s">
        <v>8757</v>
      </c>
      <c r="T2473" s="7">
        <v>5</v>
      </c>
      <c r="U2473" s="7">
        <v>70</v>
      </c>
      <c r="V2473" s="7">
        <v>31</v>
      </c>
      <c r="W2473" s="7">
        <v>97</v>
      </c>
      <c r="X2473" s="7">
        <f>SUM(I2481:I2485)</f>
        <v>0</v>
      </c>
      <c r="Y2473" s="7">
        <f t="shared" si="383"/>
        <v>203</v>
      </c>
      <c r="Z2473" s="7">
        <v>203</v>
      </c>
      <c r="AL2473" s="7" t="s">
        <v>9983</v>
      </c>
      <c r="AM2473" s="13">
        <v>1</v>
      </c>
      <c r="AN2473" s="13">
        <v>28</v>
      </c>
      <c r="AO2473" s="13">
        <v>72</v>
      </c>
      <c r="AP2473" s="13">
        <v>273</v>
      </c>
      <c r="BR2473" s="7"/>
      <c r="BV2473" s="7"/>
    </row>
    <row r="2474" spans="1:74" x14ac:dyDescent="0.25">
      <c r="A2474" s="293" t="s">
        <v>9820</v>
      </c>
      <c r="B2474" s="293" t="s">
        <v>1728</v>
      </c>
      <c r="C2474" s="11">
        <v>83</v>
      </c>
      <c r="D2474" s="294">
        <v>83</v>
      </c>
      <c r="E2474" s="11">
        <v>6</v>
      </c>
      <c r="F2474" s="11">
        <v>50</v>
      </c>
      <c r="G2474" s="11">
        <v>9</v>
      </c>
      <c r="H2474" s="11">
        <v>18</v>
      </c>
      <c r="I2474" s="11">
        <v>0</v>
      </c>
      <c r="J2474" s="11">
        <f t="shared" si="380"/>
        <v>83</v>
      </c>
      <c r="L2474" s="9">
        <f>SUM(D2470:D2474)</f>
        <v>476</v>
      </c>
      <c r="T2474" s="7">
        <f t="shared" ref="T2474:Y2474" si="384">SUM(T2468:T2473)</f>
        <v>8</v>
      </c>
      <c r="U2474" s="7">
        <f t="shared" si="384"/>
        <v>89</v>
      </c>
      <c r="V2474" s="7">
        <f t="shared" si="384"/>
        <v>33</v>
      </c>
      <c r="W2474" s="7">
        <f t="shared" si="384"/>
        <v>102</v>
      </c>
      <c r="X2474" s="7">
        <f t="shared" si="384"/>
        <v>0</v>
      </c>
      <c r="Y2474" s="7">
        <f t="shared" si="384"/>
        <v>232</v>
      </c>
      <c r="BR2474" s="7"/>
      <c r="BV2474" s="7"/>
    </row>
    <row r="2475" spans="1:74" x14ac:dyDescent="0.25">
      <c r="A2475" s="293" t="s">
        <v>9787</v>
      </c>
      <c r="B2475" s="11"/>
      <c r="C2475" s="11">
        <f t="shared" ref="C2475:I2475" si="385">SUM(C2456:C2474)</f>
        <v>1345</v>
      </c>
      <c r="D2475" s="11">
        <f t="shared" si="385"/>
        <v>1322</v>
      </c>
      <c r="E2475" s="11">
        <f t="shared" si="385"/>
        <v>54</v>
      </c>
      <c r="F2475" s="11">
        <f t="shared" si="385"/>
        <v>285</v>
      </c>
      <c r="G2475" s="11">
        <f t="shared" si="385"/>
        <v>134</v>
      </c>
      <c r="H2475" s="11">
        <f t="shared" si="385"/>
        <v>314</v>
      </c>
      <c r="I2475" s="11">
        <f t="shared" si="385"/>
        <v>535</v>
      </c>
      <c r="J2475" s="11">
        <f t="shared" si="380"/>
        <v>1322</v>
      </c>
      <c r="L2475" s="9">
        <f>SUM(L2456:L2474)</f>
        <v>1322</v>
      </c>
      <c r="BR2475" s="7"/>
      <c r="BV2475" s="7"/>
    </row>
    <row r="2476" spans="1:74" x14ac:dyDescent="0.25">
      <c r="S2476" s="7" t="s">
        <v>9867</v>
      </c>
      <c r="BR2476" s="7"/>
      <c r="BV2476" s="7"/>
    </row>
    <row r="2477" spans="1:74" x14ac:dyDescent="0.25">
      <c r="S2477" s="7" t="s">
        <v>9788</v>
      </c>
      <c r="T2477" s="7" t="s">
        <v>195</v>
      </c>
      <c r="U2477" s="7" t="s">
        <v>140</v>
      </c>
      <c r="V2477" s="7" t="s">
        <v>157</v>
      </c>
      <c r="W2477" s="7" t="s">
        <v>89</v>
      </c>
      <c r="X2477" s="7" t="s">
        <v>343</v>
      </c>
      <c r="Y2477" s="7" t="s">
        <v>10056</v>
      </c>
      <c r="BR2477" s="7"/>
      <c r="BV2477" s="7"/>
    </row>
    <row r="2478" spans="1:74" x14ac:dyDescent="0.25">
      <c r="S2478" s="7" t="s">
        <v>10002</v>
      </c>
      <c r="T2478" s="7">
        <v>0</v>
      </c>
      <c r="U2478" s="7">
        <v>1</v>
      </c>
      <c r="V2478" s="7">
        <v>0</v>
      </c>
      <c r="W2478" s="7">
        <v>0</v>
      </c>
      <c r="X2478" s="7">
        <v>0</v>
      </c>
      <c r="Y2478" s="7">
        <f t="shared" ref="Y2478:Y2484" si="386">SUM(T2478:W2478)</f>
        <v>1</v>
      </c>
      <c r="BR2478" s="7"/>
      <c r="BV2478" s="7"/>
    </row>
    <row r="2479" spans="1:74" x14ac:dyDescent="0.25">
      <c r="S2479" s="7" t="s">
        <v>10003</v>
      </c>
      <c r="T2479" s="7">
        <v>0</v>
      </c>
      <c r="U2479" s="7">
        <v>1</v>
      </c>
      <c r="V2479" s="7">
        <v>0</v>
      </c>
      <c r="W2479" s="7">
        <v>0</v>
      </c>
      <c r="X2479" s="7">
        <v>0</v>
      </c>
      <c r="Y2479" s="7">
        <f t="shared" si="386"/>
        <v>1</v>
      </c>
      <c r="BR2479" s="7"/>
      <c r="BV2479" s="7"/>
    </row>
    <row r="2480" spans="1:74" x14ac:dyDescent="0.25">
      <c r="S2480" s="7" t="s">
        <v>10004</v>
      </c>
      <c r="T2480" s="7">
        <v>0</v>
      </c>
      <c r="U2480" s="7">
        <v>3</v>
      </c>
      <c r="V2480" s="7">
        <v>0</v>
      </c>
      <c r="W2480" s="7">
        <v>0</v>
      </c>
      <c r="X2480" s="7">
        <v>0</v>
      </c>
      <c r="Y2480" s="7">
        <f t="shared" si="386"/>
        <v>3</v>
      </c>
      <c r="BR2480" s="7"/>
      <c r="BV2480" s="7"/>
    </row>
    <row r="2481" spans="1:74" x14ac:dyDescent="0.25">
      <c r="S2481" s="7" t="s">
        <v>8755</v>
      </c>
      <c r="T2481" s="7">
        <v>4</v>
      </c>
      <c r="U2481" s="188">
        <v>16</v>
      </c>
      <c r="V2481" s="7">
        <v>2</v>
      </c>
      <c r="W2481" s="7">
        <v>6</v>
      </c>
      <c r="X2481" s="7">
        <v>0</v>
      </c>
      <c r="Y2481" s="7">
        <f t="shared" si="386"/>
        <v>28</v>
      </c>
      <c r="BR2481" s="7"/>
      <c r="BV2481" s="7"/>
    </row>
    <row r="2482" spans="1:74" ht="30" customHeight="1" x14ac:dyDescent="0.25">
      <c r="A2482" s="298" t="s">
        <v>9969</v>
      </c>
      <c r="B2482" s="298" t="s">
        <v>8893</v>
      </c>
      <c r="C2482" s="298"/>
      <c r="D2482" s="298" t="s">
        <v>9775</v>
      </c>
      <c r="S2482" s="7" t="s">
        <v>8756</v>
      </c>
      <c r="T2482" s="188">
        <v>14</v>
      </c>
      <c r="U2482" s="188">
        <v>68</v>
      </c>
      <c r="V2482" s="188">
        <v>46</v>
      </c>
      <c r="W2482" s="188">
        <v>121</v>
      </c>
      <c r="X2482" s="7">
        <v>535</v>
      </c>
      <c r="Y2482" s="7">
        <f t="shared" si="386"/>
        <v>249</v>
      </c>
      <c r="BR2482" s="7"/>
      <c r="BV2482" s="7"/>
    </row>
    <row r="2483" spans="1:74" x14ac:dyDescent="0.25">
      <c r="A2483" s="299" t="s">
        <v>10009</v>
      </c>
      <c r="B2483" s="299" t="s">
        <v>2105</v>
      </c>
      <c r="C2483" s="300"/>
      <c r="D2483" s="300">
        <v>1</v>
      </c>
      <c r="S2483" s="7" t="s">
        <v>8757</v>
      </c>
      <c r="T2483" s="188">
        <v>28</v>
      </c>
      <c r="U2483" s="188">
        <v>107</v>
      </c>
      <c r="V2483" s="188">
        <v>53</v>
      </c>
      <c r="W2483" s="188">
        <v>85</v>
      </c>
      <c r="X2483" s="7">
        <v>0</v>
      </c>
      <c r="Y2483" s="7">
        <f t="shared" si="386"/>
        <v>273</v>
      </c>
      <c r="BR2483" s="7"/>
      <c r="BV2483" s="7"/>
    </row>
    <row r="2484" spans="1:74" x14ac:dyDescent="0.25">
      <c r="A2484" s="299" t="s">
        <v>10010</v>
      </c>
      <c r="B2484" s="299" t="s">
        <v>2105</v>
      </c>
      <c r="C2484" s="300"/>
      <c r="D2484" s="300">
        <v>1</v>
      </c>
      <c r="T2484" s="7">
        <f>SUM(T2478:T2483)</f>
        <v>46</v>
      </c>
      <c r="U2484" s="7">
        <f>SUM(U2478:U2483)</f>
        <v>196</v>
      </c>
      <c r="V2484" s="7">
        <f>SUM(V2478:V2483)</f>
        <v>101</v>
      </c>
      <c r="W2484" s="7">
        <f>SUM(W2478:W2483)</f>
        <v>212</v>
      </c>
      <c r="X2484" s="7">
        <f>SUM(X2478:X2483)</f>
        <v>535</v>
      </c>
      <c r="Y2484" s="7">
        <f t="shared" si="386"/>
        <v>555</v>
      </c>
      <c r="BR2484" s="7"/>
      <c r="BV2484" s="7"/>
    </row>
    <row r="2485" spans="1:74" x14ac:dyDescent="0.25">
      <c r="A2485" s="299" t="s">
        <v>10011</v>
      </c>
      <c r="B2485" s="299" t="s">
        <v>2105</v>
      </c>
      <c r="C2485" s="300"/>
      <c r="D2485" s="300">
        <v>1</v>
      </c>
      <c r="BR2485" s="7"/>
      <c r="BV2485" s="7"/>
    </row>
    <row r="2486" spans="1:74" x14ac:dyDescent="0.25">
      <c r="A2486" s="299" t="s">
        <v>10011</v>
      </c>
      <c r="B2486" s="299" t="s">
        <v>1728</v>
      </c>
      <c r="C2486" s="300"/>
      <c r="D2486" s="300">
        <v>4</v>
      </c>
      <c r="BR2486" s="7"/>
      <c r="BV2486" s="7"/>
    </row>
    <row r="2487" spans="1:74" x14ac:dyDescent="0.25">
      <c r="A2487" s="299" t="s">
        <v>10007</v>
      </c>
      <c r="B2487" s="299" t="s">
        <v>6281</v>
      </c>
      <c r="C2487" s="300"/>
      <c r="D2487" s="300">
        <v>4</v>
      </c>
      <c r="BR2487" s="7"/>
      <c r="BV2487" s="7"/>
    </row>
    <row r="2488" spans="1:74" x14ac:dyDescent="0.25">
      <c r="A2488" s="299" t="s">
        <v>10007</v>
      </c>
      <c r="B2488" s="299" t="s">
        <v>2105</v>
      </c>
      <c r="C2488" s="300"/>
      <c r="D2488" s="300">
        <v>1</v>
      </c>
      <c r="BR2488" s="7"/>
      <c r="BV2488" s="7"/>
    </row>
    <row r="2489" spans="1:74" x14ac:dyDescent="0.25">
      <c r="A2489" s="299" t="s">
        <v>10007</v>
      </c>
      <c r="B2489" s="299" t="s">
        <v>8472</v>
      </c>
      <c r="C2489" s="300"/>
      <c r="D2489" s="300">
        <v>2</v>
      </c>
      <c r="BR2489" s="7"/>
      <c r="BV2489" s="7"/>
    </row>
    <row r="2490" spans="1:74" x14ac:dyDescent="0.25">
      <c r="A2490" s="299" t="s">
        <v>10007</v>
      </c>
      <c r="B2490" s="299" t="s">
        <v>1728</v>
      </c>
      <c r="C2490" s="300"/>
      <c r="D2490" s="300">
        <v>34</v>
      </c>
      <c r="BR2490" s="7"/>
      <c r="BV2490" s="7"/>
    </row>
    <row r="2491" spans="1:74" x14ac:dyDescent="0.25">
      <c r="A2491" s="299" t="s">
        <v>9819</v>
      </c>
      <c r="B2491" s="299" t="s">
        <v>6281</v>
      </c>
      <c r="C2491" s="300"/>
      <c r="D2491" s="300">
        <v>32</v>
      </c>
      <c r="BR2491" s="7"/>
      <c r="BV2491" s="7"/>
    </row>
    <row r="2492" spans="1:74" x14ac:dyDescent="0.25">
      <c r="A2492" s="299" t="s">
        <v>9819</v>
      </c>
      <c r="B2492" s="299" t="s">
        <v>2105</v>
      </c>
      <c r="C2492" s="300"/>
      <c r="D2492" s="300">
        <v>28</v>
      </c>
      <c r="BR2492" s="7"/>
      <c r="BV2492" s="7"/>
    </row>
    <row r="2493" spans="1:74" x14ac:dyDescent="0.25">
      <c r="A2493" s="299" t="s">
        <v>9819</v>
      </c>
      <c r="B2493" s="299" t="s">
        <v>8472</v>
      </c>
      <c r="C2493" s="300"/>
      <c r="D2493" s="300">
        <v>2</v>
      </c>
      <c r="BR2493" s="7"/>
      <c r="BV2493" s="7"/>
    </row>
    <row r="2494" spans="1:74" x14ac:dyDescent="0.25">
      <c r="A2494" s="299" t="s">
        <v>9819</v>
      </c>
      <c r="B2494" s="299" t="s">
        <v>1728</v>
      </c>
      <c r="C2494" s="300"/>
      <c r="D2494" s="300">
        <v>746</v>
      </c>
      <c r="BR2494" s="7"/>
      <c r="BV2494" s="7"/>
    </row>
    <row r="2495" spans="1:74" x14ac:dyDescent="0.25">
      <c r="A2495" s="299" t="s">
        <v>9820</v>
      </c>
      <c r="B2495" s="299" t="s">
        <v>6281</v>
      </c>
      <c r="C2495" s="300"/>
      <c r="D2495" s="300">
        <v>100</v>
      </c>
      <c r="BR2495" s="7"/>
      <c r="BV2495" s="7"/>
    </row>
    <row r="2496" spans="1:74" x14ac:dyDescent="0.25">
      <c r="A2496" s="299" t="s">
        <v>9820</v>
      </c>
      <c r="B2496" s="299" t="s">
        <v>2105</v>
      </c>
      <c r="C2496" s="300"/>
      <c r="D2496" s="300">
        <v>59</v>
      </c>
      <c r="BR2496" s="7"/>
      <c r="BV2496" s="7"/>
    </row>
    <row r="2497" spans="1:74" x14ac:dyDescent="0.25">
      <c r="A2497" s="299" t="s">
        <v>9820</v>
      </c>
      <c r="B2497" s="299" t="s">
        <v>8472</v>
      </c>
      <c r="C2497" s="300"/>
      <c r="D2497" s="300">
        <v>1</v>
      </c>
      <c r="BR2497" s="7"/>
      <c r="BV2497" s="7"/>
    </row>
    <row r="2498" spans="1:74" x14ac:dyDescent="0.25">
      <c r="A2498" s="299" t="s">
        <v>9820</v>
      </c>
      <c r="B2498" s="299" t="s">
        <v>7432</v>
      </c>
      <c r="C2498" s="300"/>
      <c r="D2498" s="300">
        <v>1</v>
      </c>
      <c r="BR2498" s="7"/>
      <c r="BV2498" s="7"/>
    </row>
    <row r="2499" spans="1:74" x14ac:dyDescent="0.25">
      <c r="A2499" s="299" t="s">
        <v>9820</v>
      </c>
      <c r="B2499" s="299" t="s">
        <v>1728</v>
      </c>
      <c r="C2499" s="300"/>
      <c r="D2499" s="300">
        <v>11</v>
      </c>
      <c r="BR2499" s="7"/>
      <c r="BV2499" s="7"/>
    </row>
    <row r="2500" spans="1:74" x14ac:dyDescent="0.25">
      <c r="D2500" s="7">
        <f>SUM(D2483:D2499)</f>
        <v>1028</v>
      </c>
      <c r="T2500" s="13"/>
      <c r="U2500" s="13"/>
      <c r="V2500" s="13"/>
      <c r="W2500" s="13"/>
      <c r="BR2500" s="7"/>
      <c r="BV2500" s="7"/>
    </row>
    <row r="2501" spans="1:74" x14ac:dyDescent="0.25">
      <c r="T2501" s="13"/>
      <c r="U2501" s="13"/>
      <c r="V2501" s="13"/>
      <c r="W2501" s="13"/>
      <c r="BR2501" s="7"/>
      <c r="BV2501" s="7"/>
    </row>
    <row r="2502" spans="1:74" x14ac:dyDescent="0.25">
      <c r="S2502" s="7" t="s">
        <v>10053</v>
      </c>
      <c r="T2502" s="13"/>
      <c r="U2502" s="13"/>
      <c r="V2502" s="13"/>
      <c r="W2502" s="13"/>
      <c r="BR2502" s="7"/>
      <c r="BV2502" s="7"/>
    </row>
    <row r="2503" spans="1:74" x14ac:dyDescent="0.25">
      <c r="S2503" s="7" t="s">
        <v>9961</v>
      </c>
      <c r="T2503" s="13"/>
      <c r="U2503" s="13"/>
      <c r="V2503" s="13"/>
      <c r="W2503" s="13"/>
      <c r="BR2503" s="7"/>
      <c r="BV2503" s="7"/>
    </row>
    <row r="2504" spans="1:74" x14ac:dyDescent="0.25">
      <c r="S2504" s="7" t="s">
        <v>9963</v>
      </c>
      <c r="T2504" s="13"/>
      <c r="U2504" s="13"/>
      <c r="V2504" s="13"/>
      <c r="W2504" s="13"/>
      <c r="BR2504" s="7"/>
      <c r="BV2504" s="7"/>
    </row>
    <row r="2505" spans="1:74" x14ac:dyDescent="0.25">
      <c r="T2505" s="13"/>
      <c r="U2505" s="13"/>
      <c r="V2505" s="13"/>
      <c r="W2505" s="13"/>
      <c r="BR2505" s="7"/>
      <c r="BV2505" s="7"/>
    </row>
    <row r="2506" spans="1:74" x14ac:dyDescent="0.25">
      <c r="S2506" s="7" t="s">
        <v>5</v>
      </c>
      <c r="T2506" s="7" t="s">
        <v>9967</v>
      </c>
      <c r="U2506" s="7" t="s">
        <v>9968</v>
      </c>
      <c r="V2506" s="7" t="s">
        <v>9969</v>
      </c>
      <c r="W2506" s="7" t="s">
        <v>9867</v>
      </c>
      <c r="BR2506" s="7"/>
      <c r="BV2506" s="7"/>
    </row>
    <row r="2507" spans="1:74" ht="26.4" x14ac:dyDescent="0.25">
      <c r="A2507" s="298" t="s">
        <v>9968</v>
      </c>
      <c r="B2507" s="298" t="s">
        <v>8893</v>
      </c>
      <c r="C2507" s="298"/>
      <c r="D2507" s="298" t="s">
        <v>9775</v>
      </c>
      <c r="S2507" s="7" t="s">
        <v>9852</v>
      </c>
      <c r="T2507" s="13">
        <v>0</v>
      </c>
      <c r="U2507" s="13">
        <v>0</v>
      </c>
      <c r="V2507" s="13">
        <v>0</v>
      </c>
      <c r="W2507" s="13">
        <v>0</v>
      </c>
      <c r="BR2507" s="7"/>
      <c r="BV2507" s="7"/>
    </row>
    <row r="2508" spans="1:74" x14ac:dyDescent="0.25">
      <c r="A2508" s="299" t="s">
        <v>10010</v>
      </c>
      <c r="B2508" s="299" t="s">
        <v>1728</v>
      </c>
      <c r="C2508" s="300"/>
      <c r="D2508" s="300">
        <v>3</v>
      </c>
      <c r="S2508" s="7" t="s">
        <v>9853</v>
      </c>
      <c r="T2508" s="13">
        <v>0</v>
      </c>
      <c r="U2508" s="13">
        <v>0</v>
      </c>
      <c r="V2508" s="13">
        <v>0</v>
      </c>
      <c r="W2508" s="13">
        <v>0</v>
      </c>
      <c r="BR2508" s="7"/>
      <c r="BV2508" s="7"/>
    </row>
    <row r="2509" spans="1:74" x14ac:dyDescent="0.25">
      <c r="A2509" s="299" t="s">
        <v>10011</v>
      </c>
      <c r="B2509" s="299" t="s">
        <v>6281</v>
      </c>
      <c r="C2509" s="300"/>
      <c r="D2509" s="300">
        <v>3</v>
      </c>
      <c r="S2509" s="7" t="s">
        <v>9854</v>
      </c>
      <c r="T2509" s="13">
        <v>0</v>
      </c>
      <c r="U2509" s="13">
        <v>0</v>
      </c>
      <c r="V2509" s="13">
        <v>0</v>
      </c>
      <c r="W2509" s="13">
        <v>0</v>
      </c>
      <c r="BR2509" s="7"/>
      <c r="BV2509" s="7"/>
    </row>
    <row r="2510" spans="1:74" x14ac:dyDescent="0.25">
      <c r="A2510" s="299" t="s">
        <v>10011</v>
      </c>
      <c r="B2510" s="299" t="s">
        <v>1728</v>
      </c>
      <c r="C2510" s="300"/>
      <c r="D2510" s="300">
        <v>3</v>
      </c>
      <c r="S2510" s="7" t="s">
        <v>9855</v>
      </c>
      <c r="T2510" s="13">
        <v>0</v>
      </c>
      <c r="U2510" s="13">
        <v>0</v>
      </c>
      <c r="V2510" s="13">
        <v>0</v>
      </c>
      <c r="W2510" s="13">
        <v>0</v>
      </c>
      <c r="BR2510" s="7"/>
      <c r="BV2510" s="7"/>
    </row>
    <row r="2511" spans="1:74" x14ac:dyDescent="0.25">
      <c r="A2511" s="299" t="s">
        <v>10007</v>
      </c>
      <c r="B2511" s="299" t="s">
        <v>6281</v>
      </c>
      <c r="C2511" s="300"/>
      <c r="D2511" s="300">
        <v>2</v>
      </c>
      <c r="S2511" s="7" t="s">
        <v>10049</v>
      </c>
      <c r="T2511" s="13">
        <v>0</v>
      </c>
      <c r="U2511" s="13">
        <v>0</v>
      </c>
      <c r="V2511" s="13">
        <v>0</v>
      </c>
      <c r="W2511" s="13">
        <v>0</v>
      </c>
      <c r="BR2511" s="7"/>
      <c r="BV2511" s="7"/>
    </row>
    <row r="2512" spans="1:74" x14ac:dyDescent="0.25">
      <c r="A2512" s="299" t="s">
        <v>10007</v>
      </c>
      <c r="B2512" s="299" t="s">
        <v>1728</v>
      </c>
      <c r="C2512" s="300"/>
      <c r="D2512" s="300">
        <v>46</v>
      </c>
      <c r="BR2512" s="7"/>
      <c r="BV2512" s="7"/>
    </row>
    <row r="2513" spans="1:74" x14ac:dyDescent="0.25">
      <c r="A2513" s="299" t="s">
        <v>9819</v>
      </c>
      <c r="B2513" s="299" t="s">
        <v>17</v>
      </c>
      <c r="C2513" s="300"/>
      <c r="D2513" s="300">
        <v>45</v>
      </c>
      <c r="S2513" s="7" t="s">
        <v>5</v>
      </c>
      <c r="T2513" s="7" t="s">
        <v>9864</v>
      </c>
      <c r="U2513" s="7" t="s">
        <v>9968</v>
      </c>
      <c r="V2513" s="7" t="s">
        <v>9969</v>
      </c>
      <c r="W2513" s="7" t="s">
        <v>9867</v>
      </c>
      <c r="BR2513" s="7"/>
      <c r="BV2513" s="7"/>
    </row>
    <row r="2514" spans="1:74" x14ac:dyDescent="0.25">
      <c r="A2514" s="299" t="s">
        <v>9819</v>
      </c>
      <c r="B2514" s="299" t="s">
        <v>6281</v>
      </c>
      <c r="C2514" s="300"/>
      <c r="D2514" s="300">
        <v>43</v>
      </c>
      <c r="S2514" s="7" t="s">
        <v>9902</v>
      </c>
      <c r="T2514" s="13">
        <v>3</v>
      </c>
      <c r="U2514" s="13">
        <v>0</v>
      </c>
      <c r="V2514" s="13">
        <v>1</v>
      </c>
      <c r="W2514" s="13">
        <v>1</v>
      </c>
      <c r="BR2514" s="7"/>
      <c r="BV2514" s="7"/>
    </row>
    <row r="2515" spans="1:74" x14ac:dyDescent="0.25">
      <c r="A2515" s="299" t="s">
        <v>9819</v>
      </c>
      <c r="B2515" s="299" t="s">
        <v>2105</v>
      </c>
      <c r="C2515" s="300"/>
      <c r="D2515" s="300">
        <v>2</v>
      </c>
      <c r="S2515" s="7" t="s">
        <v>9903</v>
      </c>
      <c r="T2515" s="13">
        <v>3</v>
      </c>
      <c r="U2515" s="13">
        <v>3</v>
      </c>
      <c r="V2515" s="13">
        <v>1</v>
      </c>
      <c r="W2515" s="13">
        <v>1</v>
      </c>
      <c r="BR2515" s="7"/>
      <c r="BV2515" s="7"/>
    </row>
    <row r="2516" spans="1:74" x14ac:dyDescent="0.25">
      <c r="A2516" s="299" t="s">
        <v>9819</v>
      </c>
      <c r="B2516" s="299" t="s">
        <v>8472</v>
      </c>
      <c r="C2516" s="300"/>
      <c r="D2516" s="300">
        <v>2</v>
      </c>
      <c r="S2516" s="7" t="s">
        <v>9904</v>
      </c>
      <c r="T2516" s="13">
        <v>10</v>
      </c>
      <c r="U2516" s="13">
        <v>3</v>
      </c>
      <c r="V2516" s="13">
        <v>5</v>
      </c>
      <c r="W2516" s="13">
        <v>3</v>
      </c>
      <c r="BR2516" s="7"/>
      <c r="BV2516" s="7"/>
    </row>
    <row r="2517" spans="1:74" x14ac:dyDescent="0.25">
      <c r="A2517" s="299" t="s">
        <v>9819</v>
      </c>
      <c r="B2517" s="299" t="s">
        <v>1728</v>
      </c>
      <c r="C2517" s="300"/>
      <c r="D2517" s="300">
        <v>652</v>
      </c>
      <c r="S2517" s="7" t="s">
        <v>9905</v>
      </c>
      <c r="T2517" s="13">
        <v>51</v>
      </c>
      <c r="U2517" s="13">
        <v>46</v>
      </c>
      <c r="V2517" s="13">
        <v>37</v>
      </c>
      <c r="W2517" s="13">
        <v>28</v>
      </c>
      <c r="BR2517" s="7"/>
      <c r="BV2517" s="7"/>
    </row>
    <row r="2518" spans="1:74" x14ac:dyDescent="0.25">
      <c r="A2518" s="299" t="s">
        <v>9820</v>
      </c>
      <c r="B2518" s="299" t="s">
        <v>2105</v>
      </c>
      <c r="C2518" s="300"/>
      <c r="D2518" s="300">
        <v>25</v>
      </c>
      <c r="S2518" s="7" t="s">
        <v>9982</v>
      </c>
      <c r="T2518" s="13">
        <v>713</v>
      </c>
      <c r="U2518" s="13">
        <v>352</v>
      </c>
      <c r="V2518" s="13">
        <v>266</v>
      </c>
      <c r="W2518" s="13">
        <v>249</v>
      </c>
      <c r="BR2518" s="7"/>
      <c r="BV2518" s="7"/>
    </row>
    <row r="2519" spans="1:74" x14ac:dyDescent="0.25">
      <c r="A2519" s="299" t="s">
        <v>9820</v>
      </c>
      <c r="B2519" s="299" t="s">
        <v>8472</v>
      </c>
      <c r="C2519" s="300"/>
      <c r="D2519" s="300">
        <v>1</v>
      </c>
      <c r="S2519" s="7" t="s">
        <v>9861</v>
      </c>
      <c r="T2519" s="13">
        <v>364</v>
      </c>
      <c r="U2519" s="13">
        <v>349</v>
      </c>
      <c r="V2519" s="13">
        <v>510</v>
      </c>
      <c r="W2519" s="13">
        <v>535</v>
      </c>
      <c r="BR2519" s="7"/>
      <c r="BV2519" s="7"/>
    </row>
    <row r="2520" spans="1:74" x14ac:dyDescent="0.25">
      <c r="A2520" s="299" t="s">
        <v>9820</v>
      </c>
      <c r="B2520" s="299" t="s">
        <v>1728</v>
      </c>
      <c r="C2520" s="300"/>
      <c r="D2520" s="300">
        <v>2</v>
      </c>
      <c r="S2520" s="7" t="s">
        <v>9983</v>
      </c>
      <c r="T2520" s="13">
        <v>1</v>
      </c>
      <c r="U2520" s="13">
        <v>28</v>
      </c>
      <c r="V2520" s="13">
        <v>72</v>
      </c>
      <c r="W2520" s="13">
        <v>273</v>
      </c>
      <c r="BR2520" s="7"/>
      <c r="BV2520" s="7"/>
    </row>
    <row r="2521" spans="1:74" x14ac:dyDescent="0.25">
      <c r="D2521" s="7">
        <f>SUM(D2508:D2520)</f>
        <v>829</v>
      </c>
      <c r="T2521" s="13"/>
      <c r="U2521" s="13"/>
      <c r="V2521" s="13"/>
      <c r="W2521" s="13"/>
      <c r="BR2521" s="7"/>
      <c r="BV2521" s="7"/>
    </row>
    <row r="2522" spans="1:74" x14ac:dyDescent="0.25">
      <c r="T2522" s="13"/>
      <c r="U2522" s="13"/>
      <c r="V2522" s="13"/>
      <c r="W2522" s="13"/>
      <c r="BR2522" s="7"/>
      <c r="BV2522" s="7"/>
    </row>
    <row r="2523" spans="1:74" x14ac:dyDescent="0.25">
      <c r="T2523" s="13"/>
      <c r="U2523" s="13"/>
      <c r="V2523" s="13"/>
      <c r="W2523" s="13"/>
      <c r="BR2523" s="7"/>
      <c r="BV2523" s="7"/>
    </row>
    <row r="2524" spans="1:74" ht="26.4" x14ac:dyDescent="0.25">
      <c r="A2524" s="298" t="s">
        <v>9864</v>
      </c>
      <c r="B2524" s="298" t="s">
        <v>8893</v>
      </c>
      <c r="C2524" s="298"/>
      <c r="D2524" s="298" t="s">
        <v>9775</v>
      </c>
      <c r="T2524" s="13"/>
      <c r="U2524" s="13"/>
      <c r="V2524" s="13"/>
      <c r="W2524" s="13"/>
      <c r="BR2524" s="7"/>
      <c r="BV2524" s="7"/>
    </row>
    <row r="2525" spans="1:74" x14ac:dyDescent="0.25">
      <c r="A2525" s="299" t="s">
        <v>10009</v>
      </c>
      <c r="B2525" s="299" t="s">
        <v>2105</v>
      </c>
      <c r="C2525" s="300"/>
      <c r="D2525" s="300">
        <v>1</v>
      </c>
      <c r="T2525" s="13"/>
      <c r="U2525" s="13"/>
      <c r="V2525" s="13"/>
      <c r="W2525" s="13"/>
      <c r="BR2525" s="7"/>
      <c r="BV2525" s="7"/>
    </row>
    <row r="2526" spans="1:74" x14ac:dyDescent="0.25">
      <c r="A2526" s="299" t="s">
        <v>10009</v>
      </c>
      <c r="B2526" s="299" t="s">
        <v>1728</v>
      </c>
      <c r="C2526" s="300"/>
      <c r="D2526" s="300">
        <v>2</v>
      </c>
      <c r="BR2526" s="7"/>
      <c r="BV2526" s="7"/>
    </row>
    <row r="2527" spans="1:74" x14ac:dyDescent="0.25">
      <c r="A2527" s="299" t="s">
        <v>10010</v>
      </c>
      <c r="B2527" s="299" t="s">
        <v>6281</v>
      </c>
      <c r="C2527" s="300"/>
      <c r="D2527" s="300">
        <v>1</v>
      </c>
      <c r="BR2527" s="7"/>
      <c r="BV2527" s="7"/>
    </row>
    <row r="2528" spans="1:74" x14ac:dyDescent="0.25">
      <c r="A2528" s="299" t="s">
        <v>10010</v>
      </c>
      <c r="B2528" s="299" t="s">
        <v>2105</v>
      </c>
      <c r="C2528" s="300"/>
      <c r="D2528" s="300">
        <v>1</v>
      </c>
      <c r="BR2528" s="7"/>
      <c r="BV2528" s="7"/>
    </row>
    <row r="2529" spans="1:74" x14ac:dyDescent="0.25">
      <c r="A2529" s="299" t="s">
        <v>10010</v>
      </c>
      <c r="B2529" s="299" t="s">
        <v>7432</v>
      </c>
      <c r="C2529" s="300"/>
      <c r="D2529" s="300">
        <v>1</v>
      </c>
      <c r="BR2529" s="7"/>
      <c r="BV2529" s="7"/>
    </row>
    <row r="2530" spans="1:74" x14ac:dyDescent="0.25">
      <c r="A2530" s="299" t="s">
        <v>10010</v>
      </c>
      <c r="B2530" s="299" t="s">
        <v>1728</v>
      </c>
      <c r="C2530" s="300"/>
      <c r="D2530" s="300">
        <v>1</v>
      </c>
      <c r="BR2530" s="7"/>
      <c r="BV2530" s="7"/>
    </row>
    <row r="2531" spans="1:74" x14ac:dyDescent="0.25">
      <c r="A2531" s="299" t="s">
        <v>10011</v>
      </c>
      <c r="B2531" s="299" t="s">
        <v>6281</v>
      </c>
      <c r="C2531" s="300"/>
      <c r="D2531" s="300">
        <v>2</v>
      </c>
      <c r="BR2531" s="7"/>
      <c r="BV2531" s="7"/>
    </row>
    <row r="2532" spans="1:74" x14ac:dyDescent="0.25">
      <c r="A2532" s="299" t="s">
        <v>10011</v>
      </c>
      <c r="B2532" s="299" t="s">
        <v>2105</v>
      </c>
      <c r="C2532" s="300"/>
      <c r="D2532" s="300">
        <v>1</v>
      </c>
      <c r="BR2532" s="7"/>
      <c r="BV2532" s="7"/>
    </row>
    <row r="2533" spans="1:74" x14ac:dyDescent="0.25">
      <c r="A2533" s="299" t="s">
        <v>10011</v>
      </c>
      <c r="B2533" s="299" t="s">
        <v>7432</v>
      </c>
      <c r="C2533" s="300"/>
      <c r="D2533" s="300">
        <v>1</v>
      </c>
      <c r="BR2533" s="7"/>
      <c r="BV2533" s="7"/>
    </row>
    <row r="2534" spans="1:74" x14ac:dyDescent="0.25">
      <c r="A2534" s="299" t="s">
        <v>10011</v>
      </c>
      <c r="B2534" s="299" t="s">
        <v>1728</v>
      </c>
      <c r="C2534" s="300"/>
      <c r="D2534" s="300">
        <v>8</v>
      </c>
      <c r="BR2534" s="7"/>
      <c r="BV2534" s="7"/>
    </row>
    <row r="2535" spans="1:74" x14ac:dyDescent="0.25">
      <c r="A2535" s="299" t="s">
        <v>10007</v>
      </c>
      <c r="B2535" s="299" t="s">
        <v>6281</v>
      </c>
      <c r="C2535" s="300"/>
      <c r="D2535" s="300">
        <v>7</v>
      </c>
      <c r="BR2535" s="7"/>
      <c r="BV2535" s="7"/>
    </row>
    <row r="2536" spans="1:74" x14ac:dyDescent="0.25">
      <c r="A2536" s="299" t="s">
        <v>10007</v>
      </c>
      <c r="B2536" s="299" t="s">
        <v>2105</v>
      </c>
      <c r="C2536" s="300"/>
      <c r="D2536" s="300">
        <v>1</v>
      </c>
      <c r="BR2536" s="7"/>
      <c r="BV2536" s="7"/>
    </row>
    <row r="2537" spans="1:74" x14ac:dyDescent="0.25">
      <c r="A2537" s="299" t="s">
        <v>10007</v>
      </c>
      <c r="B2537" s="299" t="s">
        <v>7432</v>
      </c>
      <c r="C2537" s="300"/>
      <c r="D2537" s="300">
        <v>2</v>
      </c>
      <c r="BR2537" s="7"/>
      <c r="BV2537" s="7"/>
    </row>
    <row r="2538" spans="1:74" x14ac:dyDescent="0.25">
      <c r="A2538" s="299" t="s">
        <v>10007</v>
      </c>
      <c r="B2538" s="299" t="s">
        <v>1728</v>
      </c>
      <c r="C2538" s="300"/>
      <c r="D2538" s="300">
        <v>48</v>
      </c>
      <c r="BR2538" s="7"/>
      <c r="BV2538" s="7"/>
    </row>
    <row r="2539" spans="1:74" x14ac:dyDescent="0.25">
      <c r="A2539" s="299" t="s">
        <v>9819</v>
      </c>
      <c r="B2539" s="299" t="s">
        <v>6281</v>
      </c>
      <c r="C2539" s="300"/>
      <c r="D2539" s="300">
        <v>54</v>
      </c>
      <c r="BR2539" s="7"/>
      <c r="BV2539" s="7"/>
    </row>
    <row r="2540" spans="1:74" x14ac:dyDescent="0.25">
      <c r="A2540" s="299" t="s">
        <v>9819</v>
      </c>
      <c r="B2540" s="299" t="s">
        <v>2105</v>
      </c>
      <c r="C2540" s="300"/>
      <c r="D2540" s="300">
        <v>32</v>
      </c>
      <c r="BR2540" s="7"/>
      <c r="BV2540" s="7"/>
    </row>
    <row r="2541" spans="1:74" x14ac:dyDescent="0.25">
      <c r="A2541" s="299" t="s">
        <v>9819</v>
      </c>
      <c r="B2541" s="299" t="s">
        <v>8472</v>
      </c>
      <c r="C2541" s="300"/>
      <c r="D2541" s="300">
        <v>1</v>
      </c>
      <c r="BR2541" s="7"/>
      <c r="BV2541" s="7"/>
    </row>
    <row r="2542" spans="1:74" x14ac:dyDescent="0.25">
      <c r="A2542" s="299" t="s">
        <v>9819</v>
      </c>
      <c r="B2542" s="299" t="s">
        <v>7432</v>
      </c>
      <c r="C2542" s="300"/>
      <c r="D2542" s="300">
        <v>4</v>
      </c>
      <c r="BR2542" s="7"/>
      <c r="BV2542" s="7"/>
    </row>
    <row r="2543" spans="1:74" x14ac:dyDescent="0.25">
      <c r="A2543" s="299" t="s">
        <v>9819</v>
      </c>
      <c r="B2543" s="299" t="s">
        <v>1728</v>
      </c>
      <c r="C2543" s="300"/>
      <c r="D2543" s="300">
        <v>1040</v>
      </c>
      <c r="BR2543" s="7"/>
      <c r="BV2543" s="7"/>
    </row>
    <row r="2544" spans="1:74" x14ac:dyDescent="0.25">
      <c r="A2544" s="299" t="s">
        <v>9820</v>
      </c>
      <c r="B2544" s="299" t="s">
        <v>1728</v>
      </c>
      <c r="C2544" s="300"/>
      <c r="D2544" s="300">
        <v>1</v>
      </c>
      <c r="BR2544" s="7"/>
      <c r="BV2544" s="7"/>
    </row>
    <row r="2545" spans="4:74" x14ac:dyDescent="0.25">
      <c r="D2545" s="7">
        <f>SUM(D2525:D2544)</f>
        <v>1209</v>
      </c>
      <c r="BR2545" s="7"/>
      <c r="BV2545" s="7"/>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A5F0E-4CDD-421D-A7EE-6976EEF6AB8F}">
  <dimension ref="A1:O2021"/>
  <sheetViews>
    <sheetView zoomScale="70" zoomScaleNormal="70" workbookViewId="0">
      <pane ySplit="756" topLeftCell="A1992" activePane="bottomLeft"/>
      <selection activeCell="P1" sqref="P1:BG1048576"/>
      <selection pane="bottomLeft" activeCell="M2023" sqref="M2023"/>
    </sheetView>
  </sheetViews>
  <sheetFormatPr defaultRowHeight="14.4" x14ac:dyDescent="0.3"/>
  <cols>
    <col min="1" max="1" width="9.77734375" customWidth="1"/>
    <col min="2" max="3" width="5.33203125" style="6" customWidth="1"/>
    <col min="4" max="4" width="7.44140625" customWidth="1"/>
    <col min="5" max="5" width="4.5546875" style="6" customWidth="1"/>
    <col min="6" max="6" width="12.44140625" customWidth="1"/>
    <col min="7" max="7" width="12.6640625" customWidth="1"/>
    <col min="8" max="8" width="11.5546875" customWidth="1"/>
    <col min="9" max="9" width="77" customWidth="1"/>
    <col min="10" max="10" width="8" customWidth="1"/>
    <col min="11" max="11" width="10.6640625" customWidth="1"/>
    <col min="12" max="12" width="6.6640625" customWidth="1"/>
    <col min="13" max="13" width="49.21875" customWidth="1"/>
    <col min="14" max="14" width="10" customWidth="1"/>
    <col min="15" max="15" width="42.6640625" customWidth="1"/>
  </cols>
  <sheetData>
    <row r="1" spans="1:15" ht="39.6" x14ac:dyDescent="0.3">
      <c r="A1" s="309" t="s">
        <v>6</v>
      </c>
      <c r="B1" s="30" t="s">
        <v>7</v>
      </c>
      <c r="C1" s="30" t="s">
        <v>8892</v>
      </c>
      <c r="D1" s="31" t="s">
        <v>8488</v>
      </c>
      <c r="E1" s="31" t="s">
        <v>8893</v>
      </c>
      <c r="F1" s="303" t="s">
        <v>8894</v>
      </c>
      <c r="G1" s="303" t="s">
        <v>8895</v>
      </c>
      <c r="H1" s="303" t="s">
        <v>8487</v>
      </c>
      <c r="I1" s="303" t="s">
        <v>8896</v>
      </c>
      <c r="J1" s="303" t="s">
        <v>8897</v>
      </c>
      <c r="K1" s="303" t="s">
        <v>8898</v>
      </c>
      <c r="L1" s="31" t="s">
        <v>8489</v>
      </c>
      <c r="M1" s="303" t="s">
        <v>8899</v>
      </c>
      <c r="N1" s="31" t="s">
        <v>8900</v>
      </c>
      <c r="O1" s="304" t="s">
        <v>8901</v>
      </c>
    </row>
    <row r="2" spans="1:15" x14ac:dyDescent="0.3">
      <c r="A2" s="50" t="s">
        <v>7632</v>
      </c>
      <c r="B2" s="51" t="s">
        <v>4603</v>
      </c>
      <c r="C2" s="51" t="s">
        <v>3009</v>
      </c>
      <c r="D2" s="50" t="s">
        <v>232</v>
      </c>
      <c r="E2" s="51" t="s">
        <v>2105</v>
      </c>
      <c r="F2" s="50" t="s">
        <v>2342</v>
      </c>
      <c r="G2" s="50" t="s">
        <v>7631</v>
      </c>
      <c r="H2" s="50" t="s">
        <v>20</v>
      </c>
      <c r="I2" s="50" t="s">
        <v>2343</v>
      </c>
      <c r="J2" s="50" t="s">
        <v>2116</v>
      </c>
      <c r="K2" s="50" t="s">
        <v>2784</v>
      </c>
      <c r="L2" s="50" t="s">
        <v>8491</v>
      </c>
      <c r="M2" s="302" t="s">
        <v>2345</v>
      </c>
      <c r="N2" s="50" t="s">
        <v>8490</v>
      </c>
      <c r="O2" s="50"/>
    </row>
    <row r="3" spans="1:15" x14ac:dyDescent="0.3">
      <c r="A3" s="50" t="s">
        <v>4931</v>
      </c>
      <c r="B3" s="51" t="s">
        <v>5395</v>
      </c>
      <c r="C3" s="51" t="s">
        <v>3009</v>
      </c>
      <c r="D3" s="50" t="s">
        <v>419</v>
      </c>
      <c r="E3" s="51" t="s">
        <v>1728</v>
      </c>
      <c r="F3" s="50" t="s">
        <v>1205</v>
      </c>
      <c r="G3" s="50" t="s">
        <v>5394</v>
      </c>
      <c r="H3" s="50" t="s">
        <v>20</v>
      </c>
      <c r="I3" s="50" t="s">
        <v>5396</v>
      </c>
      <c r="J3" s="50" t="s">
        <v>4933</v>
      </c>
      <c r="K3" s="50" t="s">
        <v>2784</v>
      </c>
      <c r="L3" s="50" t="s">
        <v>408</v>
      </c>
      <c r="M3" s="302" t="s">
        <v>8492</v>
      </c>
      <c r="N3" s="50" t="s">
        <v>8490</v>
      </c>
      <c r="O3" s="50"/>
    </row>
    <row r="4" spans="1:15" x14ac:dyDescent="0.3">
      <c r="A4" s="50" t="s">
        <v>4931</v>
      </c>
      <c r="B4" s="51" t="s">
        <v>4932</v>
      </c>
      <c r="C4" s="51" t="s">
        <v>8726</v>
      </c>
      <c r="D4" s="50" t="s">
        <v>419</v>
      </c>
      <c r="E4" s="51" t="s">
        <v>1728</v>
      </c>
      <c r="F4" s="50" t="s">
        <v>1174</v>
      </c>
      <c r="G4" s="50" t="s">
        <v>4930</v>
      </c>
      <c r="H4" s="50" t="s">
        <v>20</v>
      </c>
      <c r="I4" s="50" t="s">
        <v>4934</v>
      </c>
      <c r="J4" s="50" t="s">
        <v>4933</v>
      </c>
      <c r="K4" s="50" t="s">
        <v>2784</v>
      </c>
      <c r="L4" s="50" t="s">
        <v>408</v>
      </c>
      <c r="M4" s="302" t="s">
        <v>1176</v>
      </c>
      <c r="N4" s="50" t="s">
        <v>8490</v>
      </c>
      <c r="O4" s="50"/>
    </row>
    <row r="5" spans="1:15" x14ac:dyDescent="0.3">
      <c r="A5" s="50" t="s">
        <v>4931</v>
      </c>
      <c r="B5" s="51" t="s">
        <v>4936</v>
      </c>
      <c r="C5" s="51" t="s">
        <v>8726</v>
      </c>
      <c r="D5" s="50" t="s">
        <v>419</v>
      </c>
      <c r="E5" s="51" t="s">
        <v>1728</v>
      </c>
      <c r="F5" s="50" t="s">
        <v>1174</v>
      </c>
      <c r="G5" s="50" t="s">
        <v>4935</v>
      </c>
      <c r="H5" s="50" t="s">
        <v>20</v>
      </c>
      <c r="I5" s="50" t="s">
        <v>4937</v>
      </c>
      <c r="J5" s="50" t="s">
        <v>4933</v>
      </c>
      <c r="K5" s="50" t="s">
        <v>2784</v>
      </c>
      <c r="L5" s="50" t="s">
        <v>408</v>
      </c>
      <c r="M5" s="302" t="s">
        <v>1176</v>
      </c>
      <c r="N5" s="50" t="s">
        <v>8490</v>
      </c>
      <c r="O5" s="50"/>
    </row>
    <row r="6" spans="1:15" x14ac:dyDescent="0.3">
      <c r="A6" s="50" t="s">
        <v>4931</v>
      </c>
      <c r="B6" s="51" t="s">
        <v>4972</v>
      </c>
      <c r="C6" s="51" t="s">
        <v>3009</v>
      </c>
      <c r="D6" s="50" t="s">
        <v>419</v>
      </c>
      <c r="E6" s="51" t="s">
        <v>1728</v>
      </c>
      <c r="F6" s="50" t="s">
        <v>1174</v>
      </c>
      <c r="G6" s="50" t="s">
        <v>4971</v>
      </c>
      <c r="H6" s="50" t="s">
        <v>20</v>
      </c>
      <c r="I6" s="50" t="s">
        <v>4973</v>
      </c>
      <c r="J6" s="50" t="s">
        <v>4933</v>
      </c>
      <c r="K6" s="50" t="s">
        <v>2784</v>
      </c>
      <c r="L6" s="50" t="s">
        <v>408</v>
      </c>
      <c r="M6" s="302" t="s">
        <v>1176</v>
      </c>
      <c r="N6" s="50" t="s">
        <v>8490</v>
      </c>
      <c r="O6" s="50"/>
    </row>
    <row r="7" spans="1:15" x14ac:dyDescent="0.3">
      <c r="A7" s="50" t="s">
        <v>4931</v>
      </c>
      <c r="B7" s="51" t="s">
        <v>4939</v>
      </c>
      <c r="C7" s="51" t="s">
        <v>8726</v>
      </c>
      <c r="D7" s="50" t="s">
        <v>419</v>
      </c>
      <c r="E7" s="51" t="s">
        <v>1728</v>
      </c>
      <c r="F7" s="50" t="s">
        <v>1174</v>
      </c>
      <c r="G7" s="50" t="s">
        <v>4938</v>
      </c>
      <c r="H7" s="50" t="s">
        <v>20</v>
      </c>
      <c r="I7" s="50" t="s">
        <v>4940</v>
      </c>
      <c r="J7" s="50" t="s">
        <v>4933</v>
      </c>
      <c r="K7" s="50" t="s">
        <v>2784</v>
      </c>
      <c r="L7" s="50" t="s">
        <v>408</v>
      </c>
      <c r="M7" s="302" t="s">
        <v>1176</v>
      </c>
      <c r="N7" s="50" t="s">
        <v>8490</v>
      </c>
      <c r="O7" s="50"/>
    </row>
    <row r="8" spans="1:15" x14ac:dyDescent="0.3">
      <c r="A8" s="50" t="s">
        <v>4931</v>
      </c>
      <c r="B8" s="51" t="s">
        <v>4942</v>
      </c>
      <c r="C8" s="51" t="s">
        <v>8726</v>
      </c>
      <c r="D8" s="50" t="s">
        <v>419</v>
      </c>
      <c r="E8" s="51" t="s">
        <v>1728</v>
      </c>
      <c r="F8" s="50" t="s">
        <v>1174</v>
      </c>
      <c r="G8" s="50" t="s">
        <v>4941</v>
      </c>
      <c r="H8" s="50" t="s">
        <v>20</v>
      </c>
      <c r="I8" s="50" t="s">
        <v>4943</v>
      </c>
      <c r="J8" s="50" t="s">
        <v>4933</v>
      </c>
      <c r="K8" s="50" t="s">
        <v>2784</v>
      </c>
      <c r="L8" s="50" t="s">
        <v>408</v>
      </c>
      <c r="M8" s="302" t="s">
        <v>1176</v>
      </c>
      <c r="N8" s="50" t="s">
        <v>8490</v>
      </c>
      <c r="O8" s="50"/>
    </row>
    <row r="9" spans="1:15" x14ac:dyDescent="0.3">
      <c r="A9" s="50" t="s">
        <v>4931</v>
      </c>
      <c r="B9" s="51" t="s">
        <v>4945</v>
      </c>
      <c r="C9" s="51" t="s">
        <v>8726</v>
      </c>
      <c r="D9" s="50" t="s">
        <v>419</v>
      </c>
      <c r="E9" s="51" t="s">
        <v>1728</v>
      </c>
      <c r="F9" s="50" t="s">
        <v>1174</v>
      </c>
      <c r="G9" s="50" t="s">
        <v>4944</v>
      </c>
      <c r="H9" s="50" t="s">
        <v>20</v>
      </c>
      <c r="I9" s="50" t="s">
        <v>4946</v>
      </c>
      <c r="J9" s="50" t="s">
        <v>4933</v>
      </c>
      <c r="K9" s="50" t="s">
        <v>2784</v>
      </c>
      <c r="L9" s="50" t="s">
        <v>408</v>
      </c>
      <c r="M9" s="302" t="s">
        <v>1176</v>
      </c>
      <c r="N9" s="50" t="s">
        <v>8490</v>
      </c>
      <c r="O9" s="50"/>
    </row>
    <row r="10" spans="1:15" x14ac:dyDescent="0.3">
      <c r="A10" s="50" t="s">
        <v>4931</v>
      </c>
      <c r="B10" s="51" t="s">
        <v>4948</v>
      </c>
      <c r="C10" s="51" t="s">
        <v>8726</v>
      </c>
      <c r="D10" s="50" t="s">
        <v>419</v>
      </c>
      <c r="E10" s="51" t="s">
        <v>1728</v>
      </c>
      <c r="F10" s="50" t="s">
        <v>1174</v>
      </c>
      <c r="G10" s="50" t="s">
        <v>4947</v>
      </c>
      <c r="H10" s="50" t="s">
        <v>20</v>
      </c>
      <c r="I10" s="50" t="s">
        <v>4949</v>
      </c>
      <c r="J10" s="50" t="s">
        <v>4933</v>
      </c>
      <c r="K10" s="50" t="s">
        <v>2784</v>
      </c>
      <c r="L10" s="50" t="s">
        <v>408</v>
      </c>
      <c r="M10" s="302" t="s">
        <v>1176</v>
      </c>
      <c r="N10" s="50" t="s">
        <v>8490</v>
      </c>
      <c r="O10" s="50"/>
    </row>
    <row r="11" spans="1:15" x14ac:dyDescent="0.3">
      <c r="A11" s="50" t="s">
        <v>4931</v>
      </c>
      <c r="B11" s="51" t="s">
        <v>4951</v>
      </c>
      <c r="C11" s="51" t="s">
        <v>8726</v>
      </c>
      <c r="D11" s="50" t="s">
        <v>419</v>
      </c>
      <c r="E11" s="51" t="s">
        <v>1728</v>
      </c>
      <c r="F11" s="50" t="s">
        <v>1174</v>
      </c>
      <c r="G11" s="50" t="s">
        <v>4950</v>
      </c>
      <c r="H11" s="50" t="s">
        <v>20</v>
      </c>
      <c r="I11" s="50" t="s">
        <v>4952</v>
      </c>
      <c r="J11" s="50" t="s">
        <v>4933</v>
      </c>
      <c r="K11" s="50" t="s">
        <v>2784</v>
      </c>
      <c r="L11" s="50" t="s">
        <v>408</v>
      </c>
      <c r="M11" s="302" t="s">
        <v>1176</v>
      </c>
      <c r="N11" s="50" t="s">
        <v>8490</v>
      </c>
      <c r="O11" s="50"/>
    </row>
    <row r="12" spans="1:15" x14ac:dyDescent="0.3">
      <c r="A12" s="50" t="s">
        <v>4931</v>
      </c>
      <c r="B12" s="51" t="s">
        <v>4996</v>
      </c>
      <c r="C12" s="51" t="s">
        <v>8726</v>
      </c>
      <c r="D12" s="50" t="s">
        <v>419</v>
      </c>
      <c r="E12" s="51" t="s">
        <v>1728</v>
      </c>
      <c r="F12" s="50" t="s">
        <v>1177</v>
      </c>
      <c r="G12" s="50" t="s">
        <v>4995</v>
      </c>
      <c r="H12" s="50" t="s">
        <v>20</v>
      </c>
      <c r="I12" s="50" t="s">
        <v>4997</v>
      </c>
      <c r="J12" s="50" t="s">
        <v>4933</v>
      </c>
      <c r="K12" s="50" t="s">
        <v>2784</v>
      </c>
      <c r="L12" s="50" t="s">
        <v>408</v>
      </c>
      <c r="M12" s="302" t="s">
        <v>1179</v>
      </c>
      <c r="N12" s="50" t="s">
        <v>8490</v>
      </c>
      <c r="O12" s="50"/>
    </row>
    <row r="13" spans="1:15" x14ac:dyDescent="0.3">
      <c r="A13" s="50" t="s">
        <v>4931</v>
      </c>
      <c r="B13" s="51" t="s">
        <v>4999</v>
      </c>
      <c r="C13" s="51" t="s">
        <v>8726</v>
      </c>
      <c r="D13" s="50" t="s">
        <v>419</v>
      </c>
      <c r="E13" s="51" t="s">
        <v>1728</v>
      </c>
      <c r="F13" s="50" t="s">
        <v>1177</v>
      </c>
      <c r="G13" s="50" t="s">
        <v>4998</v>
      </c>
      <c r="H13" s="50" t="s">
        <v>20</v>
      </c>
      <c r="I13" s="50" t="s">
        <v>5000</v>
      </c>
      <c r="J13" s="50" t="s">
        <v>4933</v>
      </c>
      <c r="K13" s="50" t="s">
        <v>2784</v>
      </c>
      <c r="L13" s="50" t="s">
        <v>408</v>
      </c>
      <c r="M13" s="302" t="s">
        <v>1179</v>
      </c>
      <c r="N13" s="50" t="s">
        <v>8490</v>
      </c>
      <c r="O13" s="50"/>
    </row>
    <row r="14" spans="1:15" x14ac:dyDescent="0.3">
      <c r="A14" s="50" t="s">
        <v>4931</v>
      </c>
      <c r="B14" s="51" t="s">
        <v>5002</v>
      </c>
      <c r="C14" s="51" t="s">
        <v>8726</v>
      </c>
      <c r="D14" s="50" t="s">
        <v>419</v>
      </c>
      <c r="E14" s="51" t="s">
        <v>1728</v>
      </c>
      <c r="F14" s="50" t="s">
        <v>1177</v>
      </c>
      <c r="G14" s="50" t="s">
        <v>5001</v>
      </c>
      <c r="H14" s="50" t="s">
        <v>20</v>
      </c>
      <c r="I14" s="50" t="s">
        <v>5003</v>
      </c>
      <c r="J14" s="50" t="s">
        <v>4933</v>
      </c>
      <c r="K14" s="50" t="s">
        <v>2784</v>
      </c>
      <c r="L14" s="50" t="s">
        <v>408</v>
      </c>
      <c r="M14" s="302" t="s">
        <v>1179</v>
      </c>
      <c r="N14" s="50" t="s">
        <v>8490</v>
      </c>
      <c r="O14" s="50"/>
    </row>
    <row r="15" spans="1:15" x14ac:dyDescent="0.3">
      <c r="A15" s="50" t="s">
        <v>4931</v>
      </c>
      <c r="B15" s="51" t="s">
        <v>5005</v>
      </c>
      <c r="C15" s="51" t="s">
        <v>8726</v>
      </c>
      <c r="D15" s="50" t="s">
        <v>419</v>
      </c>
      <c r="E15" s="51" t="s">
        <v>1728</v>
      </c>
      <c r="F15" s="50" t="s">
        <v>1177</v>
      </c>
      <c r="G15" s="50" t="s">
        <v>5004</v>
      </c>
      <c r="H15" s="50" t="s">
        <v>20</v>
      </c>
      <c r="I15" s="50" t="s">
        <v>5006</v>
      </c>
      <c r="J15" s="50" t="s">
        <v>4933</v>
      </c>
      <c r="K15" s="50" t="s">
        <v>2784</v>
      </c>
      <c r="L15" s="50" t="s">
        <v>408</v>
      </c>
      <c r="M15" s="302" t="s">
        <v>1179</v>
      </c>
      <c r="N15" s="50" t="s">
        <v>8490</v>
      </c>
      <c r="O15" s="50"/>
    </row>
    <row r="16" spans="1:15" x14ac:dyDescent="0.3">
      <c r="A16" s="50" t="s">
        <v>4931</v>
      </c>
      <c r="B16" s="51" t="s">
        <v>5008</v>
      </c>
      <c r="C16" s="51" t="s">
        <v>8726</v>
      </c>
      <c r="D16" s="50" t="s">
        <v>419</v>
      </c>
      <c r="E16" s="51" t="s">
        <v>1728</v>
      </c>
      <c r="F16" s="50" t="s">
        <v>1177</v>
      </c>
      <c r="G16" s="50" t="s">
        <v>5007</v>
      </c>
      <c r="H16" s="50" t="s">
        <v>20</v>
      </c>
      <c r="I16" s="50" t="s">
        <v>5009</v>
      </c>
      <c r="J16" s="50" t="s">
        <v>4933</v>
      </c>
      <c r="K16" s="50" t="s">
        <v>2784</v>
      </c>
      <c r="L16" s="50" t="s">
        <v>408</v>
      </c>
      <c r="M16" s="302" t="s">
        <v>1179</v>
      </c>
      <c r="N16" s="50" t="s">
        <v>8490</v>
      </c>
      <c r="O16" s="50"/>
    </row>
    <row r="17" spans="1:15" x14ac:dyDescent="0.3">
      <c r="A17" s="50" t="s">
        <v>4931</v>
      </c>
      <c r="B17" s="51" t="s">
        <v>5011</v>
      </c>
      <c r="C17" s="51" t="s">
        <v>8726</v>
      </c>
      <c r="D17" s="50" t="s">
        <v>419</v>
      </c>
      <c r="E17" s="51" t="s">
        <v>1728</v>
      </c>
      <c r="F17" s="50" t="s">
        <v>1177</v>
      </c>
      <c r="G17" s="50" t="s">
        <v>5010</v>
      </c>
      <c r="H17" s="50" t="s">
        <v>20</v>
      </c>
      <c r="I17" s="50" t="s">
        <v>5012</v>
      </c>
      <c r="J17" s="50" t="s">
        <v>4933</v>
      </c>
      <c r="K17" s="50" t="s">
        <v>2784</v>
      </c>
      <c r="L17" s="50" t="s">
        <v>408</v>
      </c>
      <c r="M17" s="302" t="s">
        <v>1179</v>
      </c>
      <c r="N17" s="50" t="s">
        <v>8490</v>
      </c>
      <c r="O17" s="50"/>
    </row>
    <row r="18" spans="1:15" x14ac:dyDescent="0.3">
      <c r="A18" s="50" t="s">
        <v>4931</v>
      </c>
      <c r="B18" s="51" t="s">
        <v>5014</v>
      </c>
      <c r="C18" s="51" t="s">
        <v>8726</v>
      </c>
      <c r="D18" s="50" t="s">
        <v>419</v>
      </c>
      <c r="E18" s="51" t="s">
        <v>1728</v>
      </c>
      <c r="F18" s="50" t="s">
        <v>1177</v>
      </c>
      <c r="G18" s="50" t="s">
        <v>5013</v>
      </c>
      <c r="H18" s="50" t="s">
        <v>20</v>
      </c>
      <c r="I18" s="50" t="s">
        <v>5015</v>
      </c>
      <c r="J18" s="50" t="s">
        <v>4933</v>
      </c>
      <c r="K18" s="50" t="s">
        <v>2784</v>
      </c>
      <c r="L18" s="50" t="s">
        <v>408</v>
      </c>
      <c r="M18" s="302" t="s">
        <v>1179</v>
      </c>
      <c r="N18" s="50" t="s">
        <v>8490</v>
      </c>
      <c r="O18" s="50"/>
    </row>
    <row r="19" spans="1:15" x14ac:dyDescent="0.3">
      <c r="A19" s="50" t="s">
        <v>4931</v>
      </c>
      <c r="B19" s="51" t="s">
        <v>5034</v>
      </c>
      <c r="C19" s="51" t="s">
        <v>8726</v>
      </c>
      <c r="D19" s="50" t="s">
        <v>419</v>
      </c>
      <c r="E19" s="51" t="s">
        <v>1728</v>
      </c>
      <c r="F19" s="50" t="s">
        <v>1183</v>
      </c>
      <c r="G19" s="50" t="s">
        <v>5033</v>
      </c>
      <c r="H19" s="50" t="s">
        <v>20</v>
      </c>
      <c r="I19" s="50" t="s">
        <v>5035</v>
      </c>
      <c r="J19" s="50" t="s">
        <v>4933</v>
      </c>
      <c r="K19" s="50" t="s">
        <v>2784</v>
      </c>
      <c r="L19" s="50" t="s">
        <v>408</v>
      </c>
      <c r="M19" s="302" t="s">
        <v>1185</v>
      </c>
      <c r="N19" s="50" t="s">
        <v>8490</v>
      </c>
      <c r="O19" s="50"/>
    </row>
    <row r="20" spans="1:15" x14ac:dyDescent="0.3">
      <c r="A20" s="50" t="s">
        <v>4931</v>
      </c>
      <c r="B20" s="51" t="s">
        <v>5037</v>
      </c>
      <c r="C20" s="51" t="s">
        <v>8726</v>
      </c>
      <c r="D20" s="50" t="s">
        <v>419</v>
      </c>
      <c r="E20" s="51" t="s">
        <v>1728</v>
      </c>
      <c r="F20" s="50" t="s">
        <v>1183</v>
      </c>
      <c r="G20" s="50" t="s">
        <v>5036</v>
      </c>
      <c r="H20" s="50" t="s">
        <v>20</v>
      </c>
      <c r="I20" s="50" t="s">
        <v>5038</v>
      </c>
      <c r="J20" s="50" t="s">
        <v>4933</v>
      </c>
      <c r="K20" s="50" t="s">
        <v>2784</v>
      </c>
      <c r="L20" s="50" t="s">
        <v>408</v>
      </c>
      <c r="M20" s="302" t="s">
        <v>1185</v>
      </c>
      <c r="N20" s="50" t="s">
        <v>8490</v>
      </c>
      <c r="O20" s="50"/>
    </row>
    <row r="21" spans="1:15" x14ac:dyDescent="0.3">
      <c r="A21" s="50" t="s">
        <v>4931</v>
      </c>
      <c r="B21" s="51" t="s">
        <v>4975</v>
      </c>
      <c r="C21" s="51" t="s">
        <v>3009</v>
      </c>
      <c r="D21" s="50" t="s">
        <v>419</v>
      </c>
      <c r="E21" s="51" t="s">
        <v>1728</v>
      </c>
      <c r="F21" s="50" t="s">
        <v>1174</v>
      </c>
      <c r="G21" s="50" t="s">
        <v>4974</v>
      </c>
      <c r="H21" s="50" t="s">
        <v>20</v>
      </c>
      <c r="I21" s="50" t="s">
        <v>4976</v>
      </c>
      <c r="J21" s="50" t="s">
        <v>4933</v>
      </c>
      <c r="K21" s="50" t="s">
        <v>2784</v>
      </c>
      <c r="L21" s="50" t="s">
        <v>408</v>
      </c>
      <c r="M21" s="302" t="s">
        <v>1176</v>
      </c>
      <c r="N21" s="50" t="s">
        <v>8490</v>
      </c>
      <c r="O21" s="50"/>
    </row>
    <row r="22" spans="1:15" x14ac:dyDescent="0.3">
      <c r="A22" s="50" t="s">
        <v>4931</v>
      </c>
      <c r="B22" s="51" t="s">
        <v>4981</v>
      </c>
      <c r="C22" s="51" t="s">
        <v>3009</v>
      </c>
      <c r="D22" s="50" t="s">
        <v>419</v>
      </c>
      <c r="E22" s="51" t="s">
        <v>1728</v>
      </c>
      <c r="F22" s="50" t="s">
        <v>1174</v>
      </c>
      <c r="G22" s="50" t="s">
        <v>4980</v>
      </c>
      <c r="H22" s="50" t="s">
        <v>20</v>
      </c>
      <c r="I22" s="50" t="s">
        <v>4982</v>
      </c>
      <c r="J22" s="50" t="s">
        <v>4933</v>
      </c>
      <c r="K22" s="50" t="s">
        <v>2784</v>
      </c>
      <c r="L22" s="50" t="s">
        <v>408</v>
      </c>
      <c r="M22" s="302" t="s">
        <v>1176</v>
      </c>
      <c r="N22" s="50" t="s">
        <v>8490</v>
      </c>
      <c r="O22" s="50"/>
    </row>
    <row r="23" spans="1:15" x14ac:dyDescent="0.3">
      <c r="A23" s="50" t="s">
        <v>5260</v>
      </c>
      <c r="B23" s="51" t="s">
        <v>5392</v>
      </c>
      <c r="C23" s="51" t="s">
        <v>3009</v>
      </c>
      <c r="D23" s="50" t="s">
        <v>419</v>
      </c>
      <c r="E23" s="51" t="s">
        <v>1728</v>
      </c>
      <c r="F23" s="50" t="s">
        <v>1205</v>
      </c>
      <c r="G23" s="50" t="s">
        <v>5391</v>
      </c>
      <c r="H23" s="50" t="s">
        <v>20</v>
      </c>
      <c r="I23" s="50" t="s">
        <v>5393</v>
      </c>
      <c r="J23" s="50" t="s">
        <v>5200</v>
      </c>
      <c r="K23" s="50" t="s">
        <v>2784</v>
      </c>
      <c r="L23" s="50" t="s">
        <v>408</v>
      </c>
      <c r="M23" s="302" t="s">
        <v>8492</v>
      </c>
      <c r="N23" s="50" t="s">
        <v>8490</v>
      </c>
      <c r="O23" s="50"/>
    </row>
    <row r="24" spans="1:15" x14ac:dyDescent="0.3">
      <c r="A24" s="50" t="s">
        <v>5260</v>
      </c>
      <c r="B24" s="51" t="s">
        <v>5261</v>
      </c>
      <c r="C24" s="51" t="s">
        <v>8726</v>
      </c>
      <c r="D24" s="50" t="s">
        <v>419</v>
      </c>
      <c r="E24" s="51" t="s">
        <v>1728</v>
      </c>
      <c r="F24" s="50" t="s">
        <v>1196</v>
      </c>
      <c r="G24" s="50" t="s">
        <v>5259</v>
      </c>
      <c r="H24" s="50" t="s">
        <v>20</v>
      </c>
      <c r="I24" s="50" t="s">
        <v>5262</v>
      </c>
      <c r="J24" s="50" t="s">
        <v>5200</v>
      </c>
      <c r="K24" s="50" t="s">
        <v>2784</v>
      </c>
      <c r="L24" s="50" t="s">
        <v>408</v>
      </c>
      <c r="M24" s="302" t="s">
        <v>8492</v>
      </c>
      <c r="N24" s="50" t="s">
        <v>8490</v>
      </c>
      <c r="O24" s="50"/>
    </row>
    <row r="25" spans="1:15" x14ac:dyDescent="0.3">
      <c r="A25" s="50" t="s">
        <v>5260</v>
      </c>
      <c r="B25" s="51" t="s">
        <v>5264</v>
      </c>
      <c r="C25" s="51" t="s">
        <v>8726</v>
      </c>
      <c r="D25" s="50" t="s">
        <v>419</v>
      </c>
      <c r="E25" s="51" t="s">
        <v>1728</v>
      </c>
      <c r="F25" s="50" t="s">
        <v>1196</v>
      </c>
      <c r="G25" s="50" t="s">
        <v>5263</v>
      </c>
      <c r="H25" s="50" t="s">
        <v>20</v>
      </c>
      <c r="I25" s="50" t="s">
        <v>5265</v>
      </c>
      <c r="J25" s="50" t="s">
        <v>5200</v>
      </c>
      <c r="K25" s="50" t="s">
        <v>2784</v>
      </c>
      <c r="L25" s="50" t="s">
        <v>408</v>
      </c>
      <c r="M25" s="302" t="s">
        <v>8492</v>
      </c>
      <c r="N25" s="50" t="s">
        <v>8490</v>
      </c>
      <c r="O25" s="50"/>
    </row>
    <row r="26" spans="1:15" x14ac:dyDescent="0.3">
      <c r="A26" s="50" t="s">
        <v>6106</v>
      </c>
      <c r="B26" s="51" t="s">
        <v>3119</v>
      </c>
      <c r="C26" s="51" t="s">
        <v>3009</v>
      </c>
      <c r="D26" s="50" t="s">
        <v>232</v>
      </c>
      <c r="E26" s="51" t="s">
        <v>1728</v>
      </c>
      <c r="F26" s="50" t="s">
        <v>1248</v>
      </c>
      <c r="G26" s="50" t="s">
        <v>6105</v>
      </c>
      <c r="H26" s="50" t="s">
        <v>20</v>
      </c>
      <c r="I26" s="50" t="s">
        <v>6107</v>
      </c>
      <c r="J26" s="50" t="s">
        <v>3067</v>
      </c>
      <c r="K26" s="50" t="s">
        <v>2784</v>
      </c>
      <c r="L26" s="50" t="s">
        <v>8494</v>
      </c>
      <c r="M26" s="302" t="s">
        <v>1179</v>
      </c>
      <c r="N26" s="50" t="s">
        <v>8490</v>
      </c>
      <c r="O26" s="50"/>
    </row>
    <row r="27" spans="1:15" x14ac:dyDescent="0.3">
      <c r="A27" s="50" t="s">
        <v>6106</v>
      </c>
      <c r="B27" s="51" t="s">
        <v>3131</v>
      </c>
      <c r="C27" s="51" t="s">
        <v>8726</v>
      </c>
      <c r="D27" s="50" t="s">
        <v>232</v>
      </c>
      <c r="E27" s="51" t="s">
        <v>1728</v>
      </c>
      <c r="F27" s="50" t="s">
        <v>1248</v>
      </c>
      <c r="G27" s="50" t="s">
        <v>6111</v>
      </c>
      <c r="H27" s="50" t="s">
        <v>20</v>
      </c>
      <c r="I27" s="50" t="s">
        <v>6112</v>
      </c>
      <c r="J27" s="50" t="s">
        <v>3067</v>
      </c>
      <c r="K27" s="50" t="s">
        <v>2784</v>
      </c>
      <c r="L27" s="50" t="s">
        <v>8494</v>
      </c>
      <c r="M27" s="302" t="s">
        <v>8492</v>
      </c>
      <c r="N27" s="50" t="s">
        <v>8490</v>
      </c>
      <c r="O27" s="50"/>
    </row>
    <row r="28" spans="1:15" x14ac:dyDescent="0.3">
      <c r="A28" s="50" t="s">
        <v>6106</v>
      </c>
      <c r="B28" s="51" t="s">
        <v>6126</v>
      </c>
      <c r="C28" s="51" t="s">
        <v>8726</v>
      </c>
      <c r="D28" s="50" t="s">
        <v>232</v>
      </c>
      <c r="E28" s="51" t="s">
        <v>1728</v>
      </c>
      <c r="F28" s="50" t="s">
        <v>1248</v>
      </c>
      <c r="G28" s="50" t="s">
        <v>6125</v>
      </c>
      <c r="H28" s="50" t="s">
        <v>20</v>
      </c>
      <c r="I28" s="50" t="s">
        <v>6127</v>
      </c>
      <c r="J28" s="50" t="s">
        <v>3067</v>
      </c>
      <c r="K28" s="50" t="s">
        <v>2784</v>
      </c>
      <c r="L28" s="50" t="s">
        <v>8494</v>
      </c>
      <c r="M28" s="302" t="s">
        <v>8495</v>
      </c>
      <c r="N28" s="50" t="s">
        <v>8490</v>
      </c>
      <c r="O28" s="50"/>
    </row>
    <row r="29" spans="1:15" x14ac:dyDescent="0.3">
      <c r="A29" s="50" t="s">
        <v>6106</v>
      </c>
      <c r="B29" s="51" t="s">
        <v>4018</v>
      </c>
      <c r="C29" s="51" t="s">
        <v>8726</v>
      </c>
      <c r="D29" s="50" t="s">
        <v>232</v>
      </c>
      <c r="E29" s="51" t="s">
        <v>1728</v>
      </c>
      <c r="F29" s="50" t="s">
        <v>1248</v>
      </c>
      <c r="G29" s="50" t="s">
        <v>6144</v>
      </c>
      <c r="H29" s="50" t="s">
        <v>20</v>
      </c>
      <c r="I29" s="50" t="s">
        <v>6145</v>
      </c>
      <c r="J29" s="50" t="s">
        <v>3067</v>
      </c>
      <c r="K29" s="50" t="s">
        <v>2784</v>
      </c>
      <c r="L29" s="50" t="s">
        <v>8494</v>
      </c>
      <c r="M29" s="302" t="s">
        <v>1216</v>
      </c>
      <c r="N29" s="50" t="s">
        <v>8490</v>
      </c>
      <c r="O29" s="50"/>
    </row>
    <row r="30" spans="1:15" x14ac:dyDescent="0.3">
      <c r="A30" s="50" t="s">
        <v>5198</v>
      </c>
      <c r="B30" s="51" t="s">
        <v>5199</v>
      </c>
      <c r="C30" s="51" t="s">
        <v>8726</v>
      </c>
      <c r="D30" s="50" t="s">
        <v>419</v>
      </c>
      <c r="E30" s="51" t="s">
        <v>1728</v>
      </c>
      <c r="F30" s="50" t="s">
        <v>1192</v>
      </c>
      <c r="G30" s="50" t="s">
        <v>5197</v>
      </c>
      <c r="H30" s="50" t="s">
        <v>20</v>
      </c>
      <c r="I30" s="50" t="s">
        <v>5201</v>
      </c>
      <c r="J30" s="50" t="s">
        <v>5200</v>
      </c>
      <c r="K30" s="50" t="s">
        <v>2784</v>
      </c>
      <c r="L30" s="50" t="s">
        <v>408</v>
      </c>
      <c r="M30" s="302" t="s">
        <v>8492</v>
      </c>
      <c r="N30" s="50" t="s">
        <v>8490</v>
      </c>
      <c r="O30" s="50"/>
    </row>
    <row r="31" spans="1:15" x14ac:dyDescent="0.3">
      <c r="A31" s="50" t="s">
        <v>5198</v>
      </c>
      <c r="B31" s="51" t="s">
        <v>5398</v>
      </c>
      <c r="C31" s="51" t="s">
        <v>3009</v>
      </c>
      <c r="D31" s="50" t="s">
        <v>419</v>
      </c>
      <c r="E31" s="51" t="s">
        <v>1728</v>
      </c>
      <c r="F31" s="50" t="s">
        <v>1205</v>
      </c>
      <c r="G31" s="50" t="s">
        <v>5397</v>
      </c>
      <c r="H31" s="50" t="s">
        <v>20</v>
      </c>
      <c r="I31" s="50" t="s">
        <v>5399</v>
      </c>
      <c r="J31" s="50" t="s">
        <v>5200</v>
      </c>
      <c r="K31" s="50" t="s">
        <v>2784</v>
      </c>
      <c r="L31" s="50" t="s">
        <v>408</v>
      </c>
      <c r="M31" s="302" t="s">
        <v>8492</v>
      </c>
      <c r="N31" s="50" t="s">
        <v>8490</v>
      </c>
      <c r="O31" s="50"/>
    </row>
    <row r="32" spans="1:15" x14ac:dyDescent="0.3">
      <c r="A32" s="50" t="s">
        <v>5198</v>
      </c>
      <c r="B32" s="51" t="s">
        <v>5203</v>
      </c>
      <c r="C32" s="51" t="s">
        <v>8726</v>
      </c>
      <c r="D32" s="50" t="s">
        <v>419</v>
      </c>
      <c r="E32" s="51" t="s">
        <v>1728</v>
      </c>
      <c r="F32" s="50" t="s">
        <v>1192</v>
      </c>
      <c r="G32" s="50" t="s">
        <v>5202</v>
      </c>
      <c r="H32" s="50" t="s">
        <v>20</v>
      </c>
      <c r="I32" s="50" t="s">
        <v>5204</v>
      </c>
      <c r="J32" s="50" t="s">
        <v>5200</v>
      </c>
      <c r="K32" s="50" t="s">
        <v>2784</v>
      </c>
      <c r="L32" s="50" t="s">
        <v>408</v>
      </c>
      <c r="M32" s="302" t="s">
        <v>8492</v>
      </c>
      <c r="N32" s="50" t="s">
        <v>8490</v>
      </c>
      <c r="O32" s="50"/>
    </row>
    <row r="33" spans="1:15" x14ac:dyDescent="0.3">
      <c r="A33" s="50" t="s">
        <v>5198</v>
      </c>
      <c r="B33" s="51" t="s">
        <v>5206</v>
      </c>
      <c r="C33" s="51" t="s">
        <v>8726</v>
      </c>
      <c r="D33" s="50" t="s">
        <v>419</v>
      </c>
      <c r="E33" s="51" t="s">
        <v>1728</v>
      </c>
      <c r="F33" s="50" t="s">
        <v>1192</v>
      </c>
      <c r="G33" s="50" t="s">
        <v>5205</v>
      </c>
      <c r="H33" s="50" t="s">
        <v>20</v>
      </c>
      <c r="I33" s="50" t="s">
        <v>5207</v>
      </c>
      <c r="J33" s="50" t="s">
        <v>5200</v>
      </c>
      <c r="K33" s="50" t="s">
        <v>2784</v>
      </c>
      <c r="L33" s="50" t="s">
        <v>408</v>
      </c>
      <c r="M33" s="302" t="s">
        <v>8492</v>
      </c>
      <c r="N33" s="50" t="s">
        <v>8490</v>
      </c>
      <c r="O33" s="50"/>
    </row>
    <row r="34" spans="1:15" x14ac:dyDescent="0.3">
      <c r="A34" s="50" t="s">
        <v>5198</v>
      </c>
      <c r="B34" s="51" t="s">
        <v>5209</v>
      </c>
      <c r="C34" s="51" t="s">
        <v>8726</v>
      </c>
      <c r="D34" s="50" t="s">
        <v>419</v>
      </c>
      <c r="E34" s="51" t="s">
        <v>1728</v>
      </c>
      <c r="F34" s="50" t="s">
        <v>1196</v>
      </c>
      <c r="G34" s="50" t="s">
        <v>5208</v>
      </c>
      <c r="H34" s="50" t="s">
        <v>20</v>
      </c>
      <c r="I34" s="50" t="s">
        <v>5210</v>
      </c>
      <c r="J34" s="50" t="s">
        <v>5200</v>
      </c>
      <c r="K34" s="50" t="s">
        <v>2784</v>
      </c>
      <c r="L34" s="50" t="s">
        <v>408</v>
      </c>
      <c r="M34" s="302" t="s">
        <v>8492</v>
      </c>
      <c r="N34" s="50" t="s">
        <v>8490</v>
      </c>
      <c r="O34" s="50"/>
    </row>
    <row r="35" spans="1:15" x14ac:dyDescent="0.3">
      <c r="A35" s="50" t="s">
        <v>5198</v>
      </c>
      <c r="B35" s="51" t="s">
        <v>5212</v>
      </c>
      <c r="C35" s="51" t="s">
        <v>8726</v>
      </c>
      <c r="D35" s="50" t="s">
        <v>419</v>
      </c>
      <c r="E35" s="51" t="s">
        <v>1728</v>
      </c>
      <c r="F35" s="50" t="s">
        <v>1196</v>
      </c>
      <c r="G35" s="50" t="s">
        <v>5211</v>
      </c>
      <c r="H35" s="50" t="s">
        <v>20</v>
      </c>
      <c r="I35" s="50" t="s">
        <v>5213</v>
      </c>
      <c r="J35" s="50" t="s">
        <v>5200</v>
      </c>
      <c r="K35" s="50" t="s">
        <v>2784</v>
      </c>
      <c r="L35" s="50" t="s">
        <v>408</v>
      </c>
      <c r="M35" s="302" t="s">
        <v>8492</v>
      </c>
      <c r="N35" s="50" t="s">
        <v>8490</v>
      </c>
      <c r="O35" s="50"/>
    </row>
    <row r="36" spans="1:15" x14ac:dyDescent="0.3">
      <c r="A36" s="50" t="s">
        <v>5198</v>
      </c>
      <c r="B36" s="51" t="s">
        <v>5215</v>
      </c>
      <c r="C36" s="51" t="s">
        <v>8726</v>
      </c>
      <c r="D36" s="50" t="s">
        <v>419</v>
      </c>
      <c r="E36" s="51" t="s">
        <v>1728</v>
      </c>
      <c r="F36" s="50" t="s">
        <v>1196</v>
      </c>
      <c r="G36" s="50" t="s">
        <v>5214</v>
      </c>
      <c r="H36" s="50" t="s">
        <v>20</v>
      </c>
      <c r="I36" s="50" t="s">
        <v>5216</v>
      </c>
      <c r="J36" s="50" t="s">
        <v>5200</v>
      </c>
      <c r="K36" s="50" t="s">
        <v>2784</v>
      </c>
      <c r="L36" s="50" t="s">
        <v>408</v>
      </c>
      <c r="M36" s="302" t="s">
        <v>8492</v>
      </c>
      <c r="N36" s="50" t="s">
        <v>8490</v>
      </c>
      <c r="O36" s="50"/>
    </row>
    <row r="37" spans="1:15" x14ac:dyDescent="0.3">
      <c r="A37" s="50" t="s">
        <v>5198</v>
      </c>
      <c r="B37" s="51" t="s">
        <v>5401</v>
      </c>
      <c r="C37" s="51" t="s">
        <v>3009</v>
      </c>
      <c r="D37" s="50" t="s">
        <v>419</v>
      </c>
      <c r="E37" s="51" t="s">
        <v>1728</v>
      </c>
      <c r="F37" s="50" t="s">
        <v>1205</v>
      </c>
      <c r="G37" s="50" t="s">
        <v>5400</v>
      </c>
      <c r="H37" s="50" t="s">
        <v>20</v>
      </c>
      <c r="I37" s="50" t="s">
        <v>5402</v>
      </c>
      <c r="J37" s="50" t="s">
        <v>5200</v>
      </c>
      <c r="K37" s="50" t="s">
        <v>2784</v>
      </c>
      <c r="L37" s="50" t="s">
        <v>408</v>
      </c>
      <c r="M37" s="302" t="s">
        <v>8492</v>
      </c>
      <c r="N37" s="50" t="s">
        <v>8490</v>
      </c>
      <c r="O37" s="50"/>
    </row>
    <row r="38" spans="1:15" x14ac:dyDescent="0.3">
      <c r="A38" s="50" t="s">
        <v>5198</v>
      </c>
      <c r="B38" s="51" t="s">
        <v>5233</v>
      </c>
      <c r="C38" s="51" t="s">
        <v>8726</v>
      </c>
      <c r="D38" s="50" t="s">
        <v>419</v>
      </c>
      <c r="E38" s="51" t="s">
        <v>1728</v>
      </c>
      <c r="F38" s="50" t="s">
        <v>1196</v>
      </c>
      <c r="G38" s="50" t="s">
        <v>5232</v>
      </c>
      <c r="H38" s="50" t="s">
        <v>20</v>
      </c>
      <c r="I38" s="50" t="s">
        <v>5234</v>
      </c>
      <c r="J38" s="50" t="s">
        <v>5200</v>
      </c>
      <c r="K38" s="50" t="s">
        <v>2784</v>
      </c>
      <c r="L38" s="50" t="s">
        <v>408</v>
      </c>
      <c r="M38" s="302" t="s">
        <v>8492</v>
      </c>
      <c r="N38" s="50" t="s">
        <v>8490</v>
      </c>
      <c r="O38" s="50"/>
    </row>
    <row r="39" spans="1:15" x14ac:dyDescent="0.3">
      <c r="A39" s="50" t="s">
        <v>5198</v>
      </c>
      <c r="B39" s="51" t="s">
        <v>5404</v>
      </c>
      <c r="C39" s="51" t="s">
        <v>3009</v>
      </c>
      <c r="D39" s="50" t="s">
        <v>419</v>
      </c>
      <c r="E39" s="51" t="s">
        <v>1728</v>
      </c>
      <c r="F39" s="50" t="s">
        <v>1205</v>
      </c>
      <c r="G39" s="50" t="s">
        <v>5403</v>
      </c>
      <c r="H39" s="50" t="s">
        <v>20</v>
      </c>
      <c r="I39" s="50" t="s">
        <v>5405</v>
      </c>
      <c r="J39" s="50" t="s">
        <v>5200</v>
      </c>
      <c r="K39" s="50" t="s">
        <v>2784</v>
      </c>
      <c r="L39" s="50" t="s">
        <v>408</v>
      </c>
      <c r="M39" s="302" t="s">
        <v>8492</v>
      </c>
      <c r="N39" s="50" t="s">
        <v>8490</v>
      </c>
      <c r="O39" s="50"/>
    </row>
    <row r="40" spans="1:15" x14ac:dyDescent="0.3">
      <c r="A40" s="50" t="s">
        <v>5198</v>
      </c>
      <c r="B40" s="51" t="s">
        <v>5236</v>
      </c>
      <c r="C40" s="51" t="s">
        <v>8726</v>
      </c>
      <c r="D40" s="50" t="s">
        <v>419</v>
      </c>
      <c r="E40" s="51" t="s">
        <v>1728</v>
      </c>
      <c r="F40" s="50" t="s">
        <v>1196</v>
      </c>
      <c r="G40" s="50" t="s">
        <v>5235</v>
      </c>
      <c r="H40" s="50" t="s">
        <v>20</v>
      </c>
      <c r="I40" s="50" t="s">
        <v>5237</v>
      </c>
      <c r="J40" s="50" t="s">
        <v>5200</v>
      </c>
      <c r="K40" s="50" t="s">
        <v>2784</v>
      </c>
      <c r="L40" s="50" t="s">
        <v>408</v>
      </c>
      <c r="M40" s="302" t="s">
        <v>8492</v>
      </c>
      <c r="N40" s="50" t="s">
        <v>8490</v>
      </c>
      <c r="O40" s="50"/>
    </row>
    <row r="41" spans="1:15" x14ac:dyDescent="0.3">
      <c r="A41" s="50" t="s">
        <v>5198</v>
      </c>
      <c r="B41" s="51" t="s">
        <v>5407</v>
      </c>
      <c r="C41" s="51" t="s">
        <v>3009</v>
      </c>
      <c r="D41" s="50" t="s">
        <v>419</v>
      </c>
      <c r="E41" s="51" t="s">
        <v>1728</v>
      </c>
      <c r="F41" s="50" t="s">
        <v>1205</v>
      </c>
      <c r="G41" s="50" t="s">
        <v>5406</v>
      </c>
      <c r="H41" s="50" t="s">
        <v>20</v>
      </c>
      <c r="I41" s="50" t="s">
        <v>5408</v>
      </c>
      <c r="J41" s="50" t="s">
        <v>5200</v>
      </c>
      <c r="K41" s="50" t="s">
        <v>2784</v>
      </c>
      <c r="L41" s="50" t="s">
        <v>408</v>
      </c>
      <c r="M41" s="302" t="s">
        <v>8492</v>
      </c>
      <c r="N41" s="50" t="s">
        <v>8490</v>
      </c>
      <c r="O41" s="50"/>
    </row>
    <row r="42" spans="1:15" x14ac:dyDescent="0.3">
      <c r="A42" s="50" t="s">
        <v>5198</v>
      </c>
      <c r="B42" s="51" t="s">
        <v>5239</v>
      </c>
      <c r="C42" s="51" t="s">
        <v>8726</v>
      </c>
      <c r="D42" s="50" t="s">
        <v>419</v>
      </c>
      <c r="E42" s="51" t="s">
        <v>1728</v>
      </c>
      <c r="F42" s="50" t="s">
        <v>1196</v>
      </c>
      <c r="G42" s="50" t="s">
        <v>5238</v>
      </c>
      <c r="H42" s="50" t="s">
        <v>20</v>
      </c>
      <c r="I42" s="50" t="s">
        <v>5240</v>
      </c>
      <c r="J42" s="50" t="s">
        <v>5200</v>
      </c>
      <c r="K42" s="50" t="s">
        <v>2784</v>
      </c>
      <c r="L42" s="50" t="s">
        <v>408</v>
      </c>
      <c r="M42" s="302" t="s">
        <v>8492</v>
      </c>
      <c r="N42" s="50" t="s">
        <v>8490</v>
      </c>
      <c r="O42" s="50"/>
    </row>
    <row r="43" spans="1:15" x14ac:dyDescent="0.3">
      <c r="A43" s="50" t="s">
        <v>5198</v>
      </c>
      <c r="B43" s="51" t="s">
        <v>5303</v>
      </c>
      <c r="C43" s="51" t="s">
        <v>8726</v>
      </c>
      <c r="D43" s="50" t="s">
        <v>419</v>
      </c>
      <c r="E43" s="51" t="s">
        <v>1728</v>
      </c>
      <c r="F43" s="50" t="s">
        <v>1199</v>
      </c>
      <c r="G43" s="50" t="s">
        <v>5302</v>
      </c>
      <c r="H43" s="50" t="s">
        <v>20</v>
      </c>
      <c r="I43" s="50" t="s">
        <v>5304</v>
      </c>
      <c r="J43" s="50" t="s">
        <v>5200</v>
      </c>
      <c r="K43" s="50" t="s">
        <v>2784</v>
      </c>
      <c r="L43" s="50" t="s">
        <v>408</v>
      </c>
      <c r="M43" s="302" t="s">
        <v>8492</v>
      </c>
      <c r="N43" s="50" t="s">
        <v>8490</v>
      </c>
      <c r="O43" s="50"/>
    </row>
    <row r="44" spans="1:15" x14ac:dyDescent="0.3">
      <c r="A44" s="50" t="s">
        <v>5198</v>
      </c>
      <c r="B44" s="51" t="s">
        <v>5410</v>
      </c>
      <c r="C44" s="51" t="s">
        <v>3009</v>
      </c>
      <c r="D44" s="50" t="s">
        <v>419</v>
      </c>
      <c r="E44" s="51" t="s">
        <v>1728</v>
      </c>
      <c r="F44" s="50" t="s">
        <v>1205</v>
      </c>
      <c r="G44" s="50" t="s">
        <v>5409</v>
      </c>
      <c r="H44" s="50" t="s">
        <v>20</v>
      </c>
      <c r="I44" s="50" t="s">
        <v>5411</v>
      </c>
      <c r="J44" s="50" t="s">
        <v>5200</v>
      </c>
      <c r="K44" s="50" t="s">
        <v>2784</v>
      </c>
      <c r="L44" s="50" t="s">
        <v>408</v>
      </c>
      <c r="M44" s="302" t="s">
        <v>8492</v>
      </c>
      <c r="N44" s="50" t="s">
        <v>8490</v>
      </c>
      <c r="O44" s="50"/>
    </row>
    <row r="45" spans="1:15" x14ac:dyDescent="0.3">
      <c r="A45" s="50" t="s">
        <v>6535</v>
      </c>
      <c r="B45" s="51" t="s">
        <v>6582</v>
      </c>
      <c r="C45" s="51" t="s">
        <v>3009</v>
      </c>
      <c r="D45" s="50" t="s">
        <v>232</v>
      </c>
      <c r="E45" s="51" t="s">
        <v>1728</v>
      </c>
      <c r="F45" s="50" t="s">
        <v>2143</v>
      </c>
      <c r="G45" s="50" t="s">
        <v>6581</v>
      </c>
      <c r="H45" s="50" t="s">
        <v>20</v>
      </c>
      <c r="I45" s="50" t="s">
        <v>6583</v>
      </c>
      <c r="J45" s="50" t="s">
        <v>2101</v>
      </c>
      <c r="K45" s="50" t="s">
        <v>2784</v>
      </c>
      <c r="L45" s="50" t="s">
        <v>1862</v>
      </c>
      <c r="M45" s="302" t="s">
        <v>8496</v>
      </c>
      <c r="N45" s="50" t="s">
        <v>8490</v>
      </c>
      <c r="O45" s="50"/>
    </row>
    <row r="46" spans="1:15" x14ac:dyDescent="0.3">
      <c r="A46" s="50" t="s">
        <v>6535</v>
      </c>
      <c r="B46" s="51" t="s">
        <v>1754</v>
      </c>
      <c r="C46" s="51" t="s">
        <v>3009</v>
      </c>
      <c r="D46" s="50" t="s">
        <v>232</v>
      </c>
      <c r="E46" s="51" t="s">
        <v>1728</v>
      </c>
      <c r="F46" s="50" t="s">
        <v>2138</v>
      </c>
      <c r="G46" s="50" t="s">
        <v>6534</v>
      </c>
      <c r="H46" s="50" t="s">
        <v>20</v>
      </c>
      <c r="I46" s="50" t="s">
        <v>6536</v>
      </c>
      <c r="J46" s="50" t="s">
        <v>2101</v>
      </c>
      <c r="K46" s="50" t="s">
        <v>2784</v>
      </c>
      <c r="L46" s="50" t="s">
        <v>1862</v>
      </c>
      <c r="M46" s="302" t="s">
        <v>8497</v>
      </c>
      <c r="N46" s="50" t="s">
        <v>8490</v>
      </c>
      <c r="O46" s="50"/>
    </row>
    <row r="47" spans="1:15" x14ac:dyDescent="0.3">
      <c r="A47" s="50" t="s">
        <v>6535</v>
      </c>
      <c r="B47" s="51" t="s">
        <v>7626</v>
      </c>
      <c r="C47" s="51" t="s">
        <v>8726</v>
      </c>
      <c r="D47" s="50" t="s">
        <v>125</v>
      </c>
      <c r="E47" s="51" t="s">
        <v>2105</v>
      </c>
      <c r="F47" s="50" t="s">
        <v>2278</v>
      </c>
      <c r="G47" s="50" t="s">
        <v>7625</v>
      </c>
      <c r="H47" s="50" t="s">
        <v>20</v>
      </c>
      <c r="I47" s="50" t="s">
        <v>7627</v>
      </c>
      <c r="J47" s="50" t="s">
        <v>2101</v>
      </c>
      <c r="K47" s="50" t="s">
        <v>2784</v>
      </c>
      <c r="L47" s="50" t="s">
        <v>1862</v>
      </c>
      <c r="M47" s="302" t="s">
        <v>2086</v>
      </c>
      <c r="N47" s="50" t="s">
        <v>8490</v>
      </c>
      <c r="O47" s="50"/>
    </row>
    <row r="48" spans="1:15" x14ac:dyDescent="0.3">
      <c r="A48" s="50" t="s">
        <v>6535</v>
      </c>
      <c r="B48" s="51" t="s">
        <v>6561</v>
      </c>
      <c r="C48" s="51" t="s">
        <v>8726</v>
      </c>
      <c r="D48" s="50" t="s">
        <v>2145</v>
      </c>
      <c r="E48" s="51" t="s">
        <v>1728</v>
      </c>
      <c r="F48" s="50" t="s">
        <v>2143</v>
      </c>
      <c r="G48" s="50" t="s">
        <v>6560</v>
      </c>
      <c r="H48" s="50" t="s">
        <v>20</v>
      </c>
      <c r="I48" s="50" t="s">
        <v>6563</v>
      </c>
      <c r="J48" s="50" t="s">
        <v>6562</v>
      </c>
      <c r="K48" s="50" t="s">
        <v>2784</v>
      </c>
      <c r="L48" s="50" t="s">
        <v>1862</v>
      </c>
      <c r="M48" s="302" t="s">
        <v>8498</v>
      </c>
      <c r="N48" s="50" t="s">
        <v>8490</v>
      </c>
      <c r="O48" s="50"/>
    </row>
    <row r="49" spans="1:15" x14ac:dyDescent="0.3">
      <c r="A49" s="50" t="s">
        <v>6535</v>
      </c>
      <c r="B49" s="51" t="s">
        <v>6565</v>
      </c>
      <c r="C49" s="51" t="s">
        <v>8726</v>
      </c>
      <c r="D49" s="50" t="s">
        <v>2220</v>
      </c>
      <c r="E49" s="51" t="s">
        <v>6281</v>
      </c>
      <c r="F49" s="50" t="s">
        <v>2143</v>
      </c>
      <c r="G49" s="50" t="s">
        <v>6564</v>
      </c>
      <c r="H49" s="50" t="s">
        <v>20</v>
      </c>
      <c r="I49" s="50" t="s">
        <v>6563</v>
      </c>
      <c r="J49" s="50" t="s">
        <v>6566</v>
      </c>
      <c r="K49" s="50" t="s">
        <v>2784</v>
      </c>
      <c r="L49" s="50" t="s">
        <v>1862</v>
      </c>
      <c r="M49" s="302" t="s">
        <v>8498</v>
      </c>
      <c r="N49" s="50" t="s">
        <v>8490</v>
      </c>
      <c r="O49" s="50"/>
    </row>
    <row r="50" spans="1:15" x14ac:dyDescent="0.3">
      <c r="A50" s="50" t="s">
        <v>6535</v>
      </c>
      <c r="B50" s="51" t="s">
        <v>6568</v>
      </c>
      <c r="C50" s="51" t="s">
        <v>8726</v>
      </c>
      <c r="D50" s="50" t="s">
        <v>1314</v>
      </c>
      <c r="E50" s="51" t="s">
        <v>6281</v>
      </c>
      <c r="F50" s="50" t="s">
        <v>2143</v>
      </c>
      <c r="G50" s="50" t="s">
        <v>6567</v>
      </c>
      <c r="H50" s="50" t="s">
        <v>20</v>
      </c>
      <c r="I50" s="50" t="s">
        <v>6563</v>
      </c>
      <c r="J50" s="50" t="s">
        <v>6442</v>
      </c>
      <c r="K50" s="50" t="s">
        <v>2784</v>
      </c>
      <c r="L50" s="50" t="s">
        <v>1862</v>
      </c>
      <c r="M50" s="302" t="s">
        <v>8498</v>
      </c>
      <c r="N50" s="50" t="s">
        <v>8490</v>
      </c>
      <c r="O50" s="50"/>
    </row>
    <row r="51" spans="1:15" x14ac:dyDescent="0.3">
      <c r="A51" s="50" t="s">
        <v>6535</v>
      </c>
      <c r="B51" s="51" t="s">
        <v>6570</v>
      </c>
      <c r="C51" s="51" t="s">
        <v>8726</v>
      </c>
      <c r="D51" s="50" t="s">
        <v>419</v>
      </c>
      <c r="E51" s="51" t="s">
        <v>6281</v>
      </c>
      <c r="F51" s="50" t="s">
        <v>2143</v>
      </c>
      <c r="G51" s="50" t="s">
        <v>6569</v>
      </c>
      <c r="H51" s="50" t="s">
        <v>20</v>
      </c>
      <c r="I51" s="50" t="s">
        <v>6563</v>
      </c>
      <c r="J51" s="50" t="s">
        <v>6551</v>
      </c>
      <c r="K51" s="50" t="s">
        <v>2784</v>
      </c>
      <c r="L51" s="50" t="s">
        <v>1862</v>
      </c>
      <c r="M51" s="302" t="s">
        <v>8498</v>
      </c>
      <c r="N51" s="50" t="s">
        <v>8490</v>
      </c>
      <c r="O51" s="50"/>
    </row>
    <row r="52" spans="1:15" x14ac:dyDescent="0.3">
      <c r="A52" s="50" t="s">
        <v>6535</v>
      </c>
      <c r="B52" s="51" t="s">
        <v>6572</v>
      </c>
      <c r="C52" s="51" t="s">
        <v>8726</v>
      </c>
      <c r="D52" s="50" t="s">
        <v>232</v>
      </c>
      <c r="E52" s="51" t="s">
        <v>6281</v>
      </c>
      <c r="F52" s="50" t="s">
        <v>2143</v>
      </c>
      <c r="G52" s="50" t="s">
        <v>6571</v>
      </c>
      <c r="H52" s="50" t="s">
        <v>20</v>
      </c>
      <c r="I52" s="50" t="s">
        <v>6563</v>
      </c>
      <c r="J52" s="50" t="s">
        <v>2101</v>
      </c>
      <c r="K52" s="50" t="s">
        <v>2784</v>
      </c>
      <c r="L52" s="50" t="s">
        <v>1862</v>
      </c>
      <c r="M52" s="302" t="s">
        <v>8498</v>
      </c>
      <c r="N52" s="50" t="s">
        <v>8490</v>
      </c>
      <c r="O52" s="50"/>
    </row>
    <row r="53" spans="1:15" x14ac:dyDescent="0.3">
      <c r="A53" s="50" t="s">
        <v>6520</v>
      </c>
      <c r="B53" s="51" t="s">
        <v>4833</v>
      </c>
      <c r="C53" s="51" t="s">
        <v>3009</v>
      </c>
      <c r="D53" s="50" t="s">
        <v>232</v>
      </c>
      <c r="E53" s="51" t="s">
        <v>1728</v>
      </c>
      <c r="F53" s="50" t="s">
        <v>2135</v>
      </c>
      <c r="G53" s="50" t="s">
        <v>6519</v>
      </c>
      <c r="H53" s="50" t="s">
        <v>20</v>
      </c>
      <c r="I53" s="50" t="s">
        <v>6521</v>
      </c>
      <c r="J53" s="50" t="s">
        <v>3911</v>
      </c>
      <c r="K53" s="50" t="s">
        <v>2784</v>
      </c>
      <c r="L53" s="50" t="s">
        <v>1862</v>
      </c>
      <c r="M53" s="302" t="s">
        <v>8499</v>
      </c>
      <c r="N53" s="50" t="s">
        <v>8490</v>
      </c>
      <c r="O53" s="50"/>
    </row>
    <row r="54" spans="1:15" x14ac:dyDescent="0.3">
      <c r="A54" s="50" t="s">
        <v>6520</v>
      </c>
      <c r="B54" s="51" t="s">
        <v>4867</v>
      </c>
      <c r="C54" s="51" t="s">
        <v>3009</v>
      </c>
      <c r="D54" s="50" t="s">
        <v>232</v>
      </c>
      <c r="E54" s="51" t="s">
        <v>1728</v>
      </c>
      <c r="F54" s="50" t="s">
        <v>2138</v>
      </c>
      <c r="G54" s="50" t="s">
        <v>6532</v>
      </c>
      <c r="H54" s="50" t="s">
        <v>20</v>
      </c>
      <c r="I54" s="50" t="s">
        <v>6533</v>
      </c>
      <c r="J54" s="50" t="s">
        <v>3911</v>
      </c>
      <c r="K54" s="50" t="s">
        <v>2784</v>
      </c>
      <c r="L54" s="50" t="s">
        <v>1862</v>
      </c>
      <c r="M54" s="302" t="s">
        <v>8500</v>
      </c>
      <c r="N54" s="50" t="s">
        <v>8490</v>
      </c>
      <c r="O54" s="50"/>
    </row>
    <row r="55" spans="1:15" x14ac:dyDescent="0.3">
      <c r="A55" s="50" t="s">
        <v>7555</v>
      </c>
      <c r="B55" s="51" t="s">
        <v>6969</v>
      </c>
      <c r="C55" s="51" t="s">
        <v>8726</v>
      </c>
      <c r="D55" s="50" t="s">
        <v>419</v>
      </c>
      <c r="E55" s="51" t="s">
        <v>1728</v>
      </c>
      <c r="F55" s="50" t="s">
        <v>2255</v>
      </c>
      <c r="G55" s="50" t="s">
        <v>7554</v>
      </c>
      <c r="H55" s="50" t="s">
        <v>20</v>
      </c>
      <c r="I55" s="50" t="s">
        <v>7557</v>
      </c>
      <c r="J55" s="50" t="s">
        <v>7556</v>
      </c>
      <c r="K55" s="50" t="s">
        <v>2784</v>
      </c>
      <c r="L55" s="50" t="s">
        <v>1862</v>
      </c>
      <c r="M55" s="302" t="s">
        <v>2257</v>
      </c>
      <c r="N55" s="50" t="s">
        <v>8490</v>
      </c>
      <c r="O55" s="50"/>
    </row>
    <row r="56" spans="1:15" x14ac:dyDescent="0.3">
      <c r="A56" s="50" t="s">
        <v>7555</v>
      </c>
      <c r="B56" s="51" t="s">
        <v>7559</v>
      </c>
      <c r="C56" s="51" t="s">
        <v>8726</v>
      </c>
      <c r="D56" s="50" t="s">
        <v>232</v>
      </c>
      <c r="E56" s="51" t="s">
        <v>6281</v>
      </c>
      <c r="F56" s="50" t="s">
        <v>2255</v>
      </c>
      <c r="G56" s="50" t="s">
        <v>7558</v>
      </c>
      <c r="H56" s="50" t="s">
        <v>20</v>
      </c>
      <c r="I56" s="50" t="s">
        <v>7557</v>
      </c>
      <c r="J56" s="50" t="s">
        <v>4928</v>
      </c>
      <c r="K56" s="50" t="s">
        <v>2784</v>
      </c>
      <c r="L56" s="50" t="s">
        <v>1862</v>
      </c>
      <c r="M56" s="302" t="s">
        <v>2257</v>
      </c>
      <c r="N56" s="50" t="s">
        <v>8490</v>
      </c>
      <c r="O56" s="50"/>
    </row>
    <row r="57" spans="1:15" x14ac:dyDescent="0.3">
      <c r="A57" s="50" t="s">
        <v>6516</v>
      </c>
      <c r="B57" s="51" t="s">
        <v>6523</v>
      </c>
      <c r="C57" s="51" t="s">
        <v>8726</v>
      </c>
      <c r="D57" s="50" t="s">
        <v>232</v>
      </c>
      <c r="E57" s="51" t="s">
        <v>1728</v>
      </c>
      <c r="F57" s="50" t="s">
        <v>2138</v>
      </c>
      <c r="G57" s="50" t="s">
        <v>6522</v>
      </c>
      <c r="H57" s="50" t="s">
        <v>20</v>
      </c>
      <c r="I57" s="50" t="s">
        <v>6524</v>
      </c>
      <c r="J57" s="50" t="s">
        <v>2101</v>
      </c>
      <c r="K57" s="50" t="s">
        <v>2784</v>
      </c>
      <c r="L57" s="50" t="s">
        <v>1862</v>
      </c>
      <c r="M57" s="302" t="s">
        <v>8501</v>
      </c>
      <c r="N57" s="50" t="s">
        <v>8490</v>
      </c>
      <c r="O57" s="50"/>
    </row>
    <row r="58" spans="1:15" x14ac:dyDescent="0.3">
      <c r="A58" s="50" t="s">
        <v>6516</v>
      </c>
      <c r="B58" s="51" t="s">
        <v>7447</v>
      </c>
      <c r="C58" s="51" t="s">
        <v>8726</v>
      </c>
      <c r="D58" s="50" t="s">
        <v>419</v>
      </c>
      <c r="E58" s="51" t="s">
        <v>1728</v>
      </c>
      <c r="F58" s="50" t="s">
        <v>2243</v>
      </c>
      <c r="G58" s="50" t="s">
        <v>7446</v>
      </c>
      <c r="H58" s="50" t="s">
        <v>20</v>
      </c>
      <c r="I58" s="50" t="s">
        <v>7448</v>
      </c>
      <c r="J58" s="50" t="s">
        <v>6551</v>
      </c>
      <c r="K58" s="50" t="s">
        <v>2784</v>
      </c>
      <c r="L58" s="50" t="s">
        <v>1862</v>
      </c>
      <c r="M58" s="302" t="s">
        <v>8502</v>
      </c>
      <c r="N58" s="50" t="s">
        <v>8490</v>
      </c>
      <c r="O58" s="50"/>
    </row>
    <row r="59" spans="1:15" x14ac:dyDescent="0.3">
      <c r="A59" s="50" t="s">
        <v>6516</v>
      </c>
      <c r="B59" s="51" t="s">
        <v>7450</v>
      </c>
      <c r="C59" s="51" t="s">
        <v>8726</v>
      </c>
      <c r="D59" s="50" t="s">
        <v>232</v>
      </c>
      <c r="E59" s="51" t="s">
        <v>6281</v>
      </c>
      <c r="F59" s="50" t="s">
        <v>2243</v>
      </c>
      <c r="G59" s="50" t="s">
        <v>7449</v>
      </c>
      <c r="H59" s="50" t="s">
        <v>20</v>
      </c>
      <c r="I59" s="50" t="s">
        <v>7448</v>
      </c>
      <c r="J59" s="50" t="s">
        <v>2101</v>
      </c>
      <c r="K59" s="50" t="s">
        <v>2784</v>
      </c>
      <c r="L59" s="50" t="s">
        <v>1862</v>
      </c>
      <c r="M59" s="302" t="s">
        <v>8502</v>
      </c>
      <c r="N59" s="50" t="s">
        <v>8490</v>
      </c>
      <c r="O59" s="50"/>
    </row>
    <row r="60" spans="1:15" x14ac:dyDescent="0.3">
      <c r="A60" s="50" t="s">
        <v>6516</v>
      </c>
      <c r="B60" s="51" t="s">
        <v>6911</v>
      </c>
      <c r="C60" s="51" t="s">
        <v>8726</v>
      </c>
      <c r="D60" s="50" t="s">
        <v>232</v>
      </c>
      <c r="E60" s="51" t="s">
        <v>1728</v>
      </c>
      <c r="F60" s="50" t="s">
        <v>2200</v>
      </c>
      <c r="G60" s="50" t="s">
        <v>6910</v>
      </c>
      <c r="H60" s="50" t="s">
        <v>20</v>
      </c>
      <c r="I60" s="50" t="s">
        <v>6912</v>
      </c>
      <c r="J60" s="50" t="s">
        <v>2101</v>
      </c>
      <c r="K60" s="50" t="s">
        <v>2784</v>
      </c>
      <c r="L60" s="50" t="s">
        <v>1862</v>
      </c>
      <c r="M60" s="302" t="s">
        <v>8503</v>
      </c>
      <c r="N60" s="50" t="s">
        <v>8490</v>
      </c>
      <c r="O60" s="50"/>
    </row>
    <row r="61" spans="1:15" x14ac:dyDescent="0.3">
      <c r="A61" s="50" t="s">
        <v>6516</v>
      </c>
      <c r="B61" s="51" t="s">
        <v>6550</v>
      </c>
      <c r="C61" s="51" t="s">
        <v>8726</v>
      </c>
      <c r="D61" s="50" t="s">
        <v>419</v>
      </c>
      <c r="E61" s="51" t="s">
        <v>1728</v>
      </c>
      <c r="F61" s="50" t="s">
        <v>2140</v>
      </c>
      <c r="G61" s="50" t="s">
        <v>6549</v>
      </c>
      <c r="H61" s="50" t="s">
        <v>20</v>
      </c>
      <c r="I61" s="50" t="s">
        <v>6552</v>
      </c>
      <c r="J61" s="50" t="s">
        <v>6551</v>
      </c>
      <c r="K61" s="50" t="s">
        <v>2784</v>
      </c>
      <c r="L61" s="50" t="s">
        <v>1862</v>
      </c>
      <c r="M61" s="302" t="s">
        <v>8504</v>
      </c>
      <c r="N61" s="50" t="s">
        <v>8490</v>
      </c>
      <c r="O61" s="50"/>
    </row>
    <row r="62" spans="1:15" x14ac:dyDescent="0.3">
      <c r="A62" s="50" t="s">
        <v>6516</v>
      </c>
      <c r="B62" s="51" t="s">
        <v>6554</v>
      </c>
      <c r="C62" s="51" t="s">
        <v>8726</v>
      </c>
      <c r="D62" s="50" t="s">
        <v>232</v>
      </c>
      <c r="E62" s="51" t="s">
        <v>6281</v>
      </c>
      <c r="F62" s="50" t="s">
        <v>2140</v>
      </c>
      <c r="G62" s="50" t="s">
        <v>6553</v>
      </c>
      <c r="H62" s="50" t="s">
        <v>20</v>
      </c>
      <c r="I62" s="50" t="s">
        <v>6555</v>
      </c>
      <c r="J62" s="50" t="s">
        <v>2101</v>
      </c>
      <c r="K62" s="50" t="s">
        <v>2784</v>
      </c>
      <c r="L62" s="50" t="s">
        <v>1862</v>
      </c>
      <c r="M62" s="302" t="s">
        <v>8504</v>
      </c>
      <c r="N62" s="50" t="s">
        <v>8490</v>
      </c>
      <c r="O62" s="50"/>
    </row>
    <row r="63" spans="1:15" x14ac:dyDescent="0.3">
      <c r="A63" s="50" t="s">
        <v>6516</v>
      </c>
      <c r="B63" s="51" t="s">
        <v>6517</v>
      </c>
      <c r="C63" s="51" t="s">
        <v>8726</v>
      </c>
      <c r="D63" s="50" t="s">
        <v>232</v>
      </c>
      <c r="E63" s="51" t="s">
        <v>1728</v>
      </c>
      <c r="F63" s="50" t="s">
        <v>2135</v>
      </c>
      <c r="G63" s="50" t="s">
        <v>6515</v>
      </c>
      <c r="H63" s="50" t="s">
        <v>20</v>
      </c>
      <c r="I63" s="50" t="s">
        <v>6518</v>
      </c>
      <c r="J63" s="50" t="s">
        <v>2101</v>
      </c>
      <c r="K63" s="50" t="s">
        <v>2784</v>
      </c>
      <c r="L63" s="50" t="s">
        <v>1862</v>
      </c>
      <c r="M63" s="302" t="s">
        <v>8505</v>
      </c>
      <c r="N63" s="50" t="s">
        <v>8490</v>
      </c>
      <c r="O63" s="50" t="s">
        <v>8506</v>
      </c>
    </row>
    <row r="64" spans="1:15" x14ac:dyDescent="0.3">
      <c r="A64" s="50" t="s">
        <v>6577</v>
      </c>
      <c r="B64" s="51" t="s">
        <v>6578</v>
      </c>
      <c r="C64" s="51" t="s">
        <v>3009</v>
      </c>
      <c r="D64" s="50" t="s">
        <v>2220</v>
      </c>
      <c r="E64" s="51" t="s">
        <v>1728</v>
      </c>
      <c r="F64" s="50" t="s">
        <v>2143</v>
      </c>
      <c r="G64" s="50" t="s">
        <v>6576</v>
      </c>
      <c r="H64" s="50" t="s">
        <v>20</v>
      </c>
      <c r="I64" s="50" t="s">
        <v>6580</v>
      </c>
      <c r="J64" s="50" t="s">
        <v>6579</v>
      </c>
      <c r="K64" s="50" t="s">
        <v>2784</v>
      </c>
      <c r="L64" s="50" t="s">
        <v>1862</v>
      </c>
      <c r="M64" s="302" t="s">
        <v>8507</v>
      </c>
      <c r="N64" s="50" t="s">
        <v>8490</v>
      </c>
      <c r="O64" s="50"/>
    </row>
    <row r="65" spans="1:15" x14ac:dyDescent="0.3">
      <c r="A65" s="50" t="s">
        <v>6577</v>
      </c>
      <c r="B65" s="51" t="s">
        <v>7561</v>
      </c>
      <c r="C65" s="51" t="s">
        <v>8726</v>
      </c>
      <c r="D65" s="50" t="s">
        <v>419</v>
      </c>
      <c r="E65" s="51" t="s">
        <v>1728</v>
      </c>
      <c r="F65" s="50" t="s">
        <v>2255</v>
      </c>
      <c r="G65" s="50" t="s">
        <v>7560</v>
      </c>
      <c r="H65" s="50" t="s">
        <v>20</v>
      </c>
      <c r="I65" s="50" t="s">
        <v>7562</v>
      </c>
      <c r="J65" s="50" t="s">
        <v>7556</v>
      </c>
      <c r="K65" s="50" t="s">
        <v>2784</v>
      </c>
      <c r="L65" s="50" t="s">
        <v>1862</v>
      </c>
      <c r="M65" s="302" t="s">
        <v>2257</v>
      </c>
      <c r="N65" s="50" t="s">
        <v>8490</v>
      </c>
      <c r="O65" s="50"/>
    </row>
    <row r="66" spans="1:15" x14ac:dyDescent="0.3">
      <c r="A66" s="50" t="s">
        <v>6577</v>
      </c>
      <c r="B66" s="51" t="s">
        <v>7564</v>
      </c>
      <c r="C66" s="51" t="s">
        <v>8726</v>
      </c>
      <c r="D66" s="50" t="s">
        <v>232</v>
      </c>
      <c r="E66" s="51" t="s">
        <v>6281</v>
      </c>
      <c r="F66" s="50" t="s">
        <v>2255</v>
      </c>
      <c r="G66" s="50" t="s">
        <v>7563</v>
      </c>
      <c r="H66" s="50" t="s">
        <v>20</v>
      </c>
      <c r="I66" s="50" t="s">
        <v>7562</v>
      </c>
      <c r="J66" s="50" t="s">
        <v>2914</v>
      </c>
      <c r="K66" s="50" t="s">
        <v>2784</v>
      </c>
      <c r="L66" s="50" t="s">
        <v>1862</v>
      </c>
      <c r="M66" s="302" t="s">
        <v>2257</v>
      </c>
      <c r="N66" s="50" t="s">
        <v>8490</v>
      </c>
      <c r="O66" s="50"/>
    </row>
    <row r="67" spans="1:15" x14ac:dyDescent="0.3">
      <c r="A67" s="50" t="s">
        <v>6419</v>
      </c>
      <c r="B67" s="51" t="s">
        <v>6420</v>
      </c>
      <c r="C67" s="51" t="s">
        <v>8726</v>
      </c>
      <c r="D67" s="50" t="s">
        <v>232</v>
      </c>
      <c r="E67" s="51" t="s">
        <v>1728</v>
      </c>
      <c r="F67" s="50" t="s">
        <v>1815</v>
      </c>
      <c r="G67" s="50" t="s">
        <v>6418</v>
      </c>
      <c r="H67" s="50" t="s">
        <v>20</v>
      </c>
      <c r="I67" s="50" t="s">
        <v>6421</v>
      </c>
      <c r="J67" s="50" t="s">
        <v>3067</v>
      </c>
      <c r="K67" s="50" t="s">
        <v>2784</v>
      </c>
      <c r="L67" s="50" t="s">
        <v>277</v>
      </c>
      <c r="M67" s="302" t="s">
        <v>1817</v>
      </c>
      <c r="N67" s="50" t="s">
        <v>8490</v>
      </c>
      <c r="O67" s="50"/>
    </row>
    <row r="68" spans="1:15" x14ac:dyDescent="0.3">
      <c r="A68" s="50" t="s">
        <v>6423</v>
      </c>
      <c r="B68" s="51" t="s">
        <v>6426</v>
      </c>
      <c r="C68" s="51" t="s">
        <v>8726</v>
      </c>
      <c r="D68" s="50" t="s">
        <v>1314</v>
      </c>
      <c r="E68" s="51" t="s">
        <v>1728</v>
      </c>
      <c r="F68" s="50" t="s">
        <v>1818</v>
      </c>
      <c r="G68" s="50" t="s">
        <v>6425</v>
      </c>
      <c r="H68" s="50" t="s">
        <v>20</v>
      </c>
      <c r="I68" s="50" t="s">
        <v>1819</v>
      </c>
      <c r="J68" s="50" t="s">
        <v>6427</v>
      </c>
      <c r="K68" s="50" t="s">
        <v>2784</v>
      </c>
      <c r="L68" s="50" t="s">
        <v>277</v>
      </c>
      <c r="M68" s="302" t="s">
        <v>1820</v>
      </c>
      <c r="N68" s="50" t="s">
        <v>8490</v>
      </c>
      <c r="O68" s="50"/>
    </row>
    <row r="69" spans="1:15" x14ac:dyDescent="0.3">
      <c r="A69" s="50" t="s">
        <v>6423</v>
      </c>
      <c r="B69" s="51" t="s">
        <v>6429</v>
      </c>
      <c r="C69" s="51" t="s">
        <v>8726</v>
      </c>
      <c r="D69" s="50" t="s">
        <v>419</v>
      </c>
      <c r="E69" s="51" t="s">
        <v>6281</v>
      </c>
      <c r="F69" s="50" t="s">
        <v>1818</v>
      </c>
      <c r="G69" s="50" t="s">
        <v>6428</v>
      </c>
      <c r="H69" s="50" t="s">
        <v>20</v>
      </c>
      <c r="I69" s="50" t="s">
        <v>6430</v>
      </c>
      <c r="J69" s="50" t="s">
        <v>3790</v>
      </c>
      <c r="K69" s="50" t="s">
        <v>2784</v>
      </c>
      <c r="L69" s="50" t="s">
        <v>277</v>
      </c>
      <c r="M69" s="302" t="s">
        <v>1820</v>
      </c>
      <c r="N69" s="50" t="s">
        <v>8490</v>
      </c>
      <c r="O69" s="50"/>
    </row>
    <row r="70" spans="1:15" x14ac:dyDescent="0.3">
      <c r="A70" s="50" t="s">
        <v>6423</v>
      </c>
      <c r="B70" s="51" t="s">
        <v>6424</v>
      </c>
      <c r="C70" s="51" t="s">
        <v>8726</v>
      </c>
      <c r="D70" s="50" t="s">
        <v>232</v>
      </c>
      <c r="E70" s="51" t="s">
        <v>1728</v>
      </c>
      <c r="F70" s="50" t="s">
        <v>1815</v>
      </c>
      <c r="G70" s="50" t="s">
        <v>6422</v>
      </c>
      <c r="H70" s="50" t="s">
        <v>20</v>
      </c>
      <c r="I70" s="50" t="s">
        <v>1816</v>
      </c>
      <c r="J70" s="50" t="s">
        <v>2116</v>
      </c>
      <c r="K70" s="50" t="s">
        <v>2784</v>
      </c>
      <c r="L70" s="50" t="s">
        <v>277</v>
      </c>
      <c r="M70" s="302" t="s">
        <v>1817</v>
      </c>
      <c r="N70" s="50" t="s">
        <v>8490</v>
      </c>
      <c r="O70" s="50"/>
    </row>
    <row r="71" spans="1:15" x14ac:dyDescent="0.3">
      <c r="A71" s="50" t="s">
        <v>6423</v>
      </c>
      <c r="B71" s="51" t="s">
        <v>6432</v>
      </c>
      <c r="C71" s="51" t="s">
        <v>8726</v>
      </c>
      <c r="D71" s="50" t="s">
        <v>232</v>
      </c>
      <c r="E71" s="51" t="s">
        <v>6281</v>
      </c>
      <c r="F71" s="50" t="s">
        <v>1818</v>
      </c>
      <c r="G71" s="50" t="s">
        <v>6431</v>
      </c>
      <c r="H71" s="50" t="s">
        <v>20</v>
      </c>
      <c r="I71" s="50" t="s">
        <v>6430</v>
      </c>
      <c r="J71" s="50" t="s">
        <v>2116</v>
      </c>
      <c r="K71" s="50" t="s">
        <v>2784</v>
      </c>
      <c r="L71" s="50" t="s">
        <v>277</v>
      </c>
      <c r="M71" s="302" t="s">
        <v>1820</v>
      </c>
      <c r="N71" s="50" t="s">
        <v>8490</v>
      </c>
      <c r="O71" s="50"/>
    </row>
    <row r="72" spans="1:15" x14ac:dyDescent="0.3">
      <c r="A72" s="50" t="s">
        <v>7935</v>
      </c>
      <c r="B72" s="51" t="s">
        <v>8177</v>
      </c>
      <c r="C72" s="51" t="s">
        <v>3009</v>
      </c>
      <c r="D72" s="50" t="s">
        <v>232</v>
      </c>
      <c r="E72" s="51" t="s">
        <v>1728</v>
      </c>
      <c r="F72" s="50" t="s">
        <v>2741</v>
      </c>
      <c r="G72" s="50" t="s">
        <v>8176</v>
      </c>
      <c r="H72" s="50" t="s">
        <v>20</v>
      </c>
      <c r="I72" s="50" t="s">
        <v>8178</v>
      </c>
      <c r="J72" s="50" t="s">
        <v>3618</v>
      </c>
      <c r="K72" s="50" t="s">
        <v>2784</v>
      </c>
      <c r="L72" s="50" t="s">
        <v>8508</v>
      </c>
      <c r="M72" s="302" t="s">
        <v>1817</v>
      </c>
      <c r="N72" s="50" t="s">
        <v>8490</v>
      </c>
      <c r="O72" s="50"/>
    </row>
    <row r="73" spans="1:15" x14ac:dyDescent="0.3">
      <c r="A73" s="50" t="s">
        <v>7935</v>
      </c>
      <c r="B73" s="51" t="s">
        <v>8163</v>
      </c>
      <c r="C73" s="51" t="s">
        <v>8726</v>
      </c>
      <c r="D73" s="50" t="s">
        <v>232</v>
      </c>
      <c r="E73" s="51" t="s">
        <v>1728</v>
      </c>
      <c r="F73" s="50" t="s">
        <v>2741</v>
      </c>
      <c r="G73" s="50" t="s">
        <v>8162</v>
      </c>
      <c r="H73" s="50" t="s">
        <v>20</v>
      </c>
      <c r="I73" s="50" t="s">
        <v>8164</v>
      </c>
      <c r="J73" s="50" t="s">
        <v>3618</v>
      </c>
      <c r="K73" s="50" t="s">
        <v>2784</v>
      </c>
      <c r="L73" s="50" t="s">
        <v>8508</v>
      </c>
      <c r="M73" s="302" t="s">
        <v>1817</v>
      </c>
      <c r="N73" s="50" t="s">
        <v>8490</v>
      </c>
      <c r="O73" s="50"/>
    </row>
    <row r="74" spans="1:15" x14ac:dyDescent="0.3">
      <c r="A74" s="50" t="s">
        <v>7935</v>
      </c>
      <c r="B74" s="51" t="s">
        <v>7936</v>
      </c>
      <c r="C74" s="51" t="s">
        <v>3009</v>
      </c>
      <c r="D74" s="50" t="s">
        <v>232</v>
      </c>
      <c r="E74" s="51" t="s">
        <v>1728</v>
      </c>
      <c r="F74" s="50" t="s">
        <v>2721</v>
      </c>
      <c r="G74" s="50" t="s">
        <v>7934</v>
      </c>
      <c r="H74" s="50" t="s">
        <v>20</v>
      </c>
      <c r="I74" s="50" t="s">
        <v>7937</v>
      </c>
      <c r="J74" s="50" t="s">
        <v>3618</v>
      </c>
      <c r="K74" s="50" t="s">
        <v>2784</v>
      </c>
      <c r="L74" s="50" t="s">
        <v>8508</v>
      </c>
      <c r="M74" s="302" t="s">
        <v>2102</v>
      </c>
      <c r="N74" s="50" t="s">
        <v>8490</v>
      </c>
      <c r="O74" s="50"/>
    </row>
    <row r="75" spans="1:15" x14ac:dyDescent="0.3">
      <c r="A75" s="50" t="s">
        <v>7935</v>
      </c>
      <c r="B75" s="51" t="s">
        <v>8182</v>
      </c>
      <c r="C75" s="51" t="s">
        <v>3009</v>
      </c>
      <c r="D75" s="50" t="s">
        <v>232</v>
      </c>
      <c r="E75" s="51" t="s">
        <v>1728</v>
      </c>
      <c r="F75" s="50" t="s">
        <v>2741</v>
      </c>
      <c r="G75" s="50" t="s">
        <v>8181</v>
      </c>
      <c r="H75" s="50" t="s">
        <v>20</v>
      </c>
      <c r="I75" s="50" t="s">
        <v>8183</v>
      </c>
      <c r="J75" s="50" t="s">
        <v>3618</v>
      </c>
      <c r="K75" s="50" t="s">
        <v>2784</v>
      </c>
      <c r="L75" s="50" t="s">
        <v>8508</v>
      </c>
      <c r="M75" s="302" t="s">
        <v>1817</v>
      </c>
      <c r="N75" s="50" t="s">
        <v>8490</v>
      </c>
      <c r="O75" s="50"/>
    </row>
    <row r="76" spans="1:15" x14ac:dyDescent="0.3">
      <c r="A76" s="50" t="s">
        <v>7935</v>
      </c>
      <c r="B76" s="51" t="s">
        <v>8199</v>
      </c>
      <c r="C76" s="51" t="s">
        <v>8726</v>
      </c>
      <c r="D76" s="50" t="s">
        <v>232</v>
      </c>
      <c r="E76" s="51" t="s">
        <v>1728</v>
      </c>
      <c r="F76" s="50" t="s">
        <v>2741</v>
      </c>
      <c r="G76" s="50" t="s">
        <v>8198</v>
      </c>
      <c r="H76" s="50" t="s">
        <v>20</v>
      </c>
      <c r="I76" s="50" t="s">
        <v>8200</v>
      </c>
      <c r="J76" s="50" t="s">
        <v>3618</v>
      </c>
      <c r="K76" s="50" t="s">
        <v>2784</v>
      </c>
      <c r="L76" s="50" t="s">
        <v>8508</v>
      </c>
      <c r="M76" s="302" t="s">
        <v>1817</v>
      </c>
      <c r="N76" s="50" t="s">
        <v>8490</v>
      </c>
      <c r="O76" s="50"/>
    </row>
    <row r="77" spans="1:15" x14ac:dyDescent="0.3">
      <c r="A77" s="50" t="s">
        <v>8172</v>
      </c>
      <c r="B77" s="51" t="s">
        <v>3199</v>
      </c>
      <c r="C77" s="51" t="s">
        <v>3009</v>
      </c>
      <c r="D77" s="50" t="s">
        <v>232</v>
      </c>
      <c r="E77" s="51" t="s">
        <v>1728</v>
      </c>
      <c r="F77" s="50" t="s">
        <v>2741</v>
      </c>
      <c r="G77" s="50" t="s">
        <v>8171</v>
      </c>
      <c r="H77" s="50" t="s">
        <v>20</v>
      </c>
      <c r="I77" s="50" t="s">
        <v>8173</v>
      </c>
      <c r="J77" s="50" t="s">
        <v>2116</v>
      </c>
      <c r="K77" s="50" t="s">
        <v>2784</v>
      </c>
      <c r="L77" s="50" t="s">
        <v>8508</v>
      </c>
      <c r="M77" s="302" t="s">
        <v>1817</v>
      </c>
      <c r="N77" s="50" t="s">
        <v>8490</v>
      </c>
      <c r="O77" s="50"/>
    </row>
    <row r="78" spans="1:15" x14ac:dyDescent="0.3">
      <c r="A78" s="50" t="s">
        <v>7897</v>
      </c>
      <c r="B78" s="51" t="s">
        <v>7901</v>
      </c>
      <c r="C78" s="51" t="s">
        <v>18</v>
      </c>
      <c r="D78" s="50" t="s">
        <v>232</v>
      </c>
      <c r="E78" s="51" t="s">
        <v>1728</v>
      </c>
      <c r="F78" s="50" t="s">
        <v>2717</v>
      </c>
      <c r="G78" s="50" t="s">
        <v>7900</v>
      </c>
      <c r="H78" s="50" t="s">
        <v>20</v>
      </c>
      <c r="I78" s="50" t="s">
        <v>7902</v>
      </c>
      <c r="J78" s="50" t="s">
        <v>3618</v>
      </c>
      <c r="K78" s="50" t="s">
        <v>2784</v>
      </c>
      <c r="L78" s="50" t="s">
        <v>8508</v>
      </c>
      <c r="M78" s="302" t="s">
        <v>1817</v>
      </c>
      <c r="N78" s="50" t="s">
        <v>8490</v>
      </c>
      <c r="O78" s="50"/>
    </row>
    <row r="79" spans="1:15" x14ac:dyDescent="0.3">
      <c r="A79" s="50" t="s">
        <v>7897</v>
      </c>
      <c r="B79" s="51" t="s">
        <v>8057</v>
      </c>
      <c r="C79" s="51" t="s">
        <v>3009</v>
      </c>
      <c r="D79" s="50" t="s">
        <v>232</v>
      </c>
      <c r="E79" s="51" t="s">
        <v>1728</v>
      </c>
      <c r="F79" s="50" t="s">
        <v>2741</v>
      </c>
      <c r="G79" s="50" t="s">
        <v>8189</v>
      </c>
      <c r="H79" s="50" t="s">
        <v>20</v>
      </c>
      <c r="I79" s="50" t="s">
        <v>8190</v>
      </c>
      <c r="J79" s="50" t="s">
        <v>3618</v>
      </c>
      <c r="K79" s="50" t="s">
        <v>2784</v>
      </c>
      <c r="L79" s="50" t="s">
        <v>8508</v>
      </c>
      <c r="M79" s="302" t="s">
        <v>1817</v>
      </c>
      <c r="N79" s="50" t="s">
        <v>8490</v>
      </c>
      <c r="O79" s="50"/>
    </row>
    <row r="80" spans="1:15" x14ac:dyDescent="0.3">
      <c r="A80" s="50" t="s">
        <v>7897</v>
      </c>
      <c r="B80" s="51" t="s">
        <v>7898</v>
      </c>
      <c r="C80" s="51" t="s">
        <v>8726</v>
      </c>
      <c r="D80" s="50" t="s">
        <v>232</v>
      </c>
      <c r="E80" s="51" t="s">
        <v>1728</v>
      </c>
      <c r="F80" s="50" t="s">
        <v>2717</v>
      </c>
      <c r="G80" s="50" t="s">
        <v>7896</v>
      </c>
      <c r="H80" s="50" t="s">
        <v>20</v>
      </c>
      <c r="I80" s="50" t="s">
        <v>7899</v>
      </c>
      <c r="J80" s="50" t="s">
        <v>3618</v>
      </c>
      <c r="K80" s="50" t="s">
        <v>2784</v>
      </c>
      <c r="L80" s="50" t="s">
        <v>8508</v>
      </c>
      <c r="M80" s="302" t="s">
        <v>1817</v>
      </c>
      <c r="N80" s="50" t="s">
        <v>8490</v>
      </c>
      <c r="O80" s="50"/>
    </row>
    <row r="81" spans="1:15" x14ac:dyDescent="0.3">
      <c r="A81" s="50" t="s">
        <v>7897</v>
      </c>
      <c r="B81" s="51" t="s">
        <v>7908</v>
      </c>
      <c r="C81" s="51" t="s">
        <v>8726</v>
      </c>
      <c r="D81" s="50" t="s">
        <v>232</v>
      </c>
      <c r="E81" s="51" t="s">
        <v>1728</v>
      </c>
      <c r="F81" s="50" t="s">
        <v>2717</v>
      </c>
      <c r="G81" s="50" t="s">
        <v>7907</v>
      </c>
      <c r="H81" s="50" t="s">
        <v>20</v>
      </c>
      <c r="I81" s="50" t="s">
        <v>7906</v>
      </c>
      <c r="J81" s="50" t="s">
        <v>3618</v>
      </c>
      <c r="K81" s="50" t="s">
        <v>2784</v>
      </c>
      <c r="L81" s="50" t="s">
        <v>8508</v>
      </c>
      <c r="M81" s="302" t="s">
        <v>8509</v>
      </c>
      <c r="N81" s="50" t="s">
        <v>8490</v>
      </c>
      <c r="O81" s="50"/>
    </row>
    <row r="82" spans="1:15" x14ac:dyDescent="0.3">
      <c r="A82" s="50" t="s">
        <v>7897</v>
      </c>
      <c r="B82" s="51" t="s">
        <v>8147</v>
      </c>
      <c r="C82" s="51" t="s">
        <v>8726</v>
      </c>
      <c r="D82" s="50" t="s">
        <v>419</v>
      </c>
      <c r="E82" s="51" t="s">
        <v>2105</v>
      </c>
      <c r="F82" s="50" t="s">
        <v>2738</v>
      </c>
      <c r="G82" s="50" t="s">
        <v>8146</v>
      </c>
      <c r="H82" s="50" t="s">
        <v>20</v>
      </c>
      <c r="I82" s="50" t="s">
        <v>8148</v>
      </c>
      <c r="J82" s="50" t="s">
        <v>8075</v>
      </c>
      <c r="K82" s="50" t="s">
        <v>2784</v>
      </c>
      <c r="L82" s="50" t="s">
        <v>8508</v>
      </c>
      <c r="M82" s="302" t="s">
        <v>2257</v>
      </c>
      <c r="N82" s="50" t="s">
        <v>8490</v>
      </c>
      <c r="O82" s="50"/>
    </row>
    <row r="83" spans="1:15" x14ac:dyDescent="0.3">
      <c r="A83" s="50" t="s">
        <v>7897</v>
      </c>
      <c r="B83" s="51" t="s">
        <v>8150</v>
      </c>
      <c r="C83" s="51" t="s">
        <v>8726</v>
      </c>
      <c r="D83" s="50" t="s">
        <v>232</v>
      </c>
      <c r="E83" s="51" t="s">
        <v>6281</v>
      </c>
      <c r="F83" s="50" t="s">
        <v>2738</v>
      </c>
      <c r="G83" s="50" t="s">
        <v>8149</v>
      </c>
      <c r="H83" s="50" t="s">
        <v>20</v>
      </c>
      <c r="I83" s="50" t="s">
        <v>8148</v>
      </c>
      <c r="J83" s="50" t="s">
        <v>3618</v>
      </c>
      <c r="K83" s="50" t="s">
        <v>2784</v>
      </c>
      <c r="L83" s="50" t="s">
        <v>8508</v>
      </c>
      <c r="M83" s="302" t="s">
        <v>2257</v>
      </c>
      <c r="N83" s="50" t="s">
        <v>8490</v>
      </c>
      <c r="O83" s="50"/>
    </row>
    <row r="84" spans="1:15" x14ac:dyDescent="0.3">
      <c r="A84" s="50" t="s">
        <v>7904</v>
      </c>
      <c r="B84" s="51" t="s">
        <v>8185</v>
      </c>
      <c r="C84" s="51" t="s">
        <v>18</v>
      </c>
      <c r="D84" s="50" t="s">
        <v>232</v>
      </c>
      <c r="E84" s="51" t="s">
        <v>1728</v>
      </c>
      <c r="F84" s="50" t="s">
        <v>2741</v>
      </c>
      <c r="G84" s="50" t="s">
        <v>8184</v>
      </c>
      <c r="H84" s="50" t="s">
        <v>20</v>
      </c>
      <c r="I84" s="50" t="s">
        <v>8186</v>
      </c>
      <c r="J84" s="50" t="s">
        <v>7905</v>
      </c>
      <c r="K84" s="50" t="s">
        <v>2784</v>
      </c>
      <c r="L84" s="50" t="s">
        <v>8508</v>
      </c>
      <c r="M84" s="302" t="s">
        <v>1817</v>
      </c>
      <c r="N84" s="50" t="s">
        <v>8490</v>
      </c>
      <c r="O84" s="50"/>
    </row>
    <row r="85" spans="1:15" x14ac:dyDescent="0.3">
      <c r="A85" s="50" t="s">
        <v>7904</v>
      </c>
      <c r="B85" s="51" t="s">
        <v>8166</v>
      </c>
      <c r="C85" s="51" t="s">
        <v>3009</v>
      </c>
      <c r="D85" s="50" t="s">
        <v>232</v>
      </c>
      <c r="E85" s="51" t="s">
        <v>1728</v>
      </c>
      <c r="F85" s="50" t="s">
        <v>2741</v>
      </c>
      <c r="G85" s="50" t="s">
        <v>8165</v>
      </c>
      <c r="H85" s="50" t="s">
        <v>20</v>
      </c>
      <c r="I85" s="50" t="s">
        <v>8167</v>
      </c>
      <c r="J85" s="50" t="s">
        <v>3618</v>
      </c>
      <c r="K85" s="50" t="s">
        <v>2784</v>
      </c>
      <c r="L85" s="50" t="s">
        <v>8508</v>
      </c>
      <c r="M85" s="302" t="s">
        <v>1817</v>
      </c>
      <c r="N85" s="50" t="s">
        <v>8490</v>
      </c>
      <c r="O85" s="50"/>
    </row>
    <row r="86" spans="1:15" x14ac:dyDescent="0.3">
      <c r="A86" s="50" t="s">
        <v>7904</v>
      </c>
      <c r="B86" s="51" t="s">
        <v>6714</v>
      </c>
      <c r="C86" s="51" t="s">
        <v>2104</v>
      </c>
      <c r="D86" s="50" t="s">
        <v>232</v>
      </c>
      <c r="E86" s="51" t="s">
        <v>1728</v>
      </c>
      <c r="F86" s="50" t="s">
        <v>2750</v>
      </c>
      <c r="G86" s="50" t="s">
        <v>8311</v>
      </c>
      <c r="H86" s="50" t="s">
        <v>20</v>
      </c>
      <c r="I86" s="50" t="s">
        <v>8312</v>
      </c>
      <c r="J86" s="50" t="s">
        <v>7905</v>
      </c>
      <c r="K86" s="50" t="s">
        <v>2784</v>
      </c>
      <c r="L86" s="50" t="s">
        <v>8508</v>
      </c>
      <c r="M86" s="302" t="s">
        <v>8510</v>
      </c>
      <c r="N86" s="50" t="s">
        <v>8490</v>
      </c>
      <c r="O86" s="50"/>
    </row>
    <row r="87" spans="1:15" x14ac:dyDescent="0.3">
      <c r="A87" s="50" t="s">
        <v>7904</v>
      </c>
      <c r="B87" s="51" t="s">
        <v>7508</v>
      </c>
      <c r="C87" s="51" t="s">
        <v>3009</v>
      </c>
      <c r="D87" s="50" t="s">
        <v>232</v>
      </c>
      <c r="E87" s="51" t="s">
        <v>1728</v>
      </c>
      <c r="F87" s="50" t="s">
        <v>2744</v>
      </c>
      <c r="G87" s="50" t="s">
        <v>8219</v>
      </c>
      <c r="H87" s="50" t="s">
        <v>20</v>
      </c>
      <c r="I87" s="50" t="s">
        <v>8220</v>
      </c>
      <c r="J87" s="50" t="s">
        <v>7905</v>
      </c>
      <c r="K87" s="50" t="s">
        <v>2784</v>
      </c>
      <c r="L87" s="50" t="s">
        <v>8508</v>
      </c>
      <c r="M87" s="302" t="s">
        <v>8511</v>
      </c>
      <c r="N87" s="50" t="s">
        <v>8490</v>
      </c>
      <c r="O87" s="50"/>
    </row>
    <row r="88" spans="1:15" x14ac:dyDescent="0.3">
      <c r="A88" s="50" t="s">
        <v>7904</v>
      </c>
      <c r="B88" s="51" t="s">
        <v>7503</v>
      </c>
      <c r="C88" s="51" t="s">
        <v>3009</v>
      </c>
      <c r="D88" s="50" t="s">
        <v>232</v>
      </c>
      <c r="E88" s="51" t="s">
        <v>1728</v>
      </c>
      <c r="F88" s="50" t="s">
        <v>2756</v>
      </c>
      <c r="G88" s="50" t="s">
        <v>8417</v>
      </c>
      <c r="H88" s="50" t="s">
        <v>20</v>
      </c>
      <c r="I88" s="50" t="s">
        <v>8418</v>
      </c>
      <c r="J88" s="50" t="s">
        <v>7905</v>
      </c>
      <c r="K88" s="50" t="s">
        <v>2784</v>
      </c>
      <c r="L88" s="50" t="s">
        <v>8508</v>
      </c>
      <c r="M88" s="302" t="s">
        <v>8503</v>
      </c>
      <c r="N88" s="50" t="s">
        <v>8490</v>
      </c>
      <c r="O88" s="50"/>
    </row>
    <row r="89" spans="1:15" x14ac:dyDescent="0.3">
      <c r="A89" s="50" t="s">
        <v>7904</v>
      </c>
      <c r="B89" s="51" t="s">
        <v>7481</v>
      </c>
      <c r="C89" s="51" t="s">
        <v>2104</v>
      </c>
      <c r="D89" s="50" t="s">
        <v>232</v>
      </c>
      <c r="E89" s="51" t="s">
        <v>1728</v>
      </c>
      <c r="F89" s="50" t="s">
        <v>2741</v>
      </c>
      <c r="G89" s="50" t="s">
        <v>8194</v>
      </c>
      <c r="H89" s="50" t="s">
        <v>20</v>
      </c>
      <c r="I89" s="50" t="s">
        <v>7964</v>
      </c>
      <c r="J89" s="50" t="s">
        <v>7905</v>
      </c>
      <c r="K89" s="50" t="s">
        <v>2784</v>
      </c>
      <c r="L89" s="50" t="s">
        <v>8508</v>
      </c>
      <c r="M89" s="302" t="s">
        <v>8512</v>
      </c>
      <c r="N89" s="50" t="s">
        <v>8490</v>
      </c>
      <c r="O89" s="50"/>
    </row>
    <row r="90" spans="1:15" x14ac:dyDescent="0.3">
      <c r="A90" s="50" t="s">
        <v>7904</v>
      </c>
      <c r="B90" s="51" t="s">
        <v>7483</v>
      </c>
      <c r="C90" s="51" t="s">
        <v>3009</v>
      </c>
      <c r="D90" s="50" t="s">
        <v>419</v>
      </c>
      <c r="E90" s="51" t="s">
        <v>1728</v>
      </c>
      <c r="F90" s="50" t="s">
        <v>2729</v>
      </c>
      <c r="G90" s="50" t="s">
        <v>8007</v>
      </c>
      <c r="H90" s="50" t="s">
        <v>20</v>
      </c>
      <c r="I90" s="50" t="s">
        <v>7964</v>
      </c>
      <c r="J90" s="50" t="s">
        <v>6587</v>
      </c>
      <c r="K90" s="50" t="s">
        <v>2784</v>
      </c>
      <c r="L90" s="50" t="s">
        <v>8508</v>
      </c>
      <c r="M90" s="302" t="s">
        <v>8513</v>
      </c>
      <c r="N90" s="50" t="s">
        <v>8490</v>
      </c>
      <c r="O90" s="50"/>
    </row>
    <row r="91" spans="1:15" x14ac:dyDescent="0.3">
      <c r="A91" s="50" t="s">
        <v>7904</v>
      </c>
      <c r="B91" s="51" t="s">
        <v>7486</v>
      </c>
      <c r="C91" s="51" t="s">
        <v>3009</v>
      </c>
      <c r="D91" s="50" t="s">
        <v>1314</v>
      </c>
      <c r="E91" s="51" t="s">
        <v>1728</v>
      </c>
      <c r="F91" s="50" t="s">
        <v>2723</v>
      </c>
      <c r="G91" s="50" t="s">
        <v>7963</v>
      </c>
      <c r="H91" s="50" t="s">
        <v>20</v>
      </c>
      <c r="I91" s="50" t="s">
        <v>7964</v>
      </c>
      <c r="J91" s="50" t="s">
        <v>7922</v>
      </c>
      <c r="K91" s="50" t="s">
        <v>2784</v>
      </c>
      <c r="L91" s="50" t="s">
        <v>8508</v>
      </c>
      <c r="M91" s="302" t="s">
        <v>8514</v>
      </c>
      <c r="N91" s="50" t="s">
        <v>8490</v>
      </c>
      <c r="O91" s="50"/>
    </row>
    <row r="92" spans="1:15" x14ac:dyDescent="0.3">
      <c r="A92" s="50" t="s">
        <v>7904</v>
      </c>
      <c r="B92" s="51" t="s">
        <v>7488</v>
      </c>
      <c r="C92" s="51" t="s">
        <v>2104</v>
      </c>
      <c r="D92" s="50" t="s">
        <v>232</v>
      </c>
      <c r="E92" s="51" t="s">
        <v>1728</v>
      </c>
      <c r="F92" s="50" t="s">
        <v>2747</v>
      </c>
      <c r="G92" s="50" t="s">
        <v>8274</v>
      </c>
      <c r="H92" s="50" t="s">
        <v>20</v>
      </c>
      <c r="I92" s="50" t="s">
        <v>8275</v>
      </c>
      <c r="J92" s="50" t="s">
        <v>7905</v>
      </c>
      <c r="K92" s="50" t="s">
        <v>2784</v>
      </c>
      <c r="L92" s="50" t="s">
        <v>8508</v>
      </c>
      <c r="M92" s="302" t="s">
        <v>8515</v>
      </c>
      <c r="N92" s="50" t="s">
        <v>8490</v>
      </c>
      <c r="O92" s="50"/>
    </row>
    <row r="93" spans="1:15" x14ac:dyDescent="0.3">
      <c r="A93" s="50" t="s">
        <v>7904</v>
      </c>
      <c r="B93" s="51" t="s">
        <v>8054</v>
      </c>
      <c r="C93" s="51" t="s">
        <v>3009</v>
      </c>
      <c r="D93" s="50" t="s">
        <v>232</v>
      </c>
      <c r="E93" s="51" t="s">
        <v>1728</v>
      </c>
      <c r="F93" s="50" t="s">
        <v>2741</v>
      </c>
      <c r="G93" s="50" t="s">
        <v>8187</v>
      </c>
      <c r="H93" s="50" t="s">
        <v>20</v>
      </c>
      <c r="I93" s="50" t="s">
        <v>8188</v>
      </c>
      <c r="J93" s="50" t="s">
        <v>7905</v>
      </c>
      <c r="K93" s="50" t="s">
        <v>2784</v>
      </c>
      <c r="L93" s="50" t="s">
        <v>8508</v>
      </c>
      <c r="M93" s="302" t="s">
        <v>1817</v>
      </c>
      <c r="N93" s="50" t="s">
        <v>8490</v>
      </c>
      <c r="O93" s="50"/>
    </row>
    <row r="94" spans="1:15" x14ac:dyDescent="0.3">
      <c r="A94" s="50" t="s">
        <v>7904</v>
      </c>
      <c r="B94" s="51" t="s">
        <v>1201</v>
      </c>
      <c r="C94" s="51" t="s">
        <v>3009</v>
      </c>
      <c r="D94" s="50" t="s">
        <v>232</v>
      </c>
      <c r="E94" s="51" t="s">
        <v>1728</v>
      </c>
      <c r="F94" s="50" t="s">
        <v>2756</v>
      </c>
      <c r="G94" s="50" t="s">
        <v>8431</v>
      </c>
      <c r="H94" s="50" t="s">
        <v>20</v>
      </c>
      <c r="I94" s="50" t="s">
        <v>8432</v>
      </c>
      <c r="J94" s="50" t="s">
        <v>7905</v>
      </c>
      <c r="K94" s="50" t="s">
        <v>2784</v>
      </c>
      <c r="L94" s="50" t="s">
        <v>8508</v>
      </c>
      <c r="M94" s="302" t="s">
        <v>2102</v>
      </c>
      <c r="N94" s="50" t="s">
        <v>8490</v>
      </c>
      <c r="O94" s="50"/>
    </row>
    <row r="95" spans="1:15" x14ac:dyDescent="0.3">
      <c r="A95" s="50" t="s">
        <v>7904</v>
      </c>
      <c r="B95" s="51" t="s">
        <v>7300</v>
      </c>
      <c r="C95" s="51" t="s">
        <v>8726</v>
      </c>
      <c r="D95" s="50" t="s">
        <v>232</v>
      </c>
      <c r="E95" s="51" t="s">
        <v>1728</v>
      </c>
      <c r="F95" s="50" t="s">
        <v>2741</v>
      </c>
      <c r="G95" s="50" t="s">
        <v>8174</v>
      </c>
      <c r="H95" s="50" t="s">
        <v>20</v>
      </c>
      <c r="I95" s="50" t="s">
        <v>8175</v>
      </c>
      <c r="J95" s="50" t="s">
        <v>3618</v>
      </c>
      <c r="K95" s="50" t="s">
        <v>2784</v>
      </c>
      <c r="L95" s="50" t="s">
        <v>8508</v>
      </c>
      <c r="M95" s="302" t="s">
        <v>1817</v>
      </c>
      <c r="N95" s="50" t="s">
        <v>8490</v>
      </c>
      <c r="O95" s="50"/>
    </row>
    <row r="96" spans="1:15" x14ac:dyDescent="0.3">
      <c r="A96" s="50" t="s">
        <v>7904</v>
      </c>
      <c r="B96" s="51" t="s">
        <v>7469</v>
      </c>
      <c r="C96" s="51" t="s">
        <v>8726</v>
      </c>
      <c r="D96" s="50" t="s">
        <v>232</v>
      </c>
      <c r="E96" s="51" t="s">
        <v>1728</v>
      </c>
      <c r="F96" s="50" t="s">
        <v>2717</v>
      </c>
      <c r="G96" s="50" t="s">
        <v>7903</v>
      </c>
      <c r="H96" s="50" t="s">
        <v>20</v>
      </c>
      <c r="I96" s="50" t="s">
        <v>7906</v>
      </c>
      <c r="J96" s="50" t="s">
        <v>7905</v>
      </c>
      <c r="K96" s="50" t="s">
        <v>2784</v>
      </c>
      <c r="L96" s="50" t="s">
        <v>8508</v>
      </c>
      <c r="M96" s="302" t="s">
        <v>8509</v>
      </c>
      <c r="N96" s="50" t="s">
        <v>8490</v>
      </c>
      <c r="O96" s="50"/>
    </row>
    <row r="97" spans="1:15" x14ac:dyDescent="0.3">
      <c r="A97" s="50" t="s">
        <v>7904</v>
      </c>
      <c r="B97" s="51" t="s">
        <v>7438</v>
      </c>
      <c r="C97" s="51" t="s">
        <v>3009</v>
      </c>
      <c r="D97" s="50" t="s">
        <v>419</v>
      </c>
      <c r="E97" s="51" t="s">
        <v>2105</v>
      </c>
      <c r="F97" s="50" t="s">
        <v>2738</v>
      </c>
      <c r="G97" s="50" t="s">
        <v>8157</v>
      </c>
      <c r="H97" s="50" t="s">
        <v>20</v>
      </c>
      <c r="I97" s="50" t="s">
        <v>8148</v>
      </c>
      <c r="J97" s="50" t="s">
        <v>6587</v>
      </c>
      <c r="K97" s="50" t="s">
        <v>2784</v>
      </c>
      <c r="L97" s="50" t="s">
        <v>8508</v>
      </c>
      <c r="M97" s="302" t="s">
        <v>2257</v>
      </c>
      <c r="N97" s="50" t="s">
        <v>8490</v>
      </c>
      <c r="O97" s="50"/>
    </row>
    <row r="98" spans="1:15" x14ac:dyDescent="0.3">
      <c r="A98" s="50" t="s">
        <v>7904</v>
      </c>
      <c r="B98" s="51" t="s">
        <v>8159</v>
      </c>
      <c r="C98" s="51" t="s">
        <v>3009</v>
      </c>
      <c r="D98" s="50" t="s">
        <v>232</v>
      </c>
      <c r="E98" s="51" t="s">
        <v>6281</v>
      </c>
      <c r="F98" s="50" t="s">
        <v>2738</v>
      </c>
      <c r="G98" s="50" t="s">
        <v>8158</v>
      </c>
      <c r="H98" s="50" t="s">
        <v>20</v>
      </c>
      <c r="I98" s="50" t="s">
        <v>8148</v>
      </c>
      <c r="J98" s="50" t="s">
        <v>7905</v>
      </c>
      <c r="K98" s="50" t="s">
        <v>2784</v>
      </c>
      <c r="L98" s="50" t="s">
        <v>8508</v>
      </c>
      <c r="M98" s="302" t="s">
        <v>2257</v>
      </c>
      <c r="N98" s="50" t="s">
        <v>8490</v>
      </c>
      <c r="O98" s="50"/>
    </row>
    <row r="99" spans="1:15" x14ac:dyDescent="0.3">
      <c r="A99" s="50" t="s">
        <v>7638</v>
      </c>
      <c r="B99" s="51" t="s">
        <v>7639</v>
      </c>
      <c r="C99" s="51" t="s">
        <v>18</v>
      </c>
      <c r="D99" s="50" t="s">
        <v>232</v>
      </c>
      <c r="E99" s="51" t="s">
        <v>1728</v>
      </c>
      <c r="F99" s="50" t="s">
        <v>2346</v>
      </c>
      <c r="G99" s="50" t="s">
        <v>7637</v>
      </c>
      <c r="H99" s="50" t="s">
        <v>20</v>
      </c>
      <c r="I99" s="50" t="s">
        <v>7640</v>
      </c>
      <c r="J99" s="50" t="s">
        <v>2116</v>
      </c>
      <c r="K99" s="50" t="s">
        <v>2784</v>
      </c>
      <c r="L99" s="50" t="s">
        <v>8491</v>
      </c>
      <c r="M99" s="302" t="s">
        <v>1817</v>
      </c>
      <c r="N99" s="50" t="s">
        <v>8490</v>
      </c>
      <c r="O99" s="50"/>
    </row>
    <row r="100" spans="1:15" x14ac:dyDescent="0.3">
      <c r="A100" s="50" t="s">
        <v>7634</v>
      </c>
      <c r="B100" s="51" t="s">
        <v>7635</v>
      </c>
      <c r="C100" s="51" t="s">
        <v>18</v>
      </c>
      <c r="D100" s="50" t="s">
        <v>232</v>
      </c>
      <c r="E100" s="51" t="s">
        <v>1728</v>
      </c>
      <c r="F100" s="50" t="s">
        <v>2346</v>
      </c>
      <c r="G100" s="50" t="s">
        <v>7633</v>
      </c>
      <c r="H100" s="50" t="s">
        <v>20</v>
      </c>
      <c r="I100" s="50" t="s">
        <v>7636</v>
      </c>
      <c r="J100" s="50" t="s">
        <v>2116</v>
      </c>
      <c r="K100" s="50" t="s">
        <v>2784</v>
      </c>
      <c r="L100" s="50" t="s">
        <v>8491</v>
      </c>
      <c r="M100" s="302" t="s">
        <v>8516</v>
      </c>
      <c r="N100" s="50" t="s">
        <v>8490</v>
      </c>
      <c r="O100" s="50"/>
    </row>
    <row r="101" spans="1:15" x14ac:dyDescent="0.3">
      <c r="A101" s="50" t="s">
        <v>7634</v>
      </c>
      <c r="B101" s="51" t="s">
        <v>7737</v>
      </c>
      <c r="C101" s="51" t="s">
        <v>3009</v>
      </c>
      <c r="D101" s="50" t="s">
        <v>232</v>
      </c>
      <c r="E101" s="51" t="s">
        <v>1728</v>
      </c>
      <c r="F101" s="50" t="s">
        <v>2364</v>
      </c>
      <c r="G101" s="50" t="s">
        <v>7736</v>
      </c>
      <c r="H101" s="50" t="s">
        <v>20</v>
      </c>
      <c r="I101" s="50" t="s">
        <v>7738</v>
      </c>
      <c r="J101" s="50" t="s">
        <v>2116</v>
      </c>
      <c r="K101" s="50" t="s">
        <v>2784</v>
      </c>
      <c r="L101" s="50" t="s">
        <v>8491</v>
      </c>
      <c r="M101" s="302" t="s">
        <v>8517</v>
      </c>
      <c r="N101" s="50" t="s">
        <v>8490</v>
      </c>
      <c r="O101" s="50"/>
    </row>
    <row r="102" spans="1:15" x14ac:dyDescent="0.3">
      <c r="A102" s="50" t="s">
        <v>4623</v>
      </c>
      <c r="B102" s="51" t="s">
        <v>5082</v>
      </c>
      <c r="C102" s="51" t="s">
        <v>3009</v>
      </c>
      <c r="D102" s="50" t="s">
        <v>232</v>
      </c>
      <c r="E102" s="51" t="s">
        <v>1728</v>
      </c>
      <c r="F102" s="50" t="s">
        <v>1186</v>
      </c>
      <c r="G102" s="50" t="s">
        <v>5081</v>
      </c>
      <c r="H102" s="50" t="s">
        <v>20</v>
      </c>
      <c r="I102" s="50" t="s">
        <v>5083</v>
      </c>
      <c r="J102" s="50" t="s">
        <v>3911</v>
      </c>
      <c r="K102" s="50" t="s">
        <v>2784</v>
      </c>
      <c r="L102" s="50" t="s">
        <v>408</v>
      </c>
      <c r="M102" s="302" t="s">
        <v>1188</v>
      </c>
      <c r="N102" s="50" t="s">
        <v>8490</v>
      </c>
      <c r="O102" s="50"/>
    </row>
    <row r="103" spans="1:15" x14ac:dyDescent="0.3">
      <c r="A103" s="50" t="s">
        <v>4623</v>
      </c>
      <c r="B103" s="51" t="s">
        <v>4848</v>
      </c>
      <c r="C103" s="51" t="s">
        <v>8726</v>
      </c>
      <c r="D103" s="50" t="s">
        <v>232</v>
      </c>
      <c r="E103" s="51" t="s">
        <v>1728</v>
      </c>
      <c r="F103" s="50" t="s">
        <v>1152</v>
      </c>
      <c r="G103" s="50" t="s">
        <v>4847</v>
      </c>
      <c r="H103" s="50" t="s">
        <v>20</v>
      </c>
      <c r="I103" s="50" t="s">
        <v>4849</v>
      </c>
      <c r="J103" s="50" t="s">
        <v>3911</v>
      </c>
      <c r="K103" s="50" t="s">
        <v>2784</v>
      </c>
      <c r="L103" s="50" t="s">
        <v>408</v>
      </c>
      <c r="M103" s="302" t="s">
        <v>1155</v>
      </c>
      <c r="N103" s="50" t="s">
        <v>8490</v>
      </c>
      <c r="O103" s="50"/>
    </row>
    <row r="104" spans="1:15" x14ac:dyDescent="0.3">
      <c r="A104" s="50" t="s">
        <v>4623</v>
      </c>
      <c r="B104" s="51" t="s">
        <v>4859</v>
      </c>
      <c r="C104" s="51" t="s">
        <v>8726</v>
      </c>
      <c r="D104" s="50" t="s">
        <v>232</v>
      </c>
      <c r="E104" s="51" t="s">
        <v>1728</v>
      </c>
      <c r="F104" s="50" t="s">
        <v>1152</v>
      </c>
      <c r="G104" s="50" t="s">
        <v>4858</v>
      </c>
      <c r="H104" s="50" t="s">
        <v>20</v>
      </c>
      <c r="I104" s="50" t="s">
        <v>4860</v>
      </c>
      <c r="J104" s="50" t="s">
        <v>3911</v>
      </c>
      <c r="K104" s="50" t="s">
        <v>2784</v>
      </c>
      <c r="L104" s="50" t="s">
        <v>408</v>
      </c>
      <c r="M104" s="302" t="s">
        <v>1155</v>
      </c>
      <c r="N104" s="50" t="s">
        <v>8490</v>
      </c>
      <c r="O104" s="50"/>
    </row>
    <row r="105" spans="1:15" x14ac:dyDescent="0.3">
      <c r="A105" s="50" t="s">
        <v>4623</v>
      </c>
      <c r="B105" s="51" t="s">
        <v>4920</v>
      </c>
      <c r="C105" s="51" t="s">
        <v>8726</v>
      </c>
      <c r="D105" s="50" t="s">
        <v>232</v>
      </c>
      <c r="E105" s="51" t="s">
        <v>1728</v>
      </c>
      <c r="F105" s="50" t="s">
        <v>1174</v>
      </c>
      <c r="G105" s="50" t="s">
        <v>4919</v>
      </c>
      <c r="H105" s="50" t="s">
        <v>20</v>
      </c>
      <c r="I105" s="50" t="s">
        <v>4921</v>
      </c>
      <c r="J105" s="50" t="s">
        <v>3911</v>
      </c>
      <c r="K105" s="50" t="s">
        <v>2784</v>
      </c>
      <c r="L105" s="50" t="s">
        <v>408</v>
      </c>
      <c r="M105" s="302" t="s">
        <v>1176</v>
      </c>
      <c r="N105" s="50" t="s">
        <v>8490</v>
      </c>
      <c r="O105" s="50"/>
    </row>
    <row r="106" spans="1:15" x14ac:dyDescent="0.3">
      <c r="A106" s="50" t="s">
        <v>4623</v>
      </c>
      <c r="B106" s="51" t="s">
        <v>5185</v>
      </c>
      <c r="C106" s="51" t="s">
        <v>8726</v>
      </c>
      <c r="D106" s="50" t="s">
        <v>232</v>
      </c>
      <c r="E106" s="51" t="s">
        <v>1728</v>
      </c>
      <c r="F106" s="50" t="s">
        <v>1192</v>
      </c>
      <c r="G106" s="50" t="s">
        <v>5184</v>
      </c>
      <c r="H106" s="50" t="s">
        <v>20</v>
      </c>
      <c r="I106" s="50" t="s">
        <v>5186</v>
      </c>
      <c r="J106" s="50" t="s">
        <v>3911</v>
      </c>
      <c r="K106" s="50" t="s">
        <v>2784</v>
      </c>
      <c r="L106" s="50" t="s">
        <v>408</v>
      </c>
      <c r="M106" s="302" t="s">
        <v>8518</v>
      </c>
      <c r="N106" s="50" t="s">
        <v>8490</v>
      </c>
      <c r="O106" s="50"/>
    </row>
    <row r="107" spans="1:15" x14ac:dyDescent="0.3">
      <c r="A107" s="50" t="s">
        <v>4623</v>
      </c>
      <c r="B107" s="51" t="s">
        <v>5188</v>
      </c>
      <c r="C107" s="51" t="s">
        <v>8726</v>
      </c>
      <c r="D107" s="50" t="s">
        <v>232</v>
      </c>
      <c r="E107" s="51" t="s">
        <v>1728</v>
      </c>
      <c r="F107" s="50" t="s">
        <v>1192</v>
      </c>
      <c r="G107" s="50" t="s">
        <v>5187</v>
      </c>
      <c r="H107" s="50" t="s">
        <v>20</v>
      </c>
      <c r="I107" s="50" t="s">
        <v>5189</v>
      </c>
      <c r="J107" s="50" t="s">
        <v>3911</v>
      </c>
      <c r="K107" s="50" t="s">
        <v>2784</v>
      </c>
      <c r="L107" s="50" t="s">
        <v>408</v>
      </c>
      <c r="M107" s="302" t="s">
        <v>8518</v>
      </c>
      <c r="N107" s="50" t="s">
        <v>8490</v>
      </c>
      <c r="O107" s="50"/>
    </row>
    <row r="108" spans="1:15" x14ac:dyDescent="0.3">
      <c r="A108" s="50" t="s">
        <v>4623</v>
      </c>
      <c r="B108" s="51" t="s">
        <v>4624</v>
      </c>
      <c r="C108" s="51" t="s">
        <v>3009</v>
      </c>
      <c r="D108" s="50" t="s">
        <v>232</v>
      </c>
      <c r="E108" s="51" t="s">
        <v>1728</v>
      </c>
      <c r="F108" s="50" t="s">
        <v>1126</v>
      </c>
      <c r="G108" s="50" t="s">
        <v>4622</v>
      </c>
      <c r="H108" s="50" t="s">
        <v>20</v>
      </c>
      <c r="I108" s="50" t="s">
        <v>4625</v>
      </c>
      <c r="J108" s="50" t="s">
        <v>3911</v>
      </c>
      <c r="K108" s="50" t="s">
        <v>2784</v>
      </c>
      <c r="L108" s="50" t="s">
        <v>408</v>
      </c>
      <c r="M108" s="302" t="s">
        <v>1129</v>
      </c>
      <c r="N108" s="50" t="s">
        <v>8490</v>
      </c>
      <c r="O108" s="50"/>
    </row>
    <row r="109" spans="1:15" x14ac:dyDescent="0.3">
      <c r="A109" s="50" t="s">
        <v>4623</v>
      </c>
      <c r="B109" s="51" t="s">
        <v>6051</v>
      </c>
      <c r="C109" s="51" t="s">
        <v>8726</v>
      </c>
      <c r="D109" s="50" t="s">
        <v>232</v>
      </c>
      <c r="E109" s="51" t="s">
        <v>1728</v>
      </c>
      <c r="F109" s="50" t="s">
        <v>1246</v>
      </c>
      <c r="G109" s="50" t="s">
        <v>6050</v>
      </c>
      <c r="H109" s="50" t="s">
        <v>20</v>
      </c>
      <c r="I109" s="50" t="s">
        <v>6052</v>
      </c>
      <c r="J109" s="50" t="s">
        <v>3911</v>
      </c>
      <c r="K109" s="50" t="s">
        <v>2784</v>
      </c>
      <c r="L109" s="50" t="s">
        <v>408</v>
      </c>
      <c r="M109" s="302" t="s">
        <v>8519</v>
      </c>
      <c r="N109" s="50" t="s">
        <v>8490</v>
      </c>
      <c r="O109" s="50"/>
    </row>
    <row r="110" spans="1:15" x14ac:dyDescent="0.3">
      <c r="A110" s="50" t="s">
        <v>3914</v>
      </c>
      <c r="B110" s="51" t="s">
        <v>4101</v>
      </c>
      <c r="C110" s="51" t="s">
        <v>8726</v>
      </c>
      <c r="D110" s="50" t="s">
        <v>232</v>
      </c>
      <c r="E110" s="51" t="s">
        <v>1728</v>
      </c>
      <c r="F110" s="50" t="s">
        <v>1074</v>
      </c>
      <c r="G110" s="50" t="s">
        <v>4100</v>
      </c>
      <c r="H110" s="50" t="s">
        <v>20</v>
      </c>
      <c r="I110" s="50" t="s">
        <v>4102</v>
      </c>
      <c r="J110" s="50" t="s">
        <v>3911</v>
      </c>
      <c r="K110" s="50" t="s">
        <v>2784</v>
      </c>
      <c r="L110" s="50" t="s">
        <v>408</v>
      </c>
      <c r="M110" s="302" t="s">
        <v>1077</v>
      </c>
      <c r="N110" s="50" t="s">
        <v>8490</v>
      </c>
      <c r="O110" s="50"/>
    </row>
    <row r="111" spans="1:15" x14ac:dyDescent="0.3">
      <c r="A111" s="50" t="s">
        <v>3914</v>
      </c>
      <c r="B111" s="51" t="s">
        <v>4104</v>
      </c>
      <c r="C111" s="51" t="s">
        <v>8726</v>
      </c>
      <c r="D111" s="50" t="s">
        <v>232</v>
      </c>
      <c r="E111" s="51" t="s">
        <v>1728</v>
      </c>
      <c r="F111" s="50" t="s">
        <v>1074</v>
      </c>
      <c r="G111" s="50" t="s">
        <v>4103</v>
      </c>
      <c r="H111" s="50" t="s">
        <v>20</v>
      </c>
      <c r="I111" s="50" t="s">
        <v>4105</v>
      </c>
      <c r="J111" s="50" t="s">
        <v>3911</v>
      </c>
      <c r="K111" s="50" t="s">
        <v>2784</v>
      </c>
      <c r="L111" s="50" t="s">
        <v>408</v>
      </c>
      <c r="M111" s="302" t="s">
        <v>1077</v>
      </c>
      <c r="N111" s="50" t="s">
        <v>8490</v>
      </c>
      <c r="O111" s="50"/>
    </row>
    <row r="112" spans="1:15" x14ac:dyDescent="0.3">
      <c r="A112" s="50" t="s">
        <v>3914</v>
      </c>
      <c r="B112" s="51" t="s">
        <v>5146</v>
      </c>
      <c r="C112" s="51" t="s">
        <v>3009</v>
      </c>
      <c r="D112" s="50" t="s">
        <v>232</v>
      </c>
      <c r="E112" s="51" t="s">
        <v>1728</v>
      </c>
      <c r="F112" s="50" t="s">
        <v>1189</v>
      </c>
      <c r="G112" s="50" t="s">
        <v>5145</v>
      </c>
      <c r="H112" s="50" t="s">
        <v>20</v>
      </c>
      <c r="I112" s="50" t="s">
        <v>5147</v>
      </c>
      <c r="J112" s="50" t="s">
        <v>3911</v>
      </c>
      <c r="K112" s="50" t="s">
        <v>2784</v>
      </c>
      <c r="L112" s="50" t="s">
        <v>408</v>
      </c>
      <c r="M112" s="302" t="s">
        <v>8520</v>
      </c>
      <c r="N112" s="50" t="s">
        <v>8490</v>
      </c>
      <c r="O112" s="50"/>
    </row>
    <row r="113" spans="1:15" x14ac:dyDescent="0.3">
      <c r="A113" s="50" t="s">
        <v>3914</v>
      </c>
      <c r="B113" s="51" t="s">
        <v>5297</v>
      </c>
      <c r="C113" s="51" t="s">
        <v>8726</v>
      </c>
      <c r="D113" s="50" t="s">
        <v>232</v>
      </c>
      <c r="E113" s="51" t="s">
        <v>1728</v>
      </c>
      <c r="F113" s="50" t="s">
        <v>1199</v>
      </c>
      <c r="G113" s="50" t="s">
        <v>5296</v>
      </c>
      <c r="H113" s="50" t="s">
        <v>20</v>
      </c>
      <c r="I113" s="50" t="s">
        <v>5298</v>
      </c>
      <c r="J113" s="50" t="s">
        <v>3911</v>
      </c>
      <c r="K113" s="50" t="s">
        <v>2784</v>
      </c>
      <c r="L113" s="50" t="s">
        <v>408</v>
      </c>
      <c r="M113" s="302" t="s">
        <v>8521</v>
      </c>
      <c r="N113" s="50" t="s">
        <v>8490</v>
      </c>
      <c r="O113" s="50"/>
    </row>
    <row r="114" spans="1:15" x14ac:dyDescent="0.3">
      <c r="A114" s="50" t="s">
        <v>3914</v>
      </c>
      <c r="B114" s="51" t="s">
        <v>5333</v>
      </c>
      <c r="C114" s="51" t="s">
        <v>8726</v>
      </c>
      <c r="D114" s="50" t="s">
        <v>232</v>
      </c>
      <c r="E114" s="51" t="s">
        <v>1728</v>
      </c>
      <c r="F114" s="50" t="s">
        <v>1202</v>
      </c>
      <c r="G114" s="50" t="s">
        <v>5332</v>
      </c>
      <c r="H114" s="50" t="s">
        <v>20</v>
      </c>
      <c r="I114" s="50" t="s">
        <v>5334</v>
      </c>
      <c r="J114" s="50" t="s">
        <v>3911</v>
      </c>
      <c r="K114" s="50" t="s">
        <v>2784</v>
      </c>
      <c r="L114" s="50" t="s">
        <v>408</v>
      </c>
      <c r="M114" s="302" t="s">
        <v>1195</v>
      </c>
      <c r="N114" s="50" t="s">
        <v>8490</v>
      </c>
      <c r="O114" s="50"/>
    </row>
    <row r="115" spans="1:15" x14ac:dyDescent="0.3">
      <c r="A115" s="50" t="s">
        <v>3914</v>
      </c>
      <c r="B115" s="51" t="s">
        <v>5040</v>
      </c>
      <c r="C115" s="51" t="s">
        <v>8726</v>
      </c>
      <c r="D115" s="50" t="s">
        <v>232</v>
      </c>
      <c r="E115" s="51" t="s">
        <v>1728</v>
      </c>
      <c r="F115" s="50" t="s">
        <v>1183</v>
      </c>
      <c r="G115" s="50" t="s">
        <v>5039</v>
      </c>
      <c r="H115" s="50" t="s">
        <v>20</v>
      </c>
      <c r="I115" s="50" t="s">
        <v>5041</v>
      </c>
      <c r="J115" s="50" t="s">
        <v>3911</v>
      </c>
      <c r="K115" s="50" t="s">
        <v>2784</v>
      </c>
      <c r="L115" s="50" t="s">
        <v>408</v>
      </c>
      <c r="M115" s="302" t="s">
        <v>8522</v>
      </c>
      <c r="N115" s="50" t="s">
        <v>8490</v>
      </c>
      <c r="O115" s="50"/>
    </row>
    <row r="116" spans="1:15" x14ac:dyDescent="0.3">
      <c r="A116" s="50" t="s">
        <v>3914</v>
      </c>
      <c r="B116" s="51" t="s">
        <v>3915</v>
      </c>
      <c r="C116" s="51" t="s">
        <v>3009</v>
      </c>
      <c r="D116" s="50" t="s">
        <v>232</v>
      </c>
      <c r="E116" s="51" t="s">
        <v>1728</v>
      </c>
      <c r="F116" s="50" t="s">
        <v>1052</v>
      </c>
      <c r="G116" s="50" t="s">
        <v>3913</v>
      </c>
      <c r="H116" s="50" t="s">
        <v>20</v>
      </c>
      <c r="I116" s="50" t="s">
        <v>3916</v>
      </c>
      <c r="J116" s="50" t="s">
        <v>3911</v>
      </c>
      <c r="K116" s="50" t="s">
        <v>2784</v>
      </c>
      <c r="L116" s="50" t="s">
        <v>408</v>
      </c>
      <c r="M116" s="302" t="s">
        <v>1055</v>
      </c>
      <c r="N116" s="50" t="s">
        <v>8490</v>
      </c>
      <c r="O116" s="50"/>
    </row>
    <row r="117" spans="1:15" x14ac:dyDescent="0.3">
      <c r="A117" s="50" t="s">
        <v>3909</v>
      </c>
      <c r="B117" s="51" t="s">
        <v>4107</v>
      </c>
      <c r="C117" s="51" t="s">
        <v>8726</v>
      </c>
      <c r="D117" s="50" t="s">
        <v>232</v>
      </c>
      <c r="E117" s="51" t="s">
        <v>1728</v>
      </c>
      <c r="F117" s="50" t="s">
        <v>1074</v>
      </c>
      <c r="G117" s="50" t="s">
        <v>4106</v>
      </c>
      <c r="H117" s="50" t="s">
        <v>20</v>
      </c>
      <c r="I117" s="50" t="s">
        <v>4108</v>
      </c>
      <c r="J117" s="50" t="s">
        <v>3911</v>
      </c>
      <c r="K117" s="50" t="s">
        <v>2784</v>
      </c>
      <c r="L117" s="50" t="s">
        <v>408</v>
      </c>
      <c r="M117" s="302" t="s">
        <v>1077</v>
      </c>
      <c r="N117" s="50" t="s">
        <v>8490</v>
      </c>
      <c r="O117" s="50"/>
    </row>
    <row r="118" spans="1:15" x14ac:dyDescent="0.3">
      <c r="A118" s="50" t="s">
        <v>3909</v>
      </c>
      <c r="B118" s="51" t="s">
        <v>4856</v>
      </c>
      <c r="C118" s="51" t="s">
        <v>8726</v>
      </c>
      <c r="D118" s="50" t="s">
        <v>232</v>
      </c>
      <c r="E118" s="51" t="s">
        <v>1728</v>
      </c>
      <c r="F118" s="50" t="s">
        <v>1152</v>
      </c>
      <c r="G118" s="50" t="s">
        <v>4855</v>
      </c>
      <c r="H118" s="50" t="s">
        <v>20</v>
      </c>
      <c r="I118" s="50" t="s">
        <v>4857</v>
      </c>
      <c r="J118" s="50" t="s">
        <v>3911</v>
      </c>
      <c r="K118" s="50" t="s">
        <v>2784</v>
      </c>
      <c r="L118" s="50" t="s">
        <v>408</v>
      </c>
      <c r="M118" s="302" t="s">
        <v>1155</v>
      </c>
      <c r="N118" s="50" t="s">
        <v>8490</v>
      </c>
      <c r="O118" s="50"/>
    </row>
    <row r="119" spans="1:15" x14ac:dyDescent="0.3">
      <c r="A119" s="50" t="s">
        <v>3909</v>
      </c>
      <c r="B119" s="51" t="s">
        <v>6073</v>
      </c>
      <c r="C119" s="51" t="s">
        <v>3009</v>
      </c>
      <c r="D119" s="50" t="s">
        <v>232</v>
      </c>
      <c r="E119" s="51" t="s">
        <v>1728</v>
      </c>
      <c r="F119" s="50" t="s">
        <v>1246</v>
      </c>
      <c r="G119" s="50" t="s">
        <v>6072</v>
      </c>
      <c r="H119" s="50" t="s">
        <v>20</v>
      </c>
      <c r="I119" s="50" t="s">
        <v>6074</v>
      </c>
      <c r="J119" s="50" t="s">
        <v>3911</v>
      </c>
      <c r="K119" s="50" t="s">
        <v>2784</v>
      </c>
      <c r="L119" s="50" t="s">
        <v>408</v>
      </c>
      <c r="M119" s="302" t="s">
        <v>8519</v>
      </c>
      <c r="N119" s="50" t="s">
        <v>8490</v>
      </c>
      <c r="O119" s="50"/>
    </row>
    <row r="120" spans="1:15" x14ac:dyDescent="0.3">
      <c r="A120" s="50" t="s">
        <v>3909</v>
      </c>
      <c r="B120" s="51" t="s">
        <v>869</v>
      </c>
      <c r="C120" s="51" t="s">
        <v>8726</v>
      </c>
      <c r="D120" s="50" t="s">
        <v>232</v>
      </c>
      <c r="E120" s="51" t="s">
        <v>1728</v>
      </c>
      <c r="F120" s="50" t="s">
        <v>1126</v>
      </c>
      <c r="G120" s="50" t="s">
        <v>4620</v>
      </c>
      <c r="H120" s="50" t="s">
        <v>20</v>
      </c>
      <c r="I120" s="50" t="s">
        <v>4621</v>
      </c>
      <c r="J120" s="50" t="s">
        <v>3911</v>
      </c>
      <c r="K120" s="50" t="s">
        <v>2784</v>
      </c>
      <c r="L120" s="50" t="s">
        <v>408</v>
      </c>
      <c r="M120" s="302" t="s">
        <v>1129</v>
      </c>
      <c r="N120" s="50" t="s">
        <v>8490</v>
      </c>
      <c r="O120" s="50"/>
    </row>
    <row r="121" spans="1:15" x14ac:dyDescent="0.3">
      <c r="A121" s="50" t="s">
        <v>3909</v>
      </c>
      <c r="B121" s="51" t="s">
        <v>6079</v>
      </c>
      <c r="C121" s="51" t="s">
        <v>3009</v>
      </c>
      <c r="D121" s="50" t="s">
        <v>232</v>
      </c>
      <c r="E121" s="51" t="s">
        <v>1728</v>
      </c>
      <c r="F121" s="50" t="s">
        <v>1246</v>
      </c>
      <c r="G121" s="50" t="s">
        <v>6078</v>
      </c>
      <c r="H121" s="50" t="s">
        <v>20</v>
      </c>
      <c r="I121" s="50" t="s">
        <v>6080</v>
      </c>
      <c r="J121" s="50" t="s">
        <v>3911</v>
      </c>
      <c r="K121" s="50" t="s">
        <v>2784</v>
      </c>
      <c r="L121" s="50" t="s">
        <v>408</v>
      </c>
      <c r="M121" s="302" t="s">
        <v>8519</v>
      </c>
      <c r="N121" s="50" t="s">
        <v>8490</v>
      </c>
      <c r="O121" s="50"/>
    </row>
    <row r="122" spans="1:15" x14ac:dyDescent="0.3">
      <c r="A122" s="50" t="s">
        <v>3909</v>
      </c>
      <c r="B122" s="51" t="s">
        <v>6064</v>
      </c>
      <c r="C122" s="51" t="s">
        <v>3009</v>
      </c>
      <c r="D122" s="50" t="s">
        <v>232</v>
      </c>
      <c r="E122" s="51" t="s">
        <v>1728</v>
      </c>
      <c r="F122" s="50" t="s">
        <v>1246</v>
      </c>
      <c r="G122" s="50" t="s">
        <v>6063</v>
      </c>
      <c r="H122" s="50" t="s">
        <v>20</v>
      </c>
      <c r="I122" s="50" t="s">
        <v>6065</v>
      </c>
      <c r="J122" s="50" t="s">
        <v>3911</v>
      </c>
      <c r="K122" s="50" t="s">
        <v>2784</v>
      </c>
      <c r="L122" s="50" t="s">
        <v>408</v>
      </c>
      <c r="M122" s="302" t="s">
        <v>8519</v>
      </c>
      <c r="N122" s="50" t="s">
        <v>8490</v>
      </c>
      <c r="O122" s="50"/>
    </row>
    <row r="123" spans="1:15" x14ac:dyDescent="0.3">
      <c r="A123" s="50" t="s">
        <v>3909</v>
      </c>
      <c r="B123" s="51" t="s">
        <v>5300</v>
      </c>
      <c r="C123" s="51" t="s">
        <v>8726</v>
      </c>
      <c r="D123" s="50" t="s">
        <v>232</v>
      </c>
      <c r="E123" s="51" t="s">
        <v>1728</v>
      </c>
      <c r="F123" s="50" t="s">
        <v>1199</v>
      </c>
      <c r="G123" s="50" t="s">
        <v>5299</v>
      </c>
      <c r="H123" s="50" t="s">
        <v>20</v>
      </c>
      <c r="I123" s="50" t="s">
        <v>5301</v>
      </c>
      <c r="J123" s="50" t="s">
        <v>3911</v>
      </c>
      <c r="K123" s="50" t="s">
        <v>2784</v>
      </c>
      <c r="L123" s="50" t="s">
        <v>408</v>
      </c>
      <c r="M123" s="302" t="s">
        <v>8521</v>
      </c>
      <c r="N123" s="50" t="s">
        <v>8490</v>
      </c>
      <c r="O123" s="50"/>
    </row>
    <row r="124" spans="1:15" x14ac:dyDescent="0.3">
      <c r="A124" s="50" t="s">
        <v>3909</v>
      </c>
      <c r="B124" s="51" t="s">
        <v>5017</v>
      </c>
      <c r="C124" s="51" t="s">
        <v>8726</v>
      </c>
      <c r="D124" s="50" t="s">
        <v>232</v>
      </c>
      <c r="E124" s="51" t="s">
        <v>1728</v>
      </c>
      <c r="F124" s="50" t="s">
        <v>1177</v>
      </c>
      <c r="G124" s="50" t="s">
        <v>5016</v>
      </c>
      <c r="H124" s="50" t="s">
        <v>20</v>
      </c>
      <c r="I124" s="50" t="s">
        <v>5018</v>
      </c>
      <c r="J124" s="50" t="s">
        <v>3911</v>
      </c>
      <c r="K124" s="50" t="s">
        <v>2784</v>
      </c>
      <c r="L124" s="50" t="s">
        <v>408</v>
      </c>
      <c r="M124" s="302" t="s">
        <v>1179</v>
      </c>
      <c r="N124" s="50" t="s">
        <v>8490</v>
      </c>
      <c r="O124" s="50"/>
    </row>
    <row r="125" spans="1:15" x14ac:dyDescent="0.3">
      <c r="A125" s="50" t="s">
        <v>3909</v>
      </c>
      <c r="B125" s="51" t="s">
        <v>3910</v>
      </c>
      <c r="C125" s="51" t="s">
        <v>8726</v>
      </c>
      <c r="D125" s="50" t="s">
        <v>232</v>
      </c>
      <c r="E125" s="51" t="s">
        <v>1728</v>
      </c>
      <c r="F125" s="50" t="s">
        <v>1052</v>
      </c>
      <c r="G125" s="50" t="s">
        <v>3908</v>
      </c>
      <c r="H125" s="50" t="s">
        <v>20</v>
      </c>
      <c r="I125" s="50" t="s">
        <v>3912</v>
      </c>
      <c r="J125" s="50" t="s">
        <v>3911</v>
      </c>
      <c r="K125" s="50" t="s">
        <v>2784</v>
      </c>
      <c r="L125" s="50" t="s">
        <v>408</v>
      </c>
      <c r="M125" s="302" t="s">
        <v>1055</v>
      </c>
      <c r="N125" s="50" t="s">
        <v>8490</v>
      </c>
      <c r="O125" s="50"/>
    </row>
    <row r="126" spans="1:15" x14ac:dyDescent="0.3">
      <c r="A126" s="50" t="s">
        <v>4612</v>
      </c>
      <c r="B126" s="51" t="s">
        <v>4613</v>
      </c>
      <c r="C126" s="51" t="s">
        <v>8726</v>
      </c>
      <c r="D126" s="50" t="s">
        <v>232</v>
      </c>
      <c r="E126" s="51" t="s">
        <v>1728</v>
      </c>
      <c r="F126" s="50" t="s">
        <v>1126</v>
      </c>
      <c r="G126" s="50" t="s">
        <v>4611</v>
      </c>
      <c r="H126" s="50" t="s">
        <v>20</v>
      </c>
      <c r="I126" s="50" t="s">
        <v>4614</v>
      </c>
      <c r="J126" s="50" t="s">
        <v>3911</v>
      </c>
      <c r="K126" s="50" t="s">
        <v>2784</v>
      </c>
      <c r="L126" s="50" t="s">
        <v>408</v>
      </c>
      <c r="M126" s="302" t="s">
        <v>1129</v>
      </c>
      <c r="N126" s="50" t="s">
        <v>8490</v>
      </c>
      <c r="O126" s="50"/>
    </row>
    <row r="127" spans="1:15" x14ac:dyDescent="0.3">
      <c r="A127" s="50" t="s">
        <v>4612</v>
      </c>
      <c r="B127" s="51" t="s">
        <v>4616</v>
      </c>
      <c r="C127" s="51" t="s">
        <v>8726</v>
      </c>
      <c r="D127" s="50" t="s">
        <v>232</v>
      </c>
      <c r="E127" s="51" t="s">
        <v>1728</v>
      </c>
      <c r="F127" s="50" t="s">
        <v>1126</v>
      </c>
      <c r="G127" s="50" t="s">
        <v>4615</v>
      </c>
      <c r="H127" s="50" t="s">
        <v>20</v>
      </c>
      <c r="I127" s="50" t="s">
        <v>4617</v>
      </c>
      <c r="J127" s="50" t="s">
        <v>3911</v>
      </c>
      <c r="K127" s="50" t="s">
        <v>2784</v>
      </c>
      <c r="L127" s="50" t="s">
        <v>408</v>
      </c>
      <c r="M127" s="302" t="s">
        <v>1129</v>
      </c>
      <c r="N127" s="50" t="s">
        <v>8490</v>
      </c>
      <c r="O127" s="50"/>
    </row>
    <row r="128" spans="1:15" x14ac:dyDescent="0.3">
      <c r="A128" s="50" t="s">
        <v>4612</v>
      </c>
      <c r="B128" s="51" t="s">
        <v>4499</v>
      </c>
      <c r="C128" s="51" t="s">
        <v>8726</v>
      </c>
      <c r="D128" s="50" t="s">
        <v>232</v>
      </c>
      <c r="E128" s="51" t="s">
        <v>1728</v>
      </c>
      <c r="F128" s="50" t="s">
        <v>1126</v>
      </c>
      <c r="G128" s="50" t="s">
        <v>4618</v>
      </c>
      <c r="H128" s="50" t="s">
        <v>20</v>
      </c>
      <c r="I128" s="50" t="s">
        <v>4619</v>
      </c>
      <c r="J128" s="50" t="s">
        <v>3911</v>
      </c>
      <c r="K128" s="50" t="s">
        <v>2784</v>
      </c>
      <c r="L128" s="50" t="s">
        <v>408</v>
      </c>
      <c r="M128" s="302" t="s">
        <v>1129</v>
      </c>
      <c r="N128" s="50" t="s">
        <v>8490</v>
      </c>
      <c r="O128" s="50"/>
    </row>
    <row r="129" spans="1:15" x14ac:dyDescent="0.3">
      <c r="A129" s="50" t="s">
        <v>4612</v>
      </c>
      <c r="B129" s="51" t="s">
        <v>4502</v>
      </c>
      <c r="C129" s="51" t="s">
        <v>3009</v>
      </c>
      <c r="D129" s="50" t="s">
        <v>232</v>
      </c>
      <c r="E129" s="51" t="s">
        <v>1728</v>
      </c>
      <c r="F129" s="50" t="s">
        <v>1246</v>
      </c>
      <c r="G129" s="50" t="s">
        <v>6053</v>
      </c>
      <c r="H129" s="50" t="s">
        <v>20</v>
      </c>
      <c r="I129" s="50" t="s">
        <v>6054</v>
      </c>
      <c r="J129" s="50" t="s">
        <v>3911</v>
      </c>
      <c r="K129" s="50" t="s">
        <v>2784</v>
      </c>
      <c r="L129" s="50" t="s">
        <v>408</v>
      </c>
      <c r="M129" s="302" t="s">
        <v>8519</v>
      </c>
      <c r="N129" s="50" t="s">
        <v>8490</v>
      </c>
      <c r="O129" s="50"/>
    </row>
    <row r="130" spans="1:15" x14ac:dyDescent="0.3">
      <c r="A130" s="50" t="s">
        <v>4612</v>
      </c>
      <c r="B130" s="51" t="s">
        <v>695</v>
      </c>
      <c r="C130" s="51" t="s">
        <v>8726</v>
      </c>
      <c r="D130" s="50" t="s">
        <v>232</v>
      </c>
      <c r="E130" s="51" t="s">
        <v>1728</v>
      </c>
      <c r="F130" s="50" t="s">
        <v>1242</v>
      </c>
      <c r="G130" s="50" t="s">
        <v>5994</v>
      </c>
      <c r="H130" s="50" t="s">
        <v>20</v>
      </c>
      <c r="I130" s="50" t="s">
        <v>5995</v>
      </c>
      <c r="J130" s="50" t="s">
        <v>3911</v>
      </c>
      <c r="K130" s="50" t="s">
        <v>2784</v>
      </c>
      <c r="L130" s="50" t="s">
        <v>408</v>
      </c>
      <c r="M130" s="302" t="s">
        <v>8519</v>
      </c>
      <c r="N130" s="50" t="s">
        <v>8490</v>
      </c>
      <c r="O130" s="50"/>
    </row>
    <row r="131" spans="1:15" x14ac:dyDescent="0.3">
      <c r="A131" s="50" t="s">
        <v>4612</v>
      </c>
      <c r="B131" s="51" t="s">
        <v>3186</v>
      </c>
      <c r="C131" s="51" t="s">
        <v>3009</v>
      </c>
      <c r="D131" s="50" t="s">
        <v>232</v>
      </c>
      <c r="E131" s="51" t="s">
        <v>1728</v>
      </c>
      <c r="F131" s="50" t="s">
        <v>1126</v>
      </c>
      <c r="G131" s="50" t="s">
        <v>4640</v>
      </c>
      <c r="H131" s="50" t="s">
        <v>20</v>
      </c>
      <c r="I131" s="50" t="s">
        <v>4641</v>
      </c>
      <c r="J131" s="50" t="s">
        <v>3911</v>
      </c>
      <c r="K131" s="50" t="s">
        <v>2784</v>
      </c>
      <c r="L131" s="50" t="s">
        <v>408</v>
      </c>
      <c r="M131" s="302" t="s">
        <v>1129</v>
      </c>
      <c r="N131" s="50" t="s">
        <v>8490</v>
      </c>
      <c r="O131" s="50"/>
    </row>
    <row r="132" spans="1:15" x14ac:dyDescent="0.3">
      <c r="A132" s="50" t="s">
        <v>4612</v>
      </c>
      <c r="B132" s="51" t="s">
        <v>3189</v>
      </c>
      <c r="C132" s="51" t="s">
        <v>3009</v>
      </c>
      <c r="D132" s="50" t="s">
        <v>232</v>
      </c>
      <c r="E132" s="51" t="s">
        <v>1728</v>
      </c>
      <c r="F132" s="50" t="s">
        <v>1126</v>
      </c>
      <c r="G132" s="50" t="s">
        <v>4642</v>
      </c>
      <c r="H132" s="50" t="s">
        <v>20</v>
      </c>
      <c r="I132" s="50" t="s">
        <v>4617</v>
      </c>
      <c r="J132" s="50" t="s">
        <v>3911</v>
      </c>
      <c r="K132" s="50" t="s">
        <v>2784</v>
      </c>
      <c r="L132" s="50" t="s">
        <v>408</v>
      </c>
      <c r="M132" s="302" t="s">
        <v>1129</v>
      </c>
      <c r="N132" s="50" t="s">
        <v>8490</v>
      </c>
      <c r="O132" s="50"/>
    </row>
    <row r="133" spans="1:15" x14ac:dyDescent="0.3">
      <c r="A133" s="50" t="s">
        <v>4612</v>
      </c>
      <c r="B133" s="51" t="s">
        <v>6076</v>
      </c>
      <c r="C133" s="51" t="s">
        <v>3009</v>
      </c>
      <c r="D133" s="50" t="s">
        <v>232</v>
      </c>
      <c r="E133" s="51" t="s">
        <v>1728</v>
      </c>
      <c r="F133" s="50" t="s">
        <v>1246</v>
      </c>
      <c r="G133" s="50" t="s">
        <v>6075</v>
      </c>
      <c r="H133" s="50" t="s">
        <v>20</v>
      </c>
      <c r="I133" s="50" t="s">
        <v>6077</v>
      </c>
      <c r="J133" s="50" t="s">
        <v>3911</v>
      </c>
      <c r="K133" s="50" t="s">
        <v>2784</v>
      </c>
      <c r="L133" s="50" t="s">
        <v>408</v>
      </c>
      <c r="M133" s="302" t="s">
        <v>8519</v>
      </c>
      <c r="N133" s="50" t="s">
        <v>8490</v>
      </c>
      <c r="O133" s="50"/>
    </row>
    <row r="134" spans="1:15" x14ac:dyDescent="0.3">
      <c r="A134" s="50" t="s">
        <v>4612</v>
      </c>
      <c r="B134" s="51" t="s">
        <v>2978</v>
      </c>
      <c r="C134" s="51" t="s">
        <v>8726</v>
      </c>
      <c r="D134" s="50" t="s">
        <v>232</v>
      </c>
      <c r="E134" s="51" t="s">
        <v>1728</v>
      </c>
      <c r="F134" s="50" t="s">
        <v>1152</v>
      </c>
      <c r="G134" s="50" t="s">
        <v>4850</v>
      </c>
      <c r="H134" s="50" t="s">
        <v>20</v>
      </c>
      <c r="I134" s="50" t="s">
        <v>4851</v>
      </c>
      <c r="J134" s="50" t="s">
        <v>3911</v>
      </c>
      <c r="K134" s="50" t="s">
        <v>2784</v>
      </c>
      <c r="L134" s="50" t="s">
        <v>408</v>
      </c>
      <c r="M134" s="302" t="s">
        <v>1155</v>
      </c>
      <c r="N134" s="50" t="s">
        <v>8490</v>
      </c>
      <c r="O134" s="50"/>
    </row>
    <row r="135" spans="1:15" x14ac:dyDescent="0.3">
      <c r="A135" s="50" t="s">
        <v>4612</v>
      </c>
      <c r="B135" s="51" t="s">
        <v>3530</v>
      </c>
      <c r="C135" s="51" t="s">
        <v>8726</v>
      </c>
      <c r="D135" s="50" t="s">
        <v>232</v>
      </c>
      <c r="E135" s="51" t="s">
        <v>1728</v>
      </c>
      <c r="F135" s="50" t="s">
        <v>1242</v>
      </c>
      <c r="G135" s="50" t="s">
        <v>6026</v>
      </c>
      <c r="H135" s="50" t="s">
        <v>20</v>
      </c>
      <c r="I135" s="50" t="s">
        <v>6027</v>
      </c>
      <c r="J135" s="50" t="s">
        <v>3911</v>
      </c>
      <c r="K135" s="50" t="s">
        <v>2784</v>
      </c>
      <c r="L135" s="50" t="s">
        <v>408</v>
      </c>
      <c r="M135" s="302" t="s">
        <v>8519</v>
      </c>
      <c r="N135" s="50" t="s">
        <v>8490</v>
      </c>
      <c r="O135" s="50"/>
    </row>
    <row r="136" spans="1:15" x14ac:dyDescent="0.3">
      <c r="A136" s="50" t="s">
        <v>4612</v>
      </c>
      <c r="B136" s="51" t="s">
        <v>5935</v>
      </c>
      <c r="C136" s="51" t="s">
        <v>3009</v>
      </c>
      <c r="D136" s="50" t="s">
        <v>232</v>
      </c>
      <c r="E136" s="51" t="s">
        <v>1728</v>
      </c>
      <c r="F136" s="50" t="s">
        <v>1246</v>
      </c>
      <c r="G136" s="50" t="s">
        <v>6055</v>
      </c>
      <c r="H136" s="50" t="s">
        <v>20</v>
      </c>
      <c r="I136" s="50" t="s">
        <v>6056</v>
      </c>
      <c r="J136" s="50" t="s">
        <v>3911</v>
      </c>
      <c r="K136" s="50" t="s">
        <v>2784</v>
      </c>
      <c r="L136" s="50" t="s">
        <v>408</v>
      </c>
      <c r="M136" s="302" t="s">
        <v>8519</v>
      </c>
      <c r="N136" s="50" t="s">
        <v>8490</v>
      </c>
      <c r="O136" s="50"/>
    </row>
    <row r="137" spans="1:15" x14ac:dyDescent="0.3">
      <c r="A137" s="50" t="s">
        <v>4612</v>
      </c>
      <c r="B137" s="51" t="s">
        <v>4045</v>
      </c>
      <c r="C137" s="51" t="s">
        <v>8726</v>
      </c>
      <c r="D137" s="50" t="s">
        <v>232</v>
      </c>
      <c r="E137" s="51" t="s">
        <v>1728</v>
      </c>
      <c r="F137" s="50" t="s">
        <v>1177</v>
      </c>
      <c r="G137" s="50" t="s">
        <v>5019</v>
      </c>
      <c r="H137" s="50" t="s">
        <v>20</v>
      </c>
      <c r="I137" s="50" t="s">
        <v>5020</v>
      </c>
      <c r="J137" s="50" t="s">
        <v>3911</v>
      </c>
      <c r="K137" s="50" t="s">
        <v>2784</v>
      </c>
      <c r="L137" s="50" t="s">
        <v>408</v>
      </c>
      <c r="M137" s="302" t="s">
        <v>1179</v>
      </c>
      <c r="N137" s="50" t="s">
        <v>8490</v>
      </c>
      <c r="O137" s="50"/>
    </row>
    <row r="138" spans="1:15" x14ac:dyDescent="0.3">
      <c r="A138" s="50" t="s">
        <v>4612</v>
      </c>
      <c r="B138" s="51" t="s">
        <v>4893</v>
      </c>
      <c r="C138" s="51" t="s">
        <v>8726</v>
      </c>
      <c r="D138" s="50" t="s">
        <v>232</v>
      </c>
      <c r="E138" s="51" t="s">
        <v>1728</v>
      </c>
      <c r="F138" s="50" t="s">
        <v>1246</v>
      </c>
      <c r="G138" s="50" t="s">
        <v>6043</v>
      </c>
      <c r="H138" s="50" t="s">
        <v>20</v>
      </c>
      <c r="I138" s="50" t="s">
        <v>6044</v>
      </c>
      <c r="J138" s="50" t="s">
        <v>3911</v>
      </c>
      <c r="K138" s="50" t="s">
        <v>2784</v>
      </c>
      <c r="L138" s="50" t="s">
        <v>408</v>
      </c>
      <c r="M138" s="302" t="s">
        <v>8519</v>
      </c>
      <c r="N138" s="50" t="s">
        <v>8490</v>
      </c>
      <c r="O138" s="50"/>
    </row>
    <row r="139" spans="1:15" x14ac:dyDescent="0.3">
      <c r="A139" s="50" t="s">
        <v>4612</v>
      </c>
      <c r="B139" s="51" t="s">
        <v>765</v>
      </c>
      <c r="C139" s="51" t="s">
        <v>8726</v>
      </c>
      <c r="D139" s="50" t="s">
        <v>232</v>
      </c>
      <c r="E139" s="51" t="s">
        <v>1728</v>
      </c>
      <c r="F139" s="50" t="s">
        <v>1246</v>
      </c>
      <c r="G139" s="50" t="s">
        <v>6045</v>
      </c>
      <c r="H139" s="50" t="s">
        <v>20</v>
      </c>
      <c r="I139" s="50" t="s">
        <v>6046</v>
      </c>
      <c r="J139" s="50" t="s">
        <v>3911</v>
      </c>
      <c r="K139" s="50" t="s">
        <v>2784</v>
      </c>
      <c r="L139" s="50" t="s">
        <v>408</v>
      </c>
      <c r="M139" s="302" t="s">
        <v>8519</v>
      </c>
      <c r="N139" s="50" t="s">
        <v>8490</v>
      </c>
      <c r="O139" s="50"/>
    </row>
    <row r="140" spans="1:15" x14ac:dyDescent="0.3">
      <c r="A140" s="50" t="s">
        <v>4826</v>
      </c>
      <c r="B140" s="51" t="s">
        <v>4827</v>
      </c>
      <c r="C140" s="51" t="s">
        <v>8726</v>
      </c>
      <c r="D140" s="50" t="s">
        <v>232</v>
      </c>
      <c r="E140" s="51" t="s">
        <v>1728</v>
      </c>
      <c r="F140" s="50" t="s">
        <v>1152</v>
      </c>
      <c r="G140" s="50" t="s">
        <v>4825</v>
      </c>
      <c r="H140" s="50" t="s">
        <v>20</v>
      </c>
      <c r="I140" s="50" t="s">
        <v>4828</v>
      </c>
      <c r="J140" s="50" t="s">
        <v>3618</v>
      </c>
      <c r="K140" s="50" t="s">
        <v>2784</v>
      </c>
      <c r="L140" s="50" t="s">
        <v>408</v>
      </c>
      <c r="M140" s="302" t="s">
        <v>1155</v>
      </c>
      <c r="N140" s="50" t="s">
        <v>8490</v>
      </c>
      <c r="O140" s="50"/>
    </row>
    <row r="141" spans="1:15" x14ac:dyDescent="0.3">
      <c r="A141" s="50" t="s">
        <v>4826</v>
      </c>
      <c r="B141" s="51" t="s">
        <v>4830</v>
      </c>
      <c r="C141" s="51" t="s">
        <v>8726</v>
      </c>
      <c r="D141" s="50" t="s">
        <v>232</v>
      </c>
      <c r="E141" s="51" t="s">
        <v>1728</v>
      </c>
      <c r="F141" s="50" t="s">
        <v>1152</v>
      </c>
      <c r="G141" s="50" t="s">
        <v>4829</v>
      </c>
      <c r="H141" s="50" t="s">
        <v>20</v>
      </c>
      <c r="I141" s="50" t="s">
        <v>4831</v>
      </c>
      <c r="J141" s="50" t="s">
        <v>3618</v>
      </c>
      <c r="K141" s="50" t="s">
        <v>2784</v>
      </c>
      <c r="L141" s="50" t="s">
        <v>408</v>
      </c>
      <c r="M141" s="302" t="s">
        <v>1155</v>
      </c>
      <c r="N141" s="50" t="s">
        <v>8490</v>
      </c>
      <c r="O141" s="50"/>
    </row>
    <row r="142" spans="1:15" x14ac:dyDescent="0.3">
      <c r="A142" s="50" t="s">
        <v>4826</v>
      </c>
      <c r="B142" s="51" t="s">
        <v>4833</v>
      </c>
      <c r="C142" s="51" t="s">
        <v>8726</v>
      </c>
      <c r="D142" s="50" t="s">
        <v>232</v>
      </c>
      <c r="E142" s="51" t="s">
        <v>1728</v>
      </c>
      <c r="F142" s="50" t="s">
        <v>1152</v>
      </c>
      <c r="G142" s="50" t="s">
        <v>4832</v>
      </c>
      <c r="H142" s="50" t="s">
        <v>20</v>
      </c>
      <c r="I142" s="50" t="s">
        <v>4834</v>
      </c>
      <c r="J142" s="50" t="s">
        <v>3618</v>
      </c>
      <c r="K142" s="50" t="s">
        <v>2784</v>
      </c>
      <c r="L142" s="50" t="s">
        <v>408</v>
      </c>
      <c r="M142" s="302" t="s">
        <v>1155</v>
      </c>
      <c r="N142" s="50" t="s">
        <v>8490</v>
      </c>
      <c r="O142" s="50"/>
    </row>
    <row r="143" spans="1:15" x14ac:dyDescent="0.3">
      <c r="A143" s="50" t="s">
        <v>4826</v>
      </c>
      <c r="B143" s="51" t="s">
        <v>4836</v>
      </c>
      <c r="C143" s="51" t="s">
        <v>8726</v>
      </c>
      <c r="D143" s="50" t="s">
        <v>232</v>
      </c>
      <c r="E143" s="51" t="s">
        <v>1728</v>
      </c>
      <c r="F143" s="50" t="s">
        <v>1152</v>
      </c>
      <c r="G143" s="50" t="s">
        <v>4835</v>
      </c>
      <c r="H143" s="50" t="s">
        <v>20</v>
      </c>
      <c r="I143" s="50" t="s">
        <v>4837</v>
      </c>
      <c r="J143" s="50" t="s">
        <v>3618</v>
      </c>
      <c r="K143" s="50" t="s">
        <v>2784</v>
      </c>
      <c r="L143" s="50" t="s">
        <v>408</v>
      </c>
      <c r="M143" s="302" t="s">
        <v>1155</v>
      </c>
      <c r="N143" s="50" t="s">
        <v>8490</v>
      </c>
      <c r="O143" s="50"/>
    </row>
    <row r="144" spans="1:15" x14ac:dyDescent="0.3">
      <c r="A144" s="50" t="s">
        <v>4826</v>
      </c>
      <c r="B144" s="51" t="s">
        <v>4867</v>
      </c>
      <c r="C144" s="51" t="s">
        <v>3009</v>
      </c>
      <c r="D144" s="50" t="s">
        <v>232</v>
      </c>
      <c r="E144" s="51" t="s">
        <v>1728</v>
      </c>
      <c r="F144" s="50" t="s">
        <v>1152</v>
      </c>
      <c r="G144" s="50" t="s">
        <v>4866</v>
      </c>
      <c r="H144" s="50" t="s">
        <v>20</v>
      </c>
      <c r="I144" s="50" t="s">
        <v>4868</v>
      </c>
      <c r="J144" s="50" t="s">
        <v>3618</v>
      </c>
      <c r="K144" s="50" t="s">
        <v>2784</v>
      </c>
      <c r="L144" s="50" t="s">
        <v>408</v>
      </c>
      <c r="M144" s="302" t="s">
        <v>1155</v>
      </c>
      <c r="N144" s="50" t="s">
        <v>8490</v>
      </c>
      <c r="O144" s="50"/>
    </row>
    <row r="145" spans="1:15" x14ac:dyDescent="0.3">
      <c r="A145" s="50" t="s">
        <v>4826</v>
      </c>
      <c r="B145" s="51" t="s">
        <v>4839</v>
      </c>
      <c r="C145" s="51" t="s">
        <v>8726</v>
      </c>
      <c r="D145" s="50" t="s">
        <v>232</v>
      </c>
      <c r="E145" s="51" t="s">
        <v>1728</v>
      </c>
      <c r="F145" s="50" t="s">
        <v>1152</v>
      </c>
      <c r="G145" s="50" t="s">
        <v>4838</v>
      </c>
      <c r="H145" s="50" t="s">
        <v>20</v>
      </c>
      <c r="I145" s="50" t="s">
        <v>4840</v>
      </c>
      <c r="J145" s="50" t="s">
        <v>3618</v>
      </c>
      <c r="K145" s="50" t="s">
        <v>2784</v>
      </c>
      <c r="L145" s="50" t="s">
        <v>408</v>
      </c>
      <c r="M145" s="302" t="s">
        <v>1155</v>
      </c>
      <c r="N145" s="50" t="s">
        <v>8490</v>
      </c>
      <c r="O145" s="50"/>
    </row>
    <row r="146" spans="1:15" x14ac:dyDescent="0.3">
      <c r="A146" s="50" t="s">
        <v>4826</v>
      </c>
      <c r="B146" s="51" t="s">
        <v>4842</v>
      </c>
      <c r="C146" s="51" t="s">
        <v>8726</v>
      </c>
      <c r="D146" s="50" t="s">
        <v>232</v>
      </c>
      <c r="E146" s="51" t="s">
        <v>1728</v>
      </c>
      <c r="F146" s="50" t="s">
        <v>1152</v>
      </c>
      <c r="G146" s="50" t="s">
        <v>4841</v>
      </c>
      <c r="H146" s="50" t="s">
        <v>20</v>
      </c>
      <c r="I146" s="50" t="s">
        <v>4843</v>
      </c>
      <c r="J146" s="50" t="s">
        <v>3618</v>
      </c>
      <c r="K146" s="50" t="s">
        <v>2784</v>
      </c>
      <c r="L146" s="50" t="s">
        <v>408</v>
      </c>
      <c r="M146" s="302" t="s">
        <v>1155</v>
      </c>
      <c r="N146" s="50" t="s">
        <v>8490</v>
      </c>
      <c r="O146" s="50"/>
    </row>
    <row r="147" spans="1:15" x14ac:dyDescent="0.3">
      <c r="A147" s="50" t="s">
        <v>4826</v>
      </c>
      <c r="B147" s="51" t="s">
        <v>4845</v>
      </c>
      <c r="C147" s="51" t="s">
        <v>8726</v>
      </c>
      <c r="D147" s="50" t="s">
        <v>232</v>
      </c>
      <c r="E147" s="51" t="s">
        <v>1728</v>
      </c>
      <c r="F147" s="50" t="s">
        <v>1152</v>
      </c>
      <c r="G147" s="50" t="s">
        <v>4844</v>
      </c>
      <c r="H147" s="50" t="s">
        <v>20</v>
      </c>
      <c r="I147" s="50" t="s">
        <v>4846</v>
      </c>
      <c r="J147" s="50" t="s">
        <v>3618</v>
      </c>
      <c r="K147" s="50" t="s">
        <v>2784</v>
      </c>
      <c r="L147" s="50" t="s">
        <v>408</v>
      </c>
      <c r="M147" s="302" t="s">
        <v>1155</v>
      </c>
      <c r="N147" s="50" t="s">
        <v>8490</v>
      </c>
      <c r="O147" s="50"/>
    </row>
    <row r="148" spans="1:15" x14ac:dyDescent="0.3">
      <c r="A148" s="50" t="s">
        <v>4826</v>
      </c>
      <c r="B148" s="51" t="s">
        <v>6058</v>
      </c>
      <c r="C148" s="51" t="s">
        <v>3009</v>
      </c>
      <c r="D148" s="50" t="s">
        <v>232</v>
      </c>
      <c r="E148" s="51" t="s">
        <v>1728</v>
      </c>
      <c r="F148" s="50" t="s">
        <v>1246</v>
      </c>
      <c r="G148" s="50" t="s">
        <v>6057</v>
      </c>
      <c r="H148" s="50" t="s">
        <v>20</v>
      </c>
      <c r="I148" s="50" t="s">
        <v>6059</v>
      </c>
      <c r="J148" s="50" t="s">
        <v>3618</v>
      </c>
      <c r="K148" s="50" t="s">
        <v>2784</v>
      </c>
      <c r="L148" s="50" t="s">
        <v>408</v>
      </c>
      <c r="M148" s="302" t="s">
        <v>8519</v>
      </c>
      <c r="N148" s="50" t="s">
        <v>8490</v>
      </c>
      <c r="O148" s="50"/>
    </row>
    <row r="149" spans="1:15" x14ac:dyDescent="0.3">
      <c r="A149" s="50" t="s">
        <v>4826</v>
      </c>
      <c r="B149" s="51" t="s">
        <v>5989</v>
      </c>
      <c r="C149" s="51" t="s">
        <v>8726</v>
      </c>
      <c r="D149" s="50" t="s">
        <v>232</v>
      </c>
      <c r="E149" s="51" t="s">
        <v>1728</v>
      </c>
      <c r="F149" s="50" t="s">
        <v>1242</v>
      </c>
      <c r="G149" s="50" t="s">
        <v>5988</v>
      </c>
      <c r="H149" s="50" t="s">
        <v>20</v>
      </c>
      <c r="I149" s="50" t="s">
        <v>5990</v>
      </c>
      <c r="J149" s="50" t="s">
        <v>3618</v>
      </c>
      <c r="K149" s="50" t="s">
        <v>2784</v>
      </c>
      <c r="L149" s="50" t="s">
        <v>408</v>
      </c>
      <c r="M149" s="302" t="s">
        <v>8519</v>
      </c>
      <c r="N149" s="50" t="s">
        <v>8490</v>
      </c>
      <c r="O149" s="50"/>
    </row>
    <row r="150" spans="1:15" x14ac:dyDescent="0.3">
      <c r="A150" s="50" t="s">
        <v>4826</v>
      </c>
      <c r="B150" s="51" t="s">
        <v>5992</v>
      </c>
      <c r="C150" s="51" t="s">
        <v>8726</v>
      </c>
      <c r="D150" s="50" t="s">
        <v>232</v>
      </c>
      <c r="E150" s="51" t="s">
        <v>1728</v>
      </c>
      <c r="F150" s="50" t="s">
        <v>1242</v>
      </c>
      <c r="G150" s="50" t="s">
        <v>5991</v>
      </c>
      <c r="H150" s="50" t="s">
        <v>20</v>
      </c>
      <c r="I150" s="50" t="s">
        <v>5993</v>
      </c>
      <c r="J150" s="50" t="s">
        <v>3618</v>
      </c>
      <c r="K150" s="50" t="s">
        <v>2784</v>
      </c>
      <c r="L150" s="50" t="s">
        <v>408</v>
      </c>
      <c r="M150" s="302" t="s">
        <v>8519</v>
      </c>
      <c r="N150" s="50" t="s">
        <v>8490</v>
      </c>
      <c r="O150" s="50"/>
    </row>
    <row r="151" spans="1:15" x14ac:dyDescent="0.3">
      <c r="A151" s="50" t="s">
        <v>4826</v>
      </c>
      <c r="B151" s="51" t="s">
        <v>4853</v>
      </c>
      <c r="C151" s="51" t="s">
        <v>8726</v>
      </c>
      <c r="D151" s="50" t="s">
        <v>232</v>
      </c>
      <c r="E151" s="51" t="s">
        <v>1728</v>
      </c>
      <c r="F151" s="50" t="s">
        <v>1152</v>
      </c>
      <c r="G151" s="50" t="s">
        <v>4852</v>
      </c>
      <c r="H151" s="50" t="s">
        <v>20</v>
      </c>
      <c r="I151" s="50" t="s">
        <v>4854</v>
      </c>
      <c r="J151" s="50" t="s">
        <v>3618</v>
      </c>
      <c r="K151" s="50" t="s">
        <v>2784</v>
      </c>
      <c r="L151" s="50" t="s">
        <v>408</v>
      </c>
      <c r="M151" s="302" t="s">
        <v>1155</v>
      </c>
      <c r="N151" s="50" t="s">
        <v>8490</v>
      </c>
      <c r="O151" s="50"/>
    </row>
    <row r="152" spans="1:15" x14ac:dyDescent="0.3">
      <c r="A152" s="50" t="s">
        <v>4826</v>
      </c>
      <c r="B152" s="51" t="s">
        <v>6009</v>
      </c>
      <c r="C152" s="51" t="s">
        <v>8726</v>
      </c>
      <c r="D152" s="50" t="s">
        <v>232</v>
      </c>
      <c r="E152" s="51" t="s">
        <v>1728</v>
      </c>
      <c r="F152" s="50" t="s">
        <v>1242</v>
      </c>
      <c r="G152" s="50" t="s">
        <v>6008</v>
      </c>
      <c r="H152" s="50" t="s">
        <v>20</v>
      </c>
      <c r="I152" s="50" t="s">
        <v>6010</v>
      </c>
      <c r="J152" s="50" t="s">
        <v>3618</v>
      </c>
      <c r="K152" s="50" t="s">
        <v>2784</v>
      </c>
      <c r="L152" s="50" t="s">
        <v>408</v>
      </c>
      <c r="M152" s="302" t="s">
        <v>8519</v>
      </c>
      <c r="N152" s="50" t="s">
        <v>8490</v>
      </c>
      <c r="O152" s="50"/>
    </row>
    <row r="153" spans="1:15" x14ac:dyDescent="0.3">
      <c r="A153" s="50" t="s">
        <v>4826</v>
      </c>
      <c r="B153" s="51" t="s">
        <v>6012</v>
      </c>
      <c r="C153" s="51" t="s">
        <v>8726</v>
      </c>
      <c r="D153" s="50" t="s">
        <v>232</v>
      </c>
      <c r="E153" s="51" t="s">
        <v>1728</v>
      </c>
      <c r="F153" s="50" t="s">
        <v>1242</v>
      </c>
      <c r="G153" s="50" t="s">
        <v>6011</v>
      </c>
      <c r="H153" s="50" t="s">
        <v>20</v>
      </c>
      <c r="I153" s="50" t="s">
        <v>6013</v>
      </c>
      <c r="J153" s="50" t="s">
        <v>3618</v>
      </c>
      <c r="K153" s="50" t="s">
        <v>2784</v>
      </c>
      <c r="L153" s="50" t="s">
        <v>408</v>
      </c>
      <c r="M153" s="302" t="s">
        <v>8519</v>
      </c>
      <c r="N153" s="50" t="s">
        <v>8490</v>
      </c>
      <c r="O153" s="50"/>
    </row>
    <row r="154" spans="1:15" x14ac:dyDescent="0.3">
      <c r="A154" s="50" t="s">
        <v>4826</v>
      </c>
      <c r="B154" s="51" t="s">
        <v>6082</v>
      </c>
      <c r="C154" s="51" t="s">
        <v>3009</v>
      </c>
      <c r="D154" s="50" t="s">
        <v>232</v>
      </c>
      <c r="E154" s="51" t="s">
        <v>1728</v>
      </c>
      <c r="F154" s="50" t="s">
        <v>1246</v>
      </c>
      <c r="G154" s="50" t="s">
        <v>6081</v>
      </c>
      <c r="H154" s="50" t="s">
        <v>20</v>
      </c>
      <c r="I154" s="50" t="s">
        <v>6083</v>
      </c>
      <c r="J154" s="50" t="s">
        <v>3618</v>
      </c>
      <c r="K154" s="50" t="s">
        <v>2784</v>
      </c>
      <c r="L154" s="50" t="s">
        <v>408</v>
      </c>
      <c r="M154" s="302" t="s">
        <v>8519</v>
      </c>
      <c r="N154" s="50" t="s">
        <v>8490</v>
      </c>
      <c r="O154" s="50"/>
    </row>
    <row r="155" spans="1:15" x14ac:dyDescent="0.3">
      <c r="A155" s="50" t="s">
        <v>4826</v>
      </c>
      <c r="B155" s="51" t="s">
        <v>6070</v>
      </c>
      <c r="C155" s="51" t="s">
        <v>3009</v>
      </c>
      <c r="D155" s="50" t="s">
        <v>232</v>
      </c>
      <c r="E155" s="51" t="s">
        <v>1728</v>
      </c>
      <c r="F155" s="50" t="s">
        <v>1246</v>
      </c>
      <c r="G155" s="50" t="s">
        <v>6069</v>
      </c>
      <c r="H155" s="50" t="s">
        <v>20</v>
      </c>
      <c r="I155" s="50" t="s">
        <v>6071</v>
      </c>
      <c r="J155" s="50" t="s">
        <v>3618</v>
      </c>
      <c r="K155" s="50" t="s">
        <v>2784</v>
      </c>
      <c r="L155" s="50" t="s">
        <v>408</v>
      </c>
      <c r="M155" s="302" t="s">
        <v>8519</v>
      </c>
      <c r="N155" s="50" t="s">
        <v>8490</v>
      </c>
      <c r="O155" s="50"/>
    </row>
    <row r="156" spans="1:15" x14ac:dyDescent="0.3">
      <c r="A156" s="50" t="s">
        <v>4826</v>
      </c>
      <c r="B156" s="51" t="s">
        <v>6085</v>
      </c>
      <c r="C156" s="51" t="s">
        <v>3009</v>
      </c>
      <c r="D156" s="50" t="s">
        <v>232</v>
      </c>
      <c r="E156" s="51" t="s">
        <v>1728</v>
      </c>
      <c r="F156" s="50" t="s">
        <v>1246</v>
      </c>
      <c r="G156" s="50" t="s">
        <v>6084</v>
      </c>
      <c r="H156" s="50" t="s">
        <v>20</v>
      </c>
      <c r="I156" s="50" t="s">
        <v>6086</v>
      </c>
      <c r="J156" s="50" t="s">
        <v>3618</v>
      </c>
      <c r="K156" s="50" t="s">
        <v>2784</v>
      </c>
      <c r="L156" s="50" t="s">
        <v>408</v>
      </c>
      <c r="M156" s="302" t="s">
        <v>8519</v>
      </c>
      <c r="N156" s="50" t="s">
        <v>8490</v>
      </c>
      <c r="O156" s="50"/>
    </row>
    <row r="157" spans="1:15" x14ac:dyDescent="0.3">
      <c r="A157" s="50" t="s">
        <v>4826</v>
      </c>
      <c r="B157" s="51" t="s">
        <v>6038</v>
      </c>
      <c r="C157" s="51" t="s">
        <v>8726</v>
      </c>
      <c r="D157" s="50" t="s">
        <v>232</v>
      </c>
      <c r="E157" s="51" t="s">
        <v>1728</v>
      </c>
      <c r="F157" s="50" t="s">
        <v>1242</v>
      </c>
      <c r="G157" s="50" t="s">
        <v>6037</v>
      </c>
      <c r="H157" s="50" t="s">
        <v>20</v>
      </c>
      <c r="I157" s="50" t="s">
        <v>6039</v>
      </c>
      <c r="J157" s="50" t="s">
        <v>3618</v>
      </c>
      <c r="K157" s="50" t="s">
        <v>2784</v>
      </c>
      <c r="L157" s="50" t="s">
        <v>408</v>
      </c>
      <c r="M157" s="302" t="s">
        <v>8519</v>
      </c>
      <c r="N157" s="50" t="s">
        <v>8490</v>
      </c>
      <c r="O157" s="50"/>
    </row>
    <row r="158" spans="1:15" x14ac:dyDescent="0.3">
      <c r="A158" s="50" t="s">
        <v>4826</v>
      </c>
      <c r="B158" s="51" t="s">
        <v>6048</v>
      </c>
      <c r="C158" s="51" t="s">
        <v>8726</v>
      </c>
      <c r="D158" s="50" t="s">
        <v>232</v>
      </c>
      <c r="E158" s="51" t="s">
        <v>1728</v>
      </c>
      <c r="F158" s="50" t="s">
        <v>1246</v>
      </c>
      <c r="G158" s="50" t="s">
        <v>6047</v>
      </c>
      <c r="H158" s="50" t="s">
        <v>20</v>
      </c>
      <c r="I158" s="50" t="s">
        <v>6049</v>
      </c>
      <c r="J158" s="50" t="s">
        <v>3618</v>
      </c>
      <c r="K158" s="50" t="s">
        <v>2784</v>
      </c>
      <c r="L158" s="50" t="s">
        <v>408</v>
      </c>
      <c r="M158" s="302" t="s">
        <v>8519</v>
      </c>
      <c r="N158" s="50" t="s">
        <v>8490</v>
      </c>
      <c r="O158" s="50"/>
    </row>
    <row r="159" spans="1:15" x14ac:dyDescent="0.3">
      <c r="A159" s="50" t="s">
        <v>4627</v>
      </c>
      <c r="B159" s="51" t="s">
        <v>5134</v>
      </c>
      <c r="C159" s="51" t="s">
        <v>3009</v>
      </c>
      <c r="D159" s="50" t="s">
        <v>232</v>
      </c>
      <c r="E159" s="51" t="s">
        <v>1728</v>
      </c>
      <c r="F159" s="50" t="s">
        <v>1189</v>
      </c>
      <c r="G159" s="50" t="s">
        <v>5133</v>
      </c>
      <c r="H159" s="50" t="s">
        <v>20</v>
      </c>
      <c r="I159" s="50" t="s">
        <v>5135</v>
      </c>
      <c r="J159" s="50" t="s">
        <v>3911</v>
      </c>
      <c r="K159" s="50" t="s">
        <v>2784</v>
      </c>
      <c r="L159" s="50" t="s">
        <v>408</v>
      </c>
      <c r="M159" s="302" t="s">
        <v>8523</v>
      </c>
      <c r="N159" s="50" t="s">
        <v>8490</v>
      </c>
      <c r="O159" s="50"/>
    </row>
    <row r="160" spans="1:15" x14ac:dyDescent="0.3">
      <c r="A160" s="50" t="s">
        <v>4627</v>
      </c>
      <c r="B160" s="51" t="s">
        <v>5067</v>
      </c>
      <c r="C160" s="51" t="s">
        <v>8726</v>
      </c>
      <c r="D160" s="50" t="s">
        <v>232</v>
      </c>
      <c r="E160" s="51" t="s">
        <v>1728</v>
      </c>
      <c r="F160" s="50" t="s">
        <v>1186</v>
      </c>
      <c r="G160" s="50" t="s">
        <v>5066</v>
      </c>
      <c r="H160" s="50" t="s">
        <v>20</v>
      </c>
      <c r="I160" s="50" t="s">
        <v>5068</v>
      </c>
      <c r="J160" s="50" t="s">
        <v>3911</v>
      </c>
      <c r="K160" s="50" t="s">
        <v>2784</v>
      </c>
      <c r="L160" s="50" t="s">
        <v>408</v>
      </c>
      <c r="M160" s="302" t="s">
        <v>8524</v>
      </c>
      <c r="N160" s="50" t="s">
        <v>8490</v>
      </c>
      <c r="O160" s="50"/>
    </row>
    <row r="161" spans="1:15" x14ac:dyDescent="0.3">
      <c r="A161" s="50" t="s">
        <v>4627</v>
      </c>
      <c r="B161" s="51" t="s">
        <v>5085</v>
      </c>
      <c r="C161" s="51" t="s">
        <v>8726</v>
      </c>
      <c r="D161" s="50" t="s">
        <v>232</v>
      </c>
      <c r="E161" s="51" t="s">
        <v>1728</v>
      </c>
      <c r="F161" s="50" t="s">
        <v>1189</v>
      </c>
      <c r="G161" s="50" t="s">
        <v>5084</v>
      </c>
      <c r="H161" s="50" t="s">
        <v>20</v>
      </c>
      <c r="I161" s="50" t="s">
        <v>5086</v>
      </c>
      <c r="J161" s="50" t="s">
        <v>3911</v>
      </c>
      <c r="K161" s="50" t="s">
        <v>2784</v>
      </c>
      <c r="L161" s="50" t="s">
        <v>408</v>
      </c>
      <c r="M161" s="302" t="s">
        <v>8495</v>
      </c>
      <c r="N161" s="50" t="s">
        <v>8490</v>
      </c>
      <c r="O161" s="50"/>
    </row>
    <row r="162" spans="1:15" x14ac:dyDescent="0.3">
      <c r="A162" s="50" t="s">
        <v>4627</v>
      </c>
      <c r="B162" s="51" t="s">
        <v>4862</v>
      </c>
      <c r="C162" s="51" t="s">
        <v>8726</v>
      </c>
      <c r="D162" s="50" t="s">
        <v>232</v>
      </c>
      <c r="E162" s="51" t="s">
        <v>1728</v>
      </c>
      <c r="F162" s="50" t="s">
        <v>1152</v>
      </c>
      <c r="G162" s="50" t="s">
        <v>4861</v>
      </c>
      <c r="H162" s="50" t="s">
        <v>20</v>
      </c>
      <c r="I162" s="50" t="s">
        <v>4863</v>
      </c>
      <c r="J162" s="50" t="s">
        <v>3911</v>
      </c>
      <c r="K162" s="50" t="s">
        <v>2784</v>
      </c>
      <c r="L162" s="50" t="s">
        <v>408</v>
      </c>
      <c r="M162" s="302" t="s">
        <v>1155</v>
      </c>
      <c r="N162" s="50" t="s">
        <v>8490</v>
      </c>
      <c r="O162" s="50"/>
    </row>
    <row r="163" spans="1:15" x14ac:dyDescent="0.3">
      <c r="A163" s="50" t="s">
        <v>4627</v>
      </c>
      <c r="B163" s="51" t="s">
        <v>4923</v>
      </c>
      <c r="C163" s="51" t="s">
        <v>8726</v>
      </c>
      <c r="D163" s="50" t="s">
        <v>232</v>
      </c>
      <c r="E163" s="51" t="s">
        <v>1728</v>
      </c>
      <c r="F163" s="50" t="s">
        <v>1174</v>
      </c>
      <c r="G163" s="50" t="s">
        <v>4922</v>
      </c>
      <c r="H163" s="50" t="s">
        <v>20</v>
      </c>
      <c r="I163" s="50" t="s">
        <v>4924</v>
      </c>
      <c r="J163" s="50" t="s">
        <v>3911</v>
      </c>
      <c r="K163" s="50" t="s">
        <v>2784</v>
      </c>
      <c r="L163" s="50" t="s">
        <v>408</v>
      </c>
      <c r="M163" s="302" t="s">
        <v>1176</v>
      </c>
      <c r="N163" s="50" t="s">
        <v>8490</v>
      </c>
      <c r="O163" s="50"/>
    </row>
    <row r="164" spans="1:15" x14ac:dyDescent="0.3">
      <c r="A164" s="50" t="s">
        <v>4627</v>
      </c>
      <c r="B164" s="51" t="s">
        <v>4987</v>
      </c>
      <c r="C164" s="51" t="s">
        <v>8726</v>
      </c>
      <c r="D164" s="50" t="s">
        <v>232</v>
      </c>
      <c r="E164" s="51" t="s">
        <v>1728</v>
      </c>
      <c r="F164" s="50" t="s">
        <v>1177</v>
      </c>
      <c r="G164" s="50" t="s">
        <v>4986</v>
      </c>
      <c r="H164" s="50" t="s">
        <v>20</v>
      </c>
      <c r="I164" s="50" t="s">
        <v>4988</v>
      </c>
      <c r="J164" s="50" t="s">
        <v>3911</v>
      </c>
      <c r="K164" s="50" t="s">
        <v>2784</v>
      </c>
      <c r="L164" s="50" t="s">
        <v>408</v>
      </c>
      <c r="M164" s="302" t="s">
        <v>1179</v>
      </c>
      <c r="N164" s="50" t="s">
        <v>8490</v>
      </c>
      <c r="O164" s="50"/>
    </row>
    <row r="165" spans="1:15" x14ac:dyDescent="0.3">
      <c r="A165" s="50" t="s">
        <v>4627</v>
      </c>
      <c r="B165" s="51" t="s">
        <v>5025</v>
      </c>
      <c r="C165" s="51" t="s">
        <v>8726</v>
      </c>
      <c r="D165" s="50" t="s">
        <v>232</v>
      </c>
      <c r="E165" s="51" t="s">
        <v>1728</v>
      </c>
      <c r="F165" s="50" t="s">
        <v>1183</v>
      </c>
      <c r="G165" s="50" t="s">
        <v>5024</v>
      </c>
      <c r="H165" s="50" t="s">
        <v>20</v>
      </c>
      <c r="I165" s="50" t="s">
        <v>5026</v>
      </c>
      <c r="J165" s="50" t="s">
        <v>3911</v>
      </c>
      <c r="K165" s="50" t="s">
        <v>2784</v>
      </c>
      <c r="L165" s="50" t="s">
        <v>408</v>
      </c>
      <c r="M165" s="302" t="s">
        <v>1185</v>
      </c>
      <c r="N165" s="50" t="s">
        <v>8490</v>
      </c>
      <c r="O165" s="50"/>
    </row>
    <row r="166" spans="1:15" x14ac:dyDescent="0.3">
      <c r="A166" s="50" t="s">
        <v>4627</v>
      </c>
      <c r="B166" s="51" t="s">
        <v>5131</v>
      </c>
      <c r="C166" s="51" t="s">
        <v>3009</v>
      </c>
      <c r="D166" s="50" t="s">
        <v>232</v>
      </c>
      <c r="E166" s="51" t="s">
        <v>1728</v>
      </c>
      <c r="F166" s="50" t="s">
        <v>1189</v>
      </c>
      <c r="G166" s="50" t="s">
        <v>5130</v>
      </c>
      <c r="H166" s="50" t="s">
        <v>20</v>
      </c>
      <c r="I166" s="50" t="s">
        <v>5132</v>
      </c>
      <c r="J166" s="50" t="s">
        <v>3911</v>
      </c>
      <c r="K166" s="50" t="s">
        <v>2784</v>
      </c>
      <c r="L166" s="50" t="s">
        <v>408</v>
      </c>
      <c r="M166" s="302" t="s">
        <v>8523</v>
      </c>
      <c r="N166" s="50" t="s">
        <v>8490</v>
      </c>
      <c r="O166" s="50"/>
    </row>
    <row r="167" spans="1:15" x14ac:dyDescent="0.3">
      <c r="A167" s="50" t="s">
        <v>4627</v>
      </c>
      <c r="B167" s="51" t="s">
        <v>5070</v>
      </c>
      <c r="C167" s="51" t="s">
        <v>8726</v>
      </c>
      <c r="D167" s="50" t="s">
        <v>232</v>
      </c>
      <c r="E167" s="51" t="s">
        <v>1728</v>
      </c>
      <c r="F167" s="50" t="s">
        <v>1186</v>
      </c>
      <c r="G167" s="50" t="s">
        <v>5069</v>
      </c>
      <c r="H167" s="50" t="s">
        <v>20</v>
      </c>
      <c r="I167" s="50" t="s">
        <v>5071</v>
      </c>
      <c r="J167" s="50" t="s">
        <v>3911</v>
      </c>
      <c r="K167" s="50" t="s">
        <v>2784</v>
      </c>
      <c r="L167" s="50" t="s">
        <v>408</v>
      </c>
      <c r="M167" s="302" t="s">
        <v>8524</v>
      </c>
      <c r="N167" s="50" t="s">
        <v>8490</v>
      </c>
      <c r="O167" s="50"/>
    </row>
    <row r="168" spans="1:15" x14ac:dyDescent="0.3">
      <c r="A168" s="50" t="s">
        <v>4627</v>
      </c>
      <c r="B168" s="51" t="s">
        <v>5860</v>
      </c>
      <c r="C168" s="51" t="s">
        <v>3009</v>
      </c>
      <c r="D168" s="50" t="s">
        <v>232</v>
      </c>
      <c r="E168" s="51" t="s">
        <v>1728</v>
      </c>
      <c r="F168" s="50" t="s">
        <v>1233</v>
      </c>
      <c r="G168" s="50" t="s">
        <v>5859</v>
      </c>
      <c r="H168" s="50" t="s">
        <v>20</v>
      </c>
      <c r="I168" s="50" t="s">
        <v>5861</v>
      </c>
      <c r="J168" s="50" t="s">
        <v>3911</v>
      </c>
      <c r="K168" s="50" t="s">
        <v>2784</v>
      </c>
      <c r="L168" s="50" t="s">
        <v>408</v>
      </c>
      <c r="M168" s="302" t="s">
        <v>8525</v>
      </c>
      <c r="N168" s="50" t="s">
        <v>8490</v>
      </c>
      <c r="O168" s="50"/>
    </row>
    <row r="169" spans="1:15" x14ac:dyDescent="0.3">
      <c r="A169" s="50" t="s">
        <v>4627</v>
      </c>
      <c r="B169" s="51" t="s">
        <v>6015</v>
      </c>
      <c r="C169" s="51" t="s">
        <v>8726</v>
      </c>
      <c r="D169" s="50" t="s">
        <v>232</v>
      </c>
      <c r="E169" s="51" t="s">
        <v>1728</v>
      </c>
      <c r="F169" s="50" t="s">
        <v>1242</v>
      </c>
      <c r="G169" s="50" t="s">
        <v>6014</v>
      </c>
      <c r="H169" s="50" t="s">
        <v>20</v>
      </c>
      <c r="I169" s="50" t="s">
        <v>6016</v>
      </c>
      <c r="J169" s="50" t="s">
        <v>3911</v>
      </c>
      <c r="K169" s="50" t="s">
        <v>2784</v>
      </c>
      <c r="L169" s="50" t="s">
        <v>408</v>
      </c>
      <c r="M169" s="302" t="s">
        <v>1245</v>
      </c>
      <c r="N169" s="50" t="s">
        <v>8490</v>
      </c>
      <c r="O169" s="50"/>
    </row>
    <row r="170" spans="1:15" x14ac:dyDescent="0.3">
      <c r="A170" s="50" t="s">
        <v>4627</v>
      </c>
      <c r="B170" s="51" t="s">
        <v>6018</v>
      </c>
      <c r="C170" s="51" t="s">
        <v>8726</v>
      </c>
      <c r="D170" s="50" t="s">
        <v>232</v>
      </c>
      <c r="E170" s="51" t="s">
        <v>1728</v>
      </c>
      <c r="F170" s="50" t="s">
        <v>1242</v>
      </c>
      <c r="G170" s="50" t="s">
        <v>6017</v>
      </c>
      <c r="H170" s="50" t="s">
        <v>20</v>
      </c>
      <c r="I170" s="50" t="s">
        <v>6019</v>
      </c>
      <c r="J170" s="50" t="s">
        <v>3911</v>
      </c>
      <c r="K170" s="50" t="s">
        <v>2784</v>
      </c>
      <c r="L170" s="50" t="s">
        <v>408</v>
      </c>
      <c r="M170" s="302" t="s">
        <v>1245</v>
      </c>
      <c r="N170" s="50" t="s">
        <v>8490</v>
      </c>
      <c r="O170" s="50"/>
    </row>
    <row r="171" spans="1:15" x14ac:dyDescent="0.3">
      <c r="A171" s="50" t="s">
        <v>4627</v>
      </c>
      <c r="B171" s="51" t="s">
        <v>6021</v>
      </c>
      <c r="C171" s="51" t="s">
        <v>8726</v>
      </c>
      <c r="D171" s="50" t="s">
        <v>232</v>
      </c>
      <c r="E171" s="51" t="s">
        <v>1728</v>
      </c>
      <c r="F171" s="50" t="s">
        <v>1242</v>
      </c>
      <c r="G171" s="50" t="s">
        <v>6020</v>
      </c>
      <c r="H171" s="50" t="s">
        <v>20</v>
      </c>
      <c r="I171" s="50" t="s">
        <v>6022</v>
      </c>
      <c r="J171" s="50" t="s">
        <v>3911</v>
      </c>
      <c r="K171" s="50" t="s">
        <v>2784</v>
      </c>
      <c r="L171" s="50" t="s">
        <v>408</v>
      </c>
      <c r="M171" s="302" t="s">
        <v>1245</v>
      </c>
      <c r="N171" s="50" t="s">
        <v>8490</v>
      </c>
      <c r="O171" s="50"/>
    </row>
    <row r="172" spans="1:15" x14ac:dyDescent="0.3">
      <c r="A172" s="50" t="s">
        <v>4627</v>
      </c>
      <c r="B172" s="51" t="s">
        <v>4984</v>
      </c>
      <c r="C172" s="51" t="s">
        <v>3009</v>
      </c>
      <c r="D172" s="50" t="s">
        <v>232</v>
      </c>
      <c r="E172" s="51" t="s">
        <v>1728</v>
      </c>
      <c r="F172" s="50" t="s">
        <v>1174</v>
      </c>
      <c r="G172" s="50" t="s">
        <v>4983</v>
      </c>
      <c r="H172" s="50" t="s">
        <v>20</v>
      </c>
      <c r="I172" s="50" t="s">
        <v>4985</v>
      </c>
      <c r="J172" s="50" t="s">
        <v>3911</v>
      </c>
      <c r="K172" s="50" t="s">
        <v>2784</v>
      </c>
      <c r="L172" s="50" t="s">
        <v>408</v>
      </c>
      <c r="M172" s="302" t="s">
        <v>1176</v>
      </c>
      <c r="N172" s="50" t="s">
        <v>8490</v>
      </c>
      <c r="O172" s="50"/>
    </row>
    <row r="173" spans="1:15" x14ac:dyDescent="0.3">
      <c r="A173" s="50" t="s">
        <v>4627</v>
      </c>
      <c r="B173" s="51" t="s">
        <v>4628</v>
      </c>
      <c r="C173" s="51" t="s">
        <v>3009</v>
      </c>
      <c r="D173" s="50" t="s">
        <v>232</v>
      </c>
      <c r="E173" s="51" t="s">
        <v>1728</v>
      </c>
      <c r="F173" s="50" t="s">
        <v>1126</v>
      </c>
      <c r="G173" s="50" t="s">
        <v>4626</v>
      </c>
      <c r="H173" s="50" t="s">
        <v>20</v>
      </c>
      <c r="I173" s="50" t="s">
        <v>4629</v>
      </c>
      <c r="J173" s="50" t="s">
        <v>3911</v>
      </c>
      <c r="K173" s="50" t="s">
        <v>2784</v>
      </c>
      <c r="L173" s="50" t="s">
        <v>408</v>
      </c>
      <c r="M173" s="302" t="s">
        <v>1129</v>
      </c>
      <c r="N173" s="50" t="s">
        <v>8490</v>
      </c>
      <c r="O173" s="50"/>
    </row>
    <row r="174" spans="1:15" x14ac:dyDescent="0.3">
      <c r="A174" s="50" t="s">
        <v>4627</v>
      </c>
      <c r="B174" s="51" t="s">
        <v>5073</v>
      </c>
      <c r="C174" s="51" t="s">
        <v>8726</v>
      </c>
      <c r="D174" s="50" t="s">
        <v>232</v>
      </c>
      <c r="E174" s="51" t="s">
        <v>1728</v>
      </c>
      <c r="F174" s="50" t="s">
        <v>1186</v>
      </c>
      <c r="G174" s="50" t="s">
        <v>5072</v>
      </c>
      <c r="H174" s="50" t="s">
        <v>20</v>
      </c>
      <c r="I174" s="50" t="s">
        <v>5074</v>
      </c>
      <c r="J174" s="50" t="s">
        <v>3911</v>
      </c>
      <c r="K174" s="50" t="s">
        <v>2784</v>
      </c>
      <c r="L174" s="50" t="s">
        <v>408</v>
      </c>
      <c r="M174" s="302" t="s">
        <v>8524</v>
      </c>
      <c r="N174" s="50" t="s">
        <v>8490</v>
      </c>
      <c r="O174" s="50"/>
    </row>
    <row r="175" spans="1:15" x14ac:dyDescent="0.3">
      <c r="A175" s="50" t="s">
        <v>4627</v>
      </c>
      <c r="B175" s="51" t="s">
        <v>4990</v>
      </c>
      <c r="C175" s="51" t="s">
        <v>8726</v>
      </c>
      <c r="D175" s="50" t="s">
        <v>232</v>
      </c>
      <c r="E175" s="51" t="s">
        <v>1728</v>
      </c>
      <c r="F175" s="50" t="s">
        <v>1177</v>
      </c>
      <c r="G175" s="50" t="s">
        <v>4989</v>
      </c>
      <c r="H175" s="50" t="s">
        <v>20</v>
      </c>
      <c r="I175" s="50" t="s">
        <v>4991</v>
      </c>
      <c r="J175" s="50" t="s">
        <v>3911</v>
      </c>
      <c r="K175" s="50" t="s">
        <v>2784</v>
      </c>
      <c r="L175" s="50" t="s">
        <v>408</v>
      </c>
      <c r="M175" s="302" t="s">
        <v>1179</v>
      </c>
      <c r="N175" s="50" t="s">
        <v>8490</v>
      </c>
      <c r="O175" s="50"/>
    </row>
    <row r="176" spans="1:15" x14ac:dyDescent="0.3">
      <c r="A176" s="50" t="s">
        <v>4627</v>
      </c>
      <c r="B176" s="51" t="s">
        <v>5076</v>
      </c>
      <c r="C176" s="51" t="s">
        <v>8726</v>
      </c>
      <c r="D176" s="50" t="s">
        <v>232</v>
      </c>
      <c r="E176" s="51" t="s">
        <v>1728</v>
      </c>
      <c r="F176" s="50" t="s">
        <v>1186</v>
      </c>
      <c r="G176" s="50" t="s">
        <v>5075</v>
      </c>
      <c r="H176" s="50" t="s">
        <v>20</v>
      </c>
      <c r="I176" s="50" t="s">
        <v>5077</v>
      </c>
      <c r="J176" s="50" t="s">
        <v>3911</v>
      </c>
      <c r="K176" s="50" t="s">
        <v>2784</v>
      </c>
      <c r="L176" s="50" t="s">
        <v>408</v>
      </c>
      <c r="M176" s="302" t="s">
        <v>1188</v>
      </c>
      <c r="N176" s="50" t="s">
        <v>8490</v>
      </c>
      <c r="O176" s="50"/>
    </row>
    <row r="177" spans="1:15" x14ac:dyDescent="0.3">
      <c r="A177" s="50" t="s">
        <v>4627</v>
      </c>
      <c r="B177" s="51" t="s">
        <v>5043</v>
      </c>
      <c r="C177" s="51" t="s">
        <v>3009</v>
      </c>
      <c r="D177" s="50" t="s">
        <v>232</v>
      </c>
      <c r="E177" s="51" t="s">
        <v>1728</v>
      </c>
      <c r="F177" s="50" t="s">
        <v>1183</v>
      </c>
      <c r="G177" s="50" t="s">
        <v>5042</v>
      </c>
      <c r="H177" s="50" t="s">
        <v>20</v>
      </c>
      <c r="I177" s="50" t="s">
        <v>5044</v>
      </c>
      <c r="J177" s="50" t="s">
        <v>3911</v>
      </c>
      <c r="K177" s="50" t="s">
        <v>2784</v>
      </c>
      <c r="L177" s="50" t="s">
        <v>408</v>
      </c>
      <c r="M177" s="302" t="s">
        <v>1185</v>
      </c>
      <c r="N177" s="50" t="s">
        <v>8490</v>
      </c>
      <c r="O177" s="50"/>
    </row>
    <row r="178" spans="1:15" x14ac:dyDescent="0.3">
      <c r="A178" s="50" t="s">
        <v>4627</v>
      </c>
      <c r="B178" s="51" t="s">
        <v>5046</v>
      </c>
      <c r="C178" s="51" t="s">
        <v>3009</v>
      </c>
      <c r="D178" s="50" t="s">
        <v>232</v>
      </c>
      <c r="E178" s="51" t="s">
        <v>1728</v>
      </c>
      <c r="F178" s="50" t="s">
        <v>1183</v>
      </c>
      <c r="G178" s="50" t="s">
        <v>5045</v>
      </c>
      <c r="H178" s="50" t="s">
        <v>20</v>
      </c>
      <c r="I178" s="50" t="s">
        <v>5047</v>
      </c>
      <c r="J178" s="50" t="s">
        <v>3911</v>
      </c>
      <c r="K178" s="50" t="s">
        <v>2784</v>
      </c>
      <c r="L178" s="50" t="s">
        <v>408</v>
      </c>
      <c r="M178" s="302" t="s">
        <v>1185</v>
      </c>
      <c r="N178" s="50" t="s">
        <v>8490</v>
      </c>
      <c r="O178" s="50"/>
    </row>
    <row r="179" spans="1:15" x14ac:dyDescent="0.3">
      <c r="A179" s="50" t="s">
        <v>4627</v>
      </c>
      <c r="B179" s="51" t="s">
        <v>5049</v>
      </c>
      <c r="C179" s="51" t="s">
        <v>3009</v>
      </c>
      <c r="D179" s="50" t="s">
        <v>232</v>
      </c>
      <c r="E179" s="51" t="s">
        <v>1728</v>
      </c>
      <c r="F179" s="50" t="s">
        <v>1183</v>
      </c>
      <c r="G179" s="50" t="s">
        <v>5048</v>
      </c>
      <c r="H179" s="50" t="s">
        <v>20</v>
      </c>
      <c r="I179" s="50" t="s">
        <v>5050</v>
      </c>
      <c r="J179" s="50" t="s">
        <v>3911</v>
      </c>
      <c r="K179" s="50" t="s">
        <v>2784</v>
      </c>
      <c r="L179" s="50" t="s">
        <v>408</v>
      </c>
      <c r="M179" s="302" t="s">
        <v>1185</v>
      </c>
      <c r="N179" s="50" t="s">
        <v>8490</v>
      </c>
      <c r="O179" s="50"/>
    </row>
    <row r="180" spans="1:15" x14ac:dyDescent="0.3">
      <c r="A180" s="50" t="s">
        <v>4627</v>
      </c>
      <c r="B180" s="51" t="s">
        <v>5052</v>
      </c>
      <c r="C180" s="51" t="s">
        <v>3009</v>
      </c>
      <c r="D180" s="50" t="s">
        <v>232</v>
      </c>
      <c r="E180" s="51" t="s">
        <v>1728</v>
      </c>
      <c r="F180" s="50" t="s">
        <v>1183</v>
      </c>
      <c r="G180" s="50" t="s">
        <v>5051</v>
      </c>
      <c r="H180" s="50" t="s">
        <v>20</v>
      </c>
      <c r="I180" s="50" t="s">
        <v>5053</v>
      </c>
      <c r="J180" s="50" t="s">
        <v>3911</v>
      </c>
      <c r="K180" s="50" t="s">
        <v>2784</v>
      </c>
      <c r="L180" s="50" t="s">
        <v>408</v>
      </c>
      <c r="M180" s="302" t="s">
        <v>1185</v>
      </c>
      <c r="N180" s="50" t="s">
        <v>8490</v>
      </c>
      <c r="O180" s="50"/>
    </row>
    <row r="181" spans="1:15" x14ac:dyDescent="0.3">
      <c r="A181" s="50" t="s">
        <v>4627</v>
      </c>
      <c r="B181" s="51" t="s">
        <v>5055</v>
      </c>
      <c r="C181" s="51" t="s">
        <v>3009</v>
      </c>
      <c r="D181" s="50" t="s">
        <v>232</v>
      </c>
      <c r="E181" s="51" t="s">
        <v>1728</v>
      </c>
      <c r="F181" s="50" t="s">
        <v>1183</v>
      </c>
      <c r="G181" s="50" t="s">
        <v>5054</v>
      </c>
      <c r="H181" s="50" t="s">
        <v>20</v>
      </c>
      <c r="I181" s="50" t="s">
        <v>5056</v>
      </c>
      <c r="J181" s="50" t="s">
        <v>3911</v>
      </c>
      <c r="K181" s="50" t="s">
        <v>2784</v>
      </c>
      <c r="L181" s="50" t="s">
        <v>408</v>
      </c>
      <c r="M181" s="302" t="s">
        <v>1185</v>
      </c>
      <c r="N181" s="50" t="s">
        <v>8490</v>
      </c>
      <c r="O181" s="50"/>
    </row>
    <row r="182" spans="1:15" x14ac:dyDescent="0.3">
      <c r="A182" s="50" t="s">
        <v>4627</v>
      </c>
      <c r="B182" s="51" t="s">
        <v>5058</v>
      </c>
      <c r="C182" s="51" t="s">
        <v>3009</v>
      </c>
      <c r="D182" s="50" t="s">
        <v>232</v>
      </c>
      <c r="E182" s="51" t="s">
        <v>1728</v>
      </c>
      <c r="F182" s="50" t="s">
        <v>1183</v>
      </c>
      <c r="G182" s="50" t="s">
        <v>5057</v>
      </c>
      <c r="H182" s="50" t="s">
        <v>20</v>
      </c>
      <c r="I182" s="50" t="s">
        <v>5059</v>
      </c>
      <c r="J182" s="50" t="s">
        <v>3911</v>
      </c>
      <c r="K182" s="50" t="s">
        <v>2784</v>
      </c>
      <c r="L182" s="50" t="s">
        <v>408</v>
      </c>
      <c r="M182" s="302" t="s">
        <v>1185</v>
      </c>
      <c r="N182" s="50" t="s">
        <v>8490</v>
      </c>
      <c r="O182" s="50"/>
    </row>
    <row r="183" spans="1:15" x14ac:dyDescent="0.3">
      <c r="A183" s="50" t="s">
        <v>4627</v>
      </c>
      <c r="B183" s="51" t="s">
        <v>4631</v>
      </c>
      <c r="C183" s="51" t="s">
        <v>3009</v>
      </c>
      <c r="D183" s="50" t="s">
        <v>232</v>
      </c>
      <c r="E183" s="51" t="s">
        <v>1728</v>
      </c>
      <c r="F183" s="50" t="s">
        <v>1126</v>
      </c>
      <c r="G183" s="50" t="s">
        <v>4630</v>
      </c>
      <c r="H183" s="50" t="s">
        <v>20</v>
      </c>
      <c r="I183" s="50" t="s">
        <v>4632</v>
      </c>
      <c r="J183" s="50" t="s">
        <v>3911</v>
      </c>
      <c r="K183" s="50" t="s">
        <v>2784</v>
      </c>
      <c r="L183" s="50" t="s">
        <v>408</v>
      </c>
      <c r="M183" s="302" t="s">
        <v>1129</v>
      </c>
      <c r="N183" s="50" t="s">
        <v>8490</v>
      </c>
      <c r="O183" s="50"/>
    </row>
    <row r="184" spans="1:15" x14ac:dyDescent="0.3">
      <c r="A184" s="50" t="s">
        <v>4627</v>
      </c>
      <c r="B184" s="51" t="s">
        <v>6032</v>
      </c>
      <c r="C184" s="51" t="s">
        <v>8726</v>
      </c>
      <c r="D184" s="50" t="s">
        <v>232</v>
      </c>
      <c r="E184" s="51" t="s">
        <v>1728</v>
      </c>
      <c r="F184" s="50" t="s">
        <v>1242</v>
      </c>
      <c r="G184" s="50" t="s">
        <v>6031</v>
      </c>
      <c r="H184" s="50" t="s">
        <v>20</v>
      </c>
      <c r="I184" s="50" t="s">
        <v>6033</v>
      </c>
      <c r="J184" s="50" t="s">
        <v>3911</v>
      </c>
      <c r="K184" s="50" t="s">
        <v>2784</v>
      </c>
      <c r="L184" s="50" t="s">
        <v>408</v>
      </c>
      <c r="M184" s="302" t="s">
        <v>8526</v>
      </c>
      <c r="N184" s="50" t="s">
        <v>8490</v>
      </c>
      <c r="O184" s="50"/>
    </row>
    <row r="185" spans="1:15" x14ac:dyDescent="0.3">
      <c r="A185" s="50" t="s">
        <v>4627</v>
      </c>
      <c r="B185" s="51" t="s">
        <v>4993</v>
      </c>
      <c r="C185" s="51" t="s">
        <v>8726</v>
      </c>
      <c r="D185" s="50" t="s">
        <v>232</v>
      </c>
      <c r="E185" s="51" t="s">
        <v>1728</v>
      </c>
      <c r="F185" s="50" t="s">
        <v>1177</v>
      </c>
      <c r="G185" s="50" t="s">
        <v>4992</v>
      </c>
      <c r="H185" s="50" t="s">
        <v>20</v>
      </c>
      <c r="I185" s="50" t="s">
        <v>4994</v>
      </c>
      <c r="J185" s="50" t="s">
        <v>3911</v>
      </c>
      <c r="K185" s="50" t="s">
        <v>2784</v>
      </c>
      <c r="L185" s="50" t="s">
        <v>408</v>
      </c>
      <c r="M185" s="302" t="s">
        <v>1179</v>
      </c>
      <c r="N185" s="50" t="s">
        <v>8490</v>
      </c>
      <c r="O185" s="50"/>
    </row>
    <row r="186" spans="1:15" x14ac:dyDescent="0.3">
      <c r="A186" s="50" t="s">
        <v>4627</v>
      </c>
      <c r="B186" s="51" t="s">
        <v>4954</v>
      </c>
      <c r="C186" s="51" t="s">
        <v>8726</v>
      </c>
      <c r="D186" s="50" t="s">
        <v>232</v>
      </c>
      <c r="E186" s="51" t="s">
        <v>1728</v>
      </c>
      <c r="F186" s="50" t="s">
        <v>1174</v>
      </c>
      <c r="G186" s="50" t="s">
        <v>4953</v>
      </c>
      <c r="H186" s="50" t="s">
        <v>20</v>
      </c>
      <c r="I186" s="50" t="s">
        <v>4955</v>
      </c>
      <c r="J186" s="50" t="s">
        <v>3911</v>
      </c>
      <c r="K186" s="50" t="s">
        <v>2784</v>
      </c>
      <c r="L186" s="50" t="s">
        <v>408</v>
      </c>
      <c r="M186" s="302" t="s">
        <v>1176</v>
      </c>
      <c r="N186" s="50" t="s">
        <v>8490</v>
      </c>
      <c r="O186" s="50"/>
    </row>
    <row r="187" spans="1:15" x14ac:dyDescent="0.3">
      <c r="A187" s="50" t="s">
        <v>4627</v>
      </c>
      <c r="B187" s="51" t="s">
        <v>4957</v>
      </c>
      <c r="C187" s="51" t="s">
        <v>8726</v>
      </c>
      <c r="D187" s="50" t="s">
        <v>232</v>
      </c>
      <c r="E187" s="51" t="s">
        <v>1728</v>
      </c>
      <c r="F187" s="50" t="s">
        <v>1174</v>
      </c>
      <c r="G187" s="50" t="s">
        <v>4956</v>
      </c>
      <c r="H187" s="50" t="s">
        <v>20</v>
      </c>
      <c r="I187" s="50" t="s">
        <v>4958</v>
      </c>
      <c r="J187" s="50" t="s">
        <v>3911</v>
      </c>
      <c r="K187" s="50" t="s">
        <v>2784</v>
      </c>
      <c r="L187" s="50" t="s">
        <v>408</v>
      </c>
      <c r="M187" s="302" t="s">
        <v>1176</v>
      </c>
      <c r="N187" s="50" t="s">
        <v>8490</v>
      </c>
      <c r="O187" s="50"/>
    </row>
    <row r="188" spans="1:15" x14ac:dyDescent="0.3">
      <c r="A188" s="50" t="s">
        <v>4627</v>
      </c>
      <c r="B188" s="51" t="s">
        <v>4960</v>
      </c>
      <c r="C188" s="51" t="s">
        <v>8726</v>
      </c>
      <c r="D188" s="50" t="s">
        <v>232</v>
      </c>
      <c r="E188" s="51" t="s">
        <v>1728</v>
      </c>
      <c r="F188" s="50" t="s">
        <v>1174</v>
      </c>
      <c r="G188" s="50" t="s">
        <v>4959</v>
      </c>
      <c r="H188" s="50" t="s">
        <v>20</v>
      </c>
      <c r="I188" s="50" t="s">
        <v>4961</v>
      </c>
      <c r="J188" s="50" t="s">
        <v>3911</v>
      </c>
      <c r="K188" s="50" t="s">
        <v>2784</v>
      </c>
      <c r="L188" s="50" t="s">
        <v>408</v>
      </c>
      <c r="M188" s="302" t="s">
        <v>1176</v>
      </c>
      <c r="N188" s="50" t="s">
        <v>8490</v>
      </c>
      <c r="O188" s="50"/>
    </row>
    <row r="189" spans="1:15" x14ac:dyDescent="0.3">
      <c r="A189" s="50" t="s">
        <v>4627</v>
      </c>
      <c r="B189" s="51" t="s">
        <v>4963</v>
      </c>
      <c r="C189" s="51" t="s">
        <v>8726</v>
      </c>
      <c r="D189" s="50" t="s">
        <v>232</v>
      </c>
      <c r="E189" s="51" t="s">
        <v>1728</v>
      </c>
      <c r="F189" s="50" t="s">
        <v>1174</v>
      </c>
      <c r="G189" s="50" t="s">
        <v>4962</v>
      </c>
      <c r="H189" s="50" t="s">
        <v>20</v>
      </c>
      <c r="I189" s="50" t="s">
        <v>4964</v>
      </c>
      <c r="J189" s="50" t="s">
        <v>3911</v>
      </c>
      <c r="K189" s="50" t="s">
        <v>2784</v>
      </c>
      <c r="L189" s="50" t="s">
        <v>408</v>
      </c>
      <c r="M189" s="302" t="s">
        <v>1176</v>
      </c>
      <c r="N189" s="50" t="s">
        <v>8490</v>
      </c>
      <c r="O189" s="50"/>
    </row>
    <row r="190" spans="1:15" x14ac:dyDescent="0.3">
      <c r="A190" s="50" t="s">
        <v>4627</v>
      </c>
      <c r="B190" s="51" t="s">
        <v>4966</v>
      </c>
      <c r="C190" s="51" t="s">
        <v>8726</v>
      </c>
      <c r="D190" s="50" t="s">
        <v>232</v>
      </c>
      <c r="E190" s="51" t="s">
        <v>1728</v>
      </c>
      <c r="F190" s="50" t="s">
        <v>1174</v>
      </c>
      <c r="G190" s="50" t="s">
        <v>4965</v>
      </c>
      <c r="H190" s="50" t="s">
        <v>20</v>
      </c>
      <c r="I190" s="50" t="s">
        <v>4967</v>
      </c>
      <c r="J190" s="50" t="s">
        <v>3911</v>
      </c>
      <c r="K190" s="50" t="s">
        <v>2784</v>
      </c>
      <c r="L190" s="50" t="s">
        <v>408</v>
      </c>
      <c r="M190" s="302" t="s">
        <v>1176</v>
      </c>
      <c r="N190" s="50" t="s">
        <v>8490</v>
      </c>
      <c r="O190" s="50"/>
    </row>
    <row r="191" spans="1:15" x14ac:dyDescent="0.3">
      <c r="A191" s="50" t="s">
        <v>4627</v>
      </c>
      <c r="B191" s="51" t="s">
        <v>5863</v>
      </c>
      <c r="C191" s="51" t="s">
        <v>3009</v>
      </c>
      <c r="D191" s="50" t="s">
        <v>232</v>
      </c>
      <c r="E191" s="51" t="s">
        <v>1728</v>
      </c>
      <c r="F191" s="50" t="s">
        <v>1233</v>
      </c>
      <c r="G191" s="50" t="s">
        <v>5862</v>
      </c>
      <c r="H191" s="50" t="s">
        <v>20</v>
      </c>
      <c r="I191" s="50" t="s">
        <v>5864</v>
      </c>
      <c r="J191" s="50" t="s">
        <v>3911</v>
      </c>
      <c r="K191" s="50" t="s">
        <v>2784</v>
      </c>
      <c r="L191" s="50" t="s">
        <v>408</v>
      </c>
      <c r="M191" s="302" t="s">
        <v>1226</v>
      </c>
      <c r="N191" s="50" t="s">
        <v>8490</v>
      </c>
      <c r="O191" s="50"/>
    </row>
    <row r="192" spans="1:15" x14ac:dyDescent="0.3">
      <c r="A192" s="50" t="s">
        <v>4627</v>
      </c>
      <c r="B192" s="51" t="s">
        <v>5905</v>
      </c>
      <c r="C192" s="51" t="s">
        <v>3009</v>
      </c>
      <c r="D192" s="50" t="s">
        <v>232</v>
      </c>
      <c r="E192" s="51" t="s">
        <v>1728</v>
      </c>
      <c r="F192" s="50" t="s">
        <v>1236</v>
      </c>
      <c r="G192" s="50" t="s">
        <v>5904</v>
      </c>
      <c r="H192" s="50" t="s">
        <v>20</v>
      </c>
      <c r="I192" s="50" t="s">
        <v>5906</v>
      </c>
      <c r="J192" s="50" t="s">
        <v>3911</v>
      </c>
      <c r="K192" s="50" t="s">
        <v>2784</v>
      </c>
      <c r="L192" s="50" t="s">
        <v>408</v>
      </c>
      <c r="M192" s="302" t="s">
        <v>1226</v>
      </c>
      <c r="N192" s="50" t="s">
        <v>8490</v>
      </c>
      <c r="O192" s="50"/>
    </row>
    <row r="193" spans="1:15" x14ac:dyDescent="0.3">
      <c r="A193" s="50" t="s">
        <v>4627</v>
      </c>
      <c r="B193" s="51" t="s">
        <v>6041</v>
      </c>
      <c r="C193" s="51" t="s">
        <v>8726</v>
      </c>
      <c r="D193" s="50" t="s">
        <v>232</v>
      </c>
      <c r="E193" s="51" t="s">
        <v>1728</v>
      </c>
      <c r="F193" s="50" t="s">
        <v>1242</v>
      </c>
      <c r="G193" s="50" t="s">
        <v>6040</v>
      </c>
      <c r="H193" s="50" t="s">
        <v>20</v>
      </c>
      <c r="I193" s="50" t="s">
        <v>6042</v>
      </c>
      <c r="J193" s="50" t="s">
        <v>3911</v>
      </c>
      <c r="K193" s="50" t="s">
        <v>2784</v>
      </c>
      <c r="L193" s="50" t="s">
        <v>408</v>
      </c>
      <c r="M193" s="302" t="s">
        <v>8526</v>
      </c>
      <c r="N193" s="50" t="s">
        <v>8490</v>
      </c>
      <c r="O193" s="50"/>
    </row>
    <row r="194" spans="1:15" x14ac:dyDescent="0.3">
      <c r="A194" s="50" t="s">
        <v>4627</v>
      </c>
      <c r="B194" s="51" t="s">
        <v>5614</v>
      </c>
      <c r="C194" s="51" t="s">
        <v>3009</v>
      </c>
      <c r="D194" s="50" t="s">
        <v>232</v>
      </c>
      <c r="E194" s="51" t="s">
        <v>1728</v>
      </c>
      <c r="F194" s="50" t="s">
        <v>1217</v>
      </c>
      <c r="G194" s="50" t="s">
        <v>5613</v>
      </c>
      <c r="H194" s="50" t="s">
        <v>20</v>
      </c>
      <c r="I194" s="50" t="s">
        <v>5615</v>
      </c>
      <c r="J194" s="50" t="s">
        <v>3911</v>
      </c>
      <c r="K194" s="50" t="s">
        <v>2784</v>
      </c>
      <c r="L194" s="50" t="s">
        <v>408</v>
      </c>
      <c r="M194" s="302" t="s">
        <v>8527</v>
      </c>
      <c r="N194" s="50" t="s">
        <v>8490</v>
      </c>
      <c r="O194" s="50"/>
    </row>
    <row r="195" spans="1:15" x14ac:dyDescent="0.3">
      <c r="A195" s="50" t="s">
        <v>4627</v>
      </c>
      <c r="B195" s="51" t="s">
        <v>4969</v>
      </c>
      <c r="C195" s="51" t="s">
        <v>8726</v>
      </c>
      <c r="D195" s="50" t="s">
        <v>232</v>
      </c>
      <c r="E195" s="51" t="s">
        <v>1728</v>
      </c>
      <c r="F195" s="50" t="s">
        <v>1174</v>
      </c>
      <c r="G195" s="50" t="s">
        <v>4968</v>
      </c>
      <c r="H195" s="50" t="s">
        <v>20</v>
      </c>
      <c r="I195" s="50" t="s">
        <v>4970</v>
      </c>
      <c r="J195" s="50" t="s">
        <v>3911</v>
      </c>
      <c r="K195" s="50" t="s">
        <v>2784</v>
      </c>
      <c r="L195" s="50" t="s">
        <v>408</v>
      </c>
      <c r="M195" s="302" t="s">
        <v>1176</v>
      </c>
      <c r="N195" s="50" t="s">
        <v>8490</v>
      </c>
      <c r="O195" s="50"/>
    </row>
    <row r="196" spans="1:15" x14ac:dyDescent="0.3">
      <c r="A196" s="50" t="s">
        <v>4627</v>
      </c>
      <c r="B196" s="51" t="s">
        <v>4978</v>
      </c>
      <c r="C196" s="51" t="s">
        <v>8726</v>
      </c>
      <c r="D196" s="50" t="s">
        <v>232</v>
      </c>
      <c r="E196" s="51" t="s">
        <v>1728</v>
      </c>
      <c r="F196" s="50" t="s">
        <v>1174</v>
      </c>
      <c r="G196" s="50" t="s">
        <v>4977</v>
      </c>
      <c r="H196" s="50" t="s">
        <v>20</v>
      </c>
      <c r="I196" s="50" t="s">
        <v>4979</v>
      </c>
      <c r="J196" s="50" t="s">
        <v>3911</v>
      </c>
      <c r="K196" s="50" t="s">
        <v>2784</v>
      </c>
      <c r="L196" s="50" t="s">
        <v>408</v>
      </c>
      <c r="M196" s="302" t="s">
        <v>1176</v>
      </c>
      <c r="N196" s="50" t="s">
        <v>8490</v>
      </c>
      <c r="O196" s="50"/>
    </row>
    <row r="197" spans="1:15" x14ac:dyDescent="0.3">
      <c r="A197" s="50" t="s">
        <v>4634</v>
      </c>
      <c r="B197" s="51" t="s">
        <v>4865</v>
      </c>
      <c r="C197" s="51" t="s">
        <v>8726</v>
      </c>
      <c r="D197" s="50" t="s">
        <v>232</v>
      </c>
      <c r="E197" s="51" t="s">
        <v>1728</v>
      </c>
      <c r="F197" s="50" t="s">
        <v>1152</v>
      </c>
      <c r="G197" s="50" t="s">
        <v>4864</v>
      </c>
      <c r="H197" s="50" t="s">
        <v>20</v>
      </c>
      <c r="I197" s="50" t="s">
        <v>4857</v>
      </c>
      <c r="J197" s="50" t="s">
        <v>3911</v>
      </c>
      <c r="K197" s="50" t="s">
        <v>2784</v>
      </c>
      <c r="L197" s="50" t="s">
        <v>408</v>
      </c>
      <c r="M197" s="302" t="s">
        <v>1155</v>
      </c>
      <c r="N197" s="50" t="s">
        <v>8490</v>
      </c>
      <c r="O197" s="50"/>
    </row>
    <row r="198" spans="1:15" x14ac:dyDescent="0.3">
      <c r="A198" s="50" t="s">
        <v>4634</v>
      </c>
      <c r="B198" s="51" t="s">
        <v>6024</v>
      </c>
      <c r="C198" s="51" t="s">
        <v>8726</v>
      </c>
      <c r="D198" s="50" t="s">
        <v>232</v>
      </c>
      <c r="E198" s="51" t="s">
        <v>1728</v>
      </c>
      <c r="F198" s="50" t="s">
        <v>1242</v>
      </c>
      <c r="G198" s="50" t="s">
        <v>6023</v>
      </c>
      <c r="H198" s="50" t="s">
        <v>20</v>
      </c>
      <c r="I198" s="50" t="s">
        <v>6025</v>
      </c>
      <c r="J198" s="50" t="s">
        <v>3911</v>
      </c>
      <c r="K198" s="50" t="s">
        <v>2784</v>
      </c>
      <c r="L198" s="50" t="s">
        <v>408</v>
      </c>
      <c r="M198" s="302" t="s">
        <v>1245</v>
      </c>
      <c r="N198" s="50" t="s">
        <v>8490</v>
      </c>
      <c r="O198" s="50"/>
    </row>
    <row r="199" spans="1:15" x14ac:dyDescent="0.3">
      <c r="A199" s="50" t="s">
        <v>4634</v>
      </c>
      <c r="B199" s="51" t="s">
        <v>5540</v>
      </c>
      <c r="C199" s="51" t="s">
        <v>8726</v>
      </c>
      <c r="D199" s="50" t="s">
        <v>232</v>
      </c>
      <c r="E199" s="51" t="s">
        <v>1728</v>
      </c>
      <c r="F199" s="50" t="s">
        <v>1214</v>
      </c>
      <c r="G199" s="50" t="s">
        <v>5539</v>
      </c>
      <c r="H199" s="50" t="s">
        <v>20</v>
      </c>
      <c r="I199" s="50" t="s">
        <v>5541</v>
      </c>
      <c r="J199" s="50" t="s">
        <v>3911</v>
      </c>
      <c r="K199" s="50" t="s">
        <v>2784</v>
      </c>
      <c r="L199" s="50" t="s">
        <v>408</v>
      </c>
      <c r="M199" s="302" t="s">
        <v>8528</v>
      </c>
      <c r="N199" s="50" t="s">
        <v>8490</v>
      </c>
      <c r="O199" s="50"/>
    </row>
    <row r="200" spans="1:15" x14ac:dyDescent="0.3">
      <c r="A200" s="50" t="s">
        <v>4634</v>
      </c>
      <c r="B200" s="51" t="s">
        <v>4635</v>
      </c>
      <c r="C200" s="51" t="s">
        <v>3009</v>
      </c>
      <c r="D200" s="50" t="s">
        <v>232</v>
      </c>
      <c r="E200" s="51" t="s">
        <v>1728</v>
      </c>
      <c r="F200" s="50" t="s">
        <v>1126</v>
      </c>
      <c r="G200" s="50" t="s">
        <v>4633</v>
      </c>
      <c r="H200" s="50" t="s">
        <v>20</v>
      </c>
      <c r="I200" s="50" t="s">
        <v>4636</v>
      </c>
      <c r="J200" s="50" t="s">
        <v>3911</v>
      </c>
      <c r="K200" s="50" t="s">
        <v>2784</v>
      </c>
      <c r="L200" s="50" t="s">
        <v>408</v>
      </c>
      <c r="M200" s="302" t="s">
        <v>1129</v>
      </c>
      <c r="N200" s="50" t="s">
        <v>8490</v>
      </c>
      <c r="O200" s="50"/>
    </row>
    <row r="201" spans="1:15" x14ac:dyDescent="0.3">
      <c r="A201" s="50" t="s">
        <v>4634</v>
      </c>
      <c r="B201" s="51" t="s">
        <v>5116</v>
      </c>
      <c r="C201" s="51" t="s">
        <v>8726</v>
      </c>
      <c r="D201" s="50" t="s">
        <v>232</v>
      </c>
      <c r="E201" s="51" t="s">
        <v>1728</v>
      </c>
      <c r="F201" s="50" t="s">
        <v>1189</v>
      </c>
      <c r="G201" s="50" t="s">
        <v>5115</v>
      </c>
      <c r="H201" s="50" t="s">
        <v>20</v>
      </c>
      <c r="I201" s="50" t="s">
        <v>5117</v>
      </c>
      <c r="J201" s="50" t="s">
        <v>3911</v>
      </c>
      <c r="K201" s="50" t="s">
        <v>2784</v>
      </c>
      <c r="L201" s="50" t="s">
        <v>408</v>
      </c>
      <c r="M201" s="302" t="s">
        <v>8523</v>
      </c>
      <c r="N201" s="50" t="s">
        <v>8490</v>
      </c>
      <c r="O201" s="50"/>
    </row>
    <row r="202" spans="1:15" x14ac:dyDescent="0.3">
      <c r="A202" s="50" t="s">
        <v>4634</v>
      </c>
      <c r="B202" s="51" t="s">
        <v>5079</v>
      </c>
      <c r="C202" s="51" t="s">
        <v>8726</v>
      </c>
      <c r="D202" s="50" t="s">
        <v>232</v>
      </c>
      <c r="E202" s="51" t="s">
        <v>1728</v>
      </c>
      <c r="F202" s="50" t="s">
        <v>1186</v>
      </c>
      <c r="G202" s="50" t="s">
        <v>5078</v>
      </c>
      <c r="H202" s="50" t="s">
        <v>20</v>
      </c>
      <c r="I202" s="50" t="s">
        <v>5080</v>
      </c>
      <c r="J202" s="50" t="s">
        <v>3911</v>
      </c>
      <c r="K202" s="50" t="s">
        <v>2784</v>
      </c>
      <c r="L202" s="50" t="s">
        <v>408</v>
      </c>
      <c r="M202" s="302" t="s">
        <v>1188</v>
      </c>
      <c r="N202" s="50" t="s">
        <v>8490</v>
      </c>
      <c r="O202" s="50"/>
    </row>
    <row r="203" spans="1:15" x14ac:dyDescent="0.3">
      <c r="A203" s="50" t="s">
        <v>4634</v>
      </c>
      <c r="B203" s="51" t="s">
        <v>5028</v>
      </c>
      <c r="C203" s="51" t="s">
        <v>8726</v>
      </c>
      <c r="D203" s="50" t="s">
        <v>232</v>
      </c>
      <c r="E203" s="51" t="s">
        <v>1728</v>
      </c>
      <c r="F203" s="50" t="s">
        <v>1183</v>
      </c>
      <c r="G203" s="50" t="s">
        <v>5027</v>
      </c>
      <c r="H203" s="50" t="s">
        <v>20</v>
      </c>
      <c r="I203" s="50" t="s">
        <v>5029</v>
      </c>
      <c r="J203" s="50" t="s">
        <v>3911</v>
      </c>
      <c r="K203" s="50" t="s">
        <v>2784</v>
      </c>
      <c r="L203" s="50" t="s">
        <v>408</v>
      </c>
      <c r="M203" s="302" t="s">
        <v>1185</v>
      </c>
      <c r="N203" s="50" t="s">
        <v>8490</v>
      </c>
      <c r="O203" s="50"/>
    </row>
    <row r="204" spans="1:15" x14ac:dyDescent="0.3">
      <c r="A204" s="50" t="s">
        <v>4634</v>
      </c>
      <c r="B204" s="51" t="s">
        <v>5031</v>
      </c>
      <c r="C204" s="51" t="s">
        <v>8726</v>
      </c>
      <c r="D204" s="50" t="s">
        <v>232</v>
      </c>
      <c r="E204" s="51" t="s">
        <v>1728</v>
      </c>
      <c r="F204" s="50" t="s">
        <v>1183</v>
      </c>
      <c r="G204" s="50" t="s">
        <v>5030</v>
      </c>
      <c r="H204" s="50" t="s">
        <v>20</v>
      </c>
      <c r="I204" s="50" t="s">
        <v>5032</v>
      </c>
      <c r="J204" s="50" t="s">
        <v>3911</v>
      </c>
      <c r="K204" s="50" t="s">
        <v>2784</v>
      </c>
      <c r="L204" s="50" t="s">
        <v>408</v>
      </c>
      <c r="M204" s="302" t="s">
        <v>1185</v>
      </c>
      <c r="N204" s="50" t="s">
        <v>8490</v>
      </c>
      <c r="O204" s="50"/>
    </row>
    <row r="205" spans="1:15" x14ac:dyDescent="0.3">
      <c r="A205" s="50" t="s">
        <v>4634</v>
      </c>
      <c r="B205" s="51" t="s">
        <v>5064</v>
      </c>
      <c r="C205" s="51" t="s">
        <v>3009</v>
      </c>
      <c r="D205" s="50" t="s">
        <v>232</v>
      </c>
      <c r="E205" s="51" t="s">
        <v>1728</v>
      </c>
      <c r="F205" s="50" t="s">
        <v>1183</v>
      </c>
      <c r="G205" s="50" t="s">
        <v>5063</v>
      </c>
      <c r="H205" s="50" t="s">
        <v>20</v>
      </c>
      <c r="I205" s="50" t="s">
        <v>5065</v>
      </c>
      <c r="J205" s="50" t="s">
        <v>3911</v>
      </c>
      <c r="K205" s="50" t="s">
        <v>2784</v>
      </c>
      <c r="L205" s="50" t="s">
        <v>408</v>
      </c>
      <c r="M205" s="302" t="s">
        <v>1185</v>
      </c>
      <c r="N205" s="50" t="s">
        <v>8490</v>
      </c>
      <c r="O205" s="50"/>
    </row>
    <row r="206" spans="1:15" x14ac:dyDescent="0.3">
      <c r="A206" s="50" t="s">
        <v>4634</v>
      </c>
      <c r="B206" s="51" t="s">
        <v>5061</v>
      </c>
      <c r="C206" s="51" t="s">
        <v>3009</v>
      </c>
      <c r="D206" s="50" t="s">
        <v>232</v>
      </c>
      <c r="E206" s="51" t="s">
        <v>1728</v>
      </c>
      <c r="F206" s="50" t="s">
        <v>1183</v>
      </c>
      <c r="G206" s="50" t="s">
        <v>5060</v>
      </c>
      <c r="H206" s="50" t="s">
        <v>20</v>
      </c>
      <c r="I206" s="50" t="s">
        <v>5062</v>
      </c>
      <c r="J206" s="50" t="s">
        <v>3911</v>
      </c>
      <c r="K206" s="50" t="s">
        <v>2784</v>
      </c>
      <c r="L206" s="50" t="s">
        <v>408</v>
      </c>
      <c r="M206" s="302" t="s">
        <v>1185</v>
      </c>
      <c r="N206" s="50" t="s">
        <v>8490</v>
      </c>
      <c r="O206" s="50"/>
    </row>
    <row r="207" spans="1:15" x14ac:dyDescent="0.3">
      <c r="A207" s="50" t="s">
        <v>4634</v>
      </c>
      <c r="B207" s="51" t="s">
        <v>5022</v>
      </c>
      <c r="C207" s="51" t="s">
        <v>3009</v>
      </c>
      <c r="D207" s="50" t="s">
        <v>232</v>
      </c>
      <c r="E207" s="51" t="s">
        <v>1728</v>
      </c>
      <c r="F207" s="50" t="s">
        <v>1180</v>
      </c>
      <c r="G207" s="50" t="s">
        <v>5021</v>
      </c>
      <c r="H207" s="50" t="s">
        <v>20</v>
      </c>
      <c r="I207" s="50" t="s">
        <v>5023</v>
      </c>
      <c r="J207" s="50" t="s">
        <v>3911</v>
      </c>
      <c r="K207" s="50" t="s">
        <v>2784</v>
      </c>
      <c r="L207" s="50" t="s">
        <v>408</v>
      </c>
      <c r="M207" s="302" t="s">
        <v>8529</v>
      </c>
      <c r="N207" s="50" t="s">
        <v>8490</v>
      </c>
      <c r="O207" s="50"/>
    </row>
    <row r="208" spans="1:15" x14ac:dyDescent="0.3">
      <c r="A208" s="50" t="s">
        <v>4634</v>
      </c>
      <c r="B208" s="51" t="s">
        <v>4638</v>
      </c>
      <c r="C208" s="51" t="s">
        <v>3009</v>
      </c>
      <c r="D208" s="50" t="s">
        <v>232</v>
      </c>
      <c r="E208" s="51" t="s">
        <v>1728</v>
      </c>
      <c r="F208" s="50" t="s">
        <v>1126</v>
      </c>
      <c r="G208" s="50" t="s">
        <v>4637</v>
      </c>
      <c r="H208" s="50" t="s">
        <v>20</v>
      </c>
      <c r="I208" s="50" t="s">
        <v>4639</v>
      </c>
      <c r="J208" s="50" t="s">
        <v>3911</v>
      </c>
      <c r="K208" s="50" t="s">
        <v>2784</v>
      </c>
      <c r="L208" s="50" t="s">
        <v>408</v>
      </c>
      <c r="M208" s="302" t="s">
        <v>1129</v>
      </c>
      <c r="N208" s="50" t="s">
        <v>8490</v>
      </c>
      <c r="O208" s="50"/>
    </row>
    <row r="209" spans="1:15" x14ac:dyDescent="0.3">
      <c r="A209" s="50" t="s">
        <v>4926</v>
      </c>
      <c r="B209" s="51" t="s">
        <v>6100</v>
      </c>
      <c r="C209" s="51" t="s">
        <v>3009</v>
      </c>
      <c r="D209" s="50" t="s">
        <v>232</v>
      </c>
      <c r="E209" s="51" t="s">
        <v>1728</v>
      </c>
      <c r="F209" s="50" t="s">
        <v>1248</v>
      </c>
      <c r="G209" s="50" t="s">
        <v>6099</v>
      </c>
      <c r="H209" s="50" t="s">
        <v>20</v>
      </c>
      <c r="I209" s="50" t="s">
        <v>6101</v>
      </c>
      <c r="J209" s="50" t="s">
        <v>4928</v>
      </c>
      <c r="K209" s="50" t="s">
        <v>2784</v>
      </c>
      <c r="L209" s="50" t="s">
        <v>8494</v>
      </c>
      <c r="M209" s="302" t="s">
        <v>8495</v>
      </c>
      <c r="N209" s="50" t="s">
        <v>8490</v>
      </c>
      <c r="O209" s="50"/>
    </row>
    <row r="210" spans="1:15" x14ac:dyDescent="0.3">
      <c r="A210" s="50" t="s">
        <v>4926</v>
      </c>
      <c r="B210" s="51" t="s">
        <v>6103</v>
      </c>
      <c r="C210" s="51" t="s">
        <v>3009</v>
      </c>
      <c r="D210" s="50" t="s">
        <v>232</v>
      </c>
      <c r="E210" s="51" t="s">
        <v>1728</v>
      </c>
      <c r="F210" s="50" t="s">
        <v>1248</v>
      </c>
      <c r="G210" s="50" t="s">
        <v>6102</v>
      </c>
      <c r="H210" s="50" t="s">
        <v>20</v>
      </c>
      <c r="I210" s="50" t="s">
        <v>6104</v>
      </c>
      <c r="J210" s="50" t="s">
        <v>4928</v>
      </c>
      <c r="K210" s="50" t="s">
        <v>2784</v>
      </c>
      <c r="L210" s="50" t="s">
        <v>8494</v>
      </c>
      <c r="M210" s="302" t="s">
        <v>8495</v>
      </c>
      <c r="N210" s="50" t="s">
        <v>8490</v>
      </c>
      <c r="O210" s="50"/>
    </row>
    <row r="211" spans="1:15" x14ac:dyDescent="0.3">
      <c r="A211" s="50" t="s">
        <v>4926</v>
      </c>
      <c r="B211" s="51" t="s">
        <v>6109</v>
      </c>
      <c r="C211" s="51" t="s">
        <v>3009</v>
      </c>
      <c r="D211" s="50" t="s">
        <v>232</v>
      </c>
      <c r="E211" s="51" t="s">
        <v>1728</v>
      </c>
      <c r="F211" s="50" t="s">
        <v>1248</v>
      </c>
      <c r="G211" s="50" t="s">
        <v>6108</v>
      </c>
      <c r="H211" s="50" t="s">
        <v>20</v>
      </c>
      <c r="I211" s="50" t="s">
        <v>6110</v>
      </c>
      <c r="J211" s="50" t="s">
        <v>4928</v>
      </c>
      <c r="K211" s="50" t="s">
        <v>2784</v>
      </c>
      <c r="L211" s="50" t="s">
        <v>8494</v>
      </c>
      <c r="M211" s="302" t="s">
        <v>8527</v>
      </c>
      <c r="N211" s="50" t="s">
        <v>8490</v>
      </c>
      <c r="O211" s="50"/>
    </row>
    <row r="212" spans="1:15" x14ac:dyDescent="0.3">
      <c r="A212" s="50" t="s">
        <v>4926</v>
      </c>
      <c r="B212" s="51" t="s">
        <v>6137</v>
      </c>
      <c r="C212" s="51" t="s">
        <v>3009</v>
      </c>
      <c r="D212" s="50" t="s">
        <v>232</v>
      </c>
      <c r="E212" s="51" t="s">
        <v>1728</v>
      </c>
      <c r="F212" s="50" t="s">
        <v>1248</v>
      </c>
      <c r="G212" s="50" t="s">
        <v>6136</v>
      </c>
      <c r="H212" s="50" t="s">
        <v>20</v>
      </c>
      <c r="I212" s="50" t="s">
        <v>6138</v>
      </c>
      <c r="J212" s="50" t="s">
        <v>4928</v>
      </c>
      <c r="K212" s="50" t="s">
        <v>2784</v>
      </c>
      <c r="L212" s="50" t="s">
        <v>8494</v>
      </c>
      <c r="M212" s="302" t="s">
        <v>8527</v>
      </c>
      <c r="N212" s="50" t="s">
        <v>8490</v>
      </c>
      <c r="O212" s="50"/>
    </row>
    <row r="213" spans="1:15" x14ac:dyDescent="0.3">
      <c r="A213" s="50" t="s">
        <v>4926</v>
      </c>
      <c r="B213" s="51" t="s">
        <v>6140</v>
      </c>
      <c r="C213" s="51" t="s">
        <v>3009</v>
      </c>
      <c r="D213" s="50" t="s">
        <v>232</v>
      </c>
      <c r="E213" s="51" t="s">
        <v>1728</v>
      </c>
      <c r="F213" s="50" t="s">
        <v>1248</v>
      </c>
      <c r="G213" s="50" t="s">
        <v>6139</v>
      </c>
      <c r="H213" s="50" t="s">
        <v>20</v>
      </c>
      <c r="I213" s="50" t="s">
        <v>5135</v>
      </c>
      <c r="J213" s="50" t="s">
        <v>4928</v>
      </c>
      <c r="K213" s="50" t="s">
        <v>2784</v>
      </c>
      <c r="L213" s="50" t="s">
        <v>8494</v>
      </c>
      <c r="M213" s="302" t="s">
        <v>8523</v>
      </c>
      <c r="N213" s="50" t="s">
        <v>8490</v>
      </c>
      <c r="O213" s="50"/>
    </row>
    <row r="214" spans="1:15" x14ac:dyDescent="0.3">
      <c r="A214" s="50" t="s">
        <v>4926</v>
      </c>
      <c r="B214" s="51" t="s">
        <v>6088</v>
      </c>
      <c r="C214" s="51" t="s">
        <v>8726</v>
      </c>
      <c r="D214" s="50" t="s">
        <v>232</v>
      </c>
      <c r="E214" s="51" t="s">
        <v>1728</v>
      </c>
      <c r="F214" s="50" t="s">
        <v>1248</v>
      </c>
      <c r="G214" s="50" t="s">
        <v>6087</v>
      </c>
      <c r="H214" s="50" t="s">
        <v>20</v>
      </c>
      <c r="I214" s="50" t="s">
        <v>6089</v>
      </c>
      <c r="J214" s="50" t="s">
        <v>4928</v>
      </c>
      <c r="K214" s="50" t="s">
        <v>2784</v>
      </c>
      <c r="L214" s="50" t="s">
        <v>8494</v>
      </c>
      <c r="M214" s="302" t="s">
        <v>8524</v>
      </c>
      <c r="N214" s="50" t="s">
        <v>8490</v>
      </c>
      <c r="O214" s="50"/>
    </row>
    <row r="215" spans="1:15" x14ac:dyDescent="0.3">
      <c r="A215" s="50" t="s">
        <v>4926</v>
      </c>
      <c r="B215" s="51" t="s">
        <v>6091</v>
      </c>
      <c r="C215" s="51" t="s">
        <v>8726</v>
      </c>
      <c r="D215" s="50" t="s">
        <v>232</v>
      </c>
      <c r="E215" s="51" t="s">
        <v>1728</v>
      </c>
      <c r="F215" s="50" t="s">
        <v>1248</v>
      </c>
      <c r="G215" s="50" t="s">
        <v>6090</v>
      </c>
      <c r="H215" s="50" t="s">
        <v>20</v>
      </c>
      <c r="I215" s="50" t="s">
        <v>6092</v>
      </c>
      <c r="J215" s="50" t="s">
        <v>4928</v>
      </c>
      <c r="K215" s="50" t="s">
        <v>2784</v>
      </c>
      <c r="L215" s="50" t="s">
        <v>8494</v>
      </c>
      <c r="M215" s="302" t="s">
        <v>8525</v>
      </c>
      <c r="N215" s="50" t="s">
        <v>8490</v>
      </c>
      <c r="O215" s="50"/>
    </row>
    <row r="216" spans="1:15" x14ac:dyDescent="0.3">
      <c r="A216" s="50" t="s">
        <v>4926</v>
      </c>
      <c r="B216" s="51" t="s">
        <v>6094</v>
      </c>
      <c r="C216" s="51" t="s">
        <v>8726</v>
      </c>
      <c r="D216" s="50" t="s">
        <v>232</v>
      </c>
      <c r="E216" s="51" t="s">
        <v>1728</v>
      </c>
      <c r="F216" s="50" t="s">
        <v>1248</v>
      </c>
      <c r="G216" s="50" t="s">
        <v>6093</v>
      </c>
      <c r="H216" s="50" t="s">
        <v>20</v>
      </c>
      <c r="I216" s="50" t="s">
        <v>6095</v>
      </c>
      <c r="J216" s="50" t="s">
        <v>4928</v>
      </c>
      <c r="K216" s="50" t="s">
        <v>2784</v>
      </c>
      <c r="L216" s="50" t="s">
        <v>8494</v>
      </c>
      <c r="M216" s="302" t="s">
        <v>8524</v>
      </c>
      <c r="N216" s="50" t="s">
        <v>8490</v>
      </c>
      <c r="O216" s="50"/>
    </row>
    <row r="217" spans="1:15" x14ac:dyDescent="0.3">
      <c r="A217" s="50" t="s">
        <v>4926</v>
      </c>
      <c r="B217" s="51" t="s">
        <v>6097</v>
      </c>
      <c r="C217" s="51" t="s">
        <v>8726</v>
      </c>
      <c r="D217" s="50" t="s">
        <v>232</v>
      </c>
      <c r="E217" s="51" t="s">
        <v>1728</v>
      </c>
      <c r="F217" s="50" t="s">
        <v>1248</v>
      </c>
      <c r="G217" s="50" t="s">
        <v>6096</v>
      </c>
      <c r="H217" s="50" t="s">
        <v>20</v>
      </c>
      <c r="I217" s="50" t="s">
        <v>6098</v>
      </c>
      <c r="J217" s="50" t="s">
        <v>4928</v>
      </c>
      <c r="K217" s="50" t="s">
        <v>2784</v>
      </c>
      <c r="L217" s="50" t="s">
        <v>8494</v>
      </c>
      <c r="M217" s="302" t="s">
        <v>8525</v>
      </c>
      <c r="N217" s="50" t="s">
        <v>8490</v>
      </c>
      <c r="O217" s="50"/>
    </row>
    <row r="218" spans="1:15" x14ac:dyDescent="0.3">
      <c r="A218" s="50" t="s">
        <v>4926</v>
      </c>
      <c r="B218" s="51" t="s">
        <v>6114</v>
      </c>
      <c r="C218" s="51" t="s">
        <v>8726</v>
      </c>
      <c r="D218" s="50" t="s">
        <v>232</v>
      </c>
      <c r="E218" s="51" t="s">
        <v>1728</v>
      </c>
      <c r="F218" s="50" t="s">
        <v>1248</v>
      </c>
      <c r="G218" s="50" t="s">
        <v>6113</v>
      </c>
      <c r="H218" s="50" t="s">
        <v>20</v>
      </c>
      <c r="I218" s="50" t="s">
        <v>6115</v>
      </c>
      <c r="J218" s="50" t="s">
        <v>4928</v>
      </c>
      <c r="K218" s="50" t="s">
        <v>2784</v>
      </c>
      <c r="L218" s="50" t="s">
        <v>8494</v>
      </c>
      <c r="M218" s="302" t="s">
        <v>1182</v>
      </c>
      <c r="N218" s="50" t="s">
        <v>8490</v>
      </c>
      <c r="O218" s="50"/>
    </row>
    <row r="219" spans="1:15" x14ac:dyDescent="0.3">
      <c r="A219" s="50" t="s">
        <v>4926</v>
      </c>
      <c r="B219" s="51" t="s">
        <v>6117</v>
      </c>
      <c r="C219" s="51" t="s">
        <v>8726</v>
      </c>
      <c r="D219" s="50" t="s">
        <v>232</v>
      </c>
      <c r="E219" s="51" t="s">
        <v>1728</v>
      </c>
      <c r="F219" s="50" t="s">
        <v>1248</v>
      </c>
      <c r="G219" s="50" t="s">
        <v>6116</v>
      </c>
      <c r="H219" s="50" t="s">
        <v>20</v>
      </c>
      <c r="I219" s="50" t="s">
        <v>6118</v>
      </c>
      <c r="J219" s="50" t="s">
        <v>4928</v>
      </c>
      <c r="K219" s="50" t="s">
        <v>2784</v>
      </c>
      <c r="L219" s="50" t="s">
        <v>8494</v>
      </c>
      <c r="M219" s="302" t="s">
        <v>1176</v>
      </c>
      <c r="N219" s="50" t="s">
        <v>8490</v>
      </c>
      <c r="O219" s="50"/>
    </row>
    <row r="220" spans="1:15" x14ac:dyDescent="0.3">
      <c r="A220" s="50" t="s">
        <v>4926</v>
      </c>
      <c r="B220" s="51" t="s">
        <v>6129</v>
      </c>
      <c r="C220" s="51" t="s">
        <v>8726</v>
      </c>
      <c r="D220" s="50" t="s">
        <v>232</v>
      </c>
      <c r="E220" s="51" t="s">
        <v>1728</v>
      </c>
      <c r="F220" s="50" t="s">
        <v>1248</v>
      </c>
      <c r="G220" s="50" t="s">
        <v>6128</v>
      </c>
      <c r="H220" s="50" t="s">
        <v>20</v>
      </c>
      <c r="I220" s="50" t="s">
        <v>6130</v>
      </c>
      <c r="J220" s="50" t="s">
        <v>4928</v>
      </c>
      <c r="K220" s="50" t="s">
        <v>2784</v>
      </c>
      <c r="L220" s="50" t="s">
        <v>8494</v>
      </c>
      <c r="M220" s="302" t="s">
        <v>8527</v>
      </c>
      <c r="N220" s="50" t="s">
        <v>8490</v>
      </c>
      <c r="O220" s="50"/>
    </row>
    <row r="221" spans="1:15" x14ac:dyDescent="0.3">
      <c r="A221" s="50" t="s">
        <v>4926</v>
      </c>
      <c r="B221" s="51" t="s">
        <v>4927</v>
      </c>
      <c r="C221" s="51" t="s">
        <v>8726</v>
      </c>
      <c r="D221" s="50" t="s">
        <v>232</v>
      </c>
      <c r="E221" s="51" t="s">
        <v>1728</v>
      </c>
      <c r="F221" s="50" t="s">
        <v>1174</v>
      </c>
      <c r="G221" s="50" t="s">
        <v>4925</v>
      </c>
      <c r="H221" s="50" t="s">
        <v>20</v>
      </c>
      <c r="I221" s="50" t="s">
        <v>4929</v>
      </c>
      <c r="J221" s="50" t="s">
        <v>4928</v>
      </c>
      <c r="K221" s="50" t="s">
        <v>2784</v>
      </c>
      <c r="L221" s="50" t="s">
        <v>408</v>
      </c>
      <c r="M221" s="302" t="s">
        <v>1176</v>
      </c>
      <c r="N221" s="50" t="s">
        <v>8490</v>
      </c>
      <c r="O221" s="50"/>
    </row>
    <row r="222" spans="1:15" x14ac:dyDescent="0.3">
      <c r="A222" s="50" t="s">
        <v>4926</v>
      </c>
      <c r="B222" s="51" t="s">
        <v>6132</v>
      </c>
      <c r="C222" s="51" t="s">
        <v>8726</v>
      </c>
      <c r="D222" s="50" t="s">
        <v>232</v>
      </c>
      <c r="E222" s="51" t="s">
        <v>1728</v>
      </c>
      <c r="F222" s="50" t="s">
        <v>1248</v>
      </c>
      <c r="G222" s="50" t="s">
        <v>6131</v>
      </c>
      <c r="H222" s="50" t="s">
        <v>20</v>
      </c>
      <c r="I222" s="50" t="s">
        <v>5135</v>
      </c>
      <c r="J222" s="50" t="s">
        <v>4928</v>
      </c>
      <c r="K222" s="50" t="s">
        <v>2784</v>
      </c>
      <c r="L222" s="50" t="s">
        <v>8494</v>
      </c>
      <c r="M222" s="302" t="s">
        <v>8523</v>
      </c>
      <c r="N222" s="50" t="s">
        <v>8490</v>
      </c>
      <c r="O222" s="50"/>
    </row>
    <row r="223" spans="1:15" x14ac:dyDescent="0.3">
      <c r="A223" s="50" t="s">
        <v>4926</v>
      </c>
      <c r="B223" s="51" t="s">
        <v>6134</v>
      </c>
      <c r="C223" s="51" t="s">
        <v>8726</v>
      </c>
      <c r="D223" s="50" t="s">
        <v>232</v>
      </c>
      <c r="E223" s="51" t="s">
        <v>1728</v>
      </c>
      <c r="F223" s="50" t="s">
        <v>1248</v>
      </c>
      <c r="G223" s="50" t="s">
        <v>6133</v>
      </c>
      <c r="H223" s="50" t="s">
        <v>20</v>
      </c>
      <c r="I223" s="50" t="s">
        <v>6135</v>
      </c>
      <c r="J223" s="50" t="s">
        <v>4928</v>
      </c>
      <c r="K223" s="50" t="s">
        <v>2784</v>
      </c>
      <c r="L223" s="50" t="s">
        <v>8494</v>
      </c>
      <c r="M223" s="302" t="s">
        <v>1176</v>
      </c>
      <c r="N223" s="50" t="s">
        <v>8490</v>
      </c>
      <c r="O223" s="50"/>
    </row>
    <row r="224" spans="1:15" x14ac:dyDescent="0.3">
      <c r="A224" s="50" t="s">
        <v>4926</v>
      </c>
      <c r="B224" s="51" t="s">
        <v>6142</v>
      </c>
      <c r="C224" s="51" t="s">
        <v>8726</v>
      </c>
      <c r="D224" s="50" t="s">
        <v>232</v>
      </c>
      <c r="E224" s="51" t="s">
        <v>1728</v>
      </c>
      <c r="F224" s="50" t="s">
        <v>1248</v>
      </c>
      <c r="G224" s="50" t="s">
        <v>6141</v>
      </c>
      <c r="H224" s="50" t="s">
        <v>20</v>
      </c>
      <c r="I224" s="50" t="s">
        <v>6143</v>
      </c>
      <c r="J224" s="50" t="s">
        <v>4928</v>
      </c>
      <c r="K224" s="50" t="s">
        <v>2784</v>
      </c>
      <c r="L224" s="50" t="s">
        <v>8494</v>
      </c>
      <c r="M224" s="302" t="s">
        <v>1182</v>
      </c>
      <c r="N224" s="50" t="s">
        <v>8490</v>
      </c>
      <c r="O224" s="50"/>
    </row>
    <row r="225" spans="1:15" x14ac:dyDescent="0.3">
      <c r="A225" s="50" t="s">
        <v>5088</v>
      </c>
      <c r="B225" s="51" t="s">
        <v>5089</v>
      </c>
      <c r="C225" s="51" t="s">
        <v>8726</v>
      </c>
      <c r="D225" s="50" t="s">
        <v>1314</v>
      </c>
      <c r="E225" s="51" t="s">
        <v>1728</v>
      </c>
      <c r="F225" s="50" t="s">
        <v>1189</v>
      </c>
      <c r="G225" s="50" t="s">
        <v>5087</v>
      </c>
      <c r="H225" s="50" t="s">
        <v>20</v>
      </c>
      <c r="I225" s="50" t="s">
        <v>5091</v>
      </c>
      <c r="J225" s="50" t="s">
        <v>5090</v>
      </c>
      <c r="K225" s="50" t="s">
        <v>2784</v>
      </c>
      <c r="L225" s="50" t="s">
        <v>408</v>
      </c>
      <c r="M225" s="302" t="s">
        <v>8530</v>
      </c>
      <c r="N225" s="50" t="s">
        <v>8490</v>
      </c>
      <c r="O225" s="50"/>
    </row>
    <row r="226" spans="1:15" x14ac:dyDescent="0.3">
      <c r="A226" s="50" t="s">
        <v>5088</v>
      </c>
      <c r="B226" s="51" t="s">
        <v>5543</v>
      </c>
      <c r="C226" s="51" t="s">
        <v>8726</v>
      </c>
      <c r="D226" s="50" t="s">
        <v>1314</v>
      </c>
      <c r="E226" s="51" t="s">
        <v>1728</v>
      </c>
      <c r="F226" s="50" t="s">
        <v>1214</v>
      </c>
      <c r="G226" s="50" t="s">
        <v>5542</v>
      </c>
      <c r="H226" s="50" t="s">
        <v>20</v>
      </c>
      <c r="I226" s="50" t="s">
        <v>5544</v>
      </c>
      <c r="J226" s="50" t="s">
        <v>5090</v>
      </c>
      <c r="K226" s="50" t="s">
        <v>2784</v>
      </c>
      <c r="L226" s="50" t="s">
        <v>408</v>
      </c>
      <c r="M226" s="302" t="s">
        <v>8531</v>
      </c>
      <c r="N226" s="50" t="s">
        <v>8490</v>
      </c>
      <c r="O226" s="50"/>
    </row>
    <row r="227" spans="1:15" x14ac:dyDescent="0.3">
      <c r="A227" s="50" t="s">
        <v>5088</v>
      </c>
      <c r="B227" s="51" t="s">
        <v>5550</v>
      </c>
      <c r="C227" s="51" t="s">
        <v>8726</v>
      </c>
      <c r="D227" s="50" t="s">
        <v>1314</v>
      </c>
      <c r="E227" s="51" t="s">
        <v>1728</v>
      </c>
      <c r="F227" s="50" t="s">
        <v>1214</v>
      </c>
      <c r="G227" s="50" t="s">
        <v>5549</v>
      </c>
      <c r="H227" s="50" t="s">
        <v>20</v>
      </c>
      <c r="I227" s="50" t="s">
        <v>5551</v>
      </c>
      <c r="J227" s="50" t="s">
        <v>5090</v>
      </c>
      <c r="K227" s="50" t="s">
        <v>2784</v>
      </c>
      <c r="L227" s="50" t="s">
        <v>408</v>
      </c>
      <c r="M227" s="302" t="s">
        <v>8531</v>
      </c>
      <c r="N227" s="50" t="s">
        <v>8490</v>
      </c>
      <c r="O227" s="50"/>
    </row>
    <row r="228" spans="1:15" x14ac:dyDescent="0.3">
      <c r="A228" s="50" t="s">
        <v>5088</v>
      </c>
      <c r="B228" s="51" t="s">
        <v>5119</v>
      </c>
      <c r="C228" s="51" t="s">
        <v>8726</v>
      </c>
      <c r="D228" s="50" t="s">
        <v>1314</v>
      </c>
      <c r="E228" s="51" t="s">
        <v>1728</v>
      </c>
      <c r="F228" s="50" t="s">
        <v>1189</v>
      </c>
      <c r="G228" s="50" t="s">
        <v>5118</v>
      </c>
      <c r="H228" s="50" t="s">
        <v>20</v>
      </c>
      <c r="I228" s="50" t="s">
        <v>5120</v>
      </c>
      <c r="J228" s="50" t="s">
        <v>5090</v>
      </c>
      <c r="K228" s="50" t="s">
        <v>2784</v>
      </c>
      <c r="L228" s="50" t="s">
        <v>408</v>
      </c>
      <c r="M228" s="302" t="s">
        <v>8530</v>
      </c>
      <c r="N228" s="50" t="s">
        <v>8490</v>
      </c>
      <c r="O228" s="50"/>
    </row>
    <row r="229" spans="1:15" x14ac:dyDescent="0.3">
      <c r="A229" s="50" t="s">
        <v>5088</v>
      </c>
      <c r="B229" s="51" t="s">
        <v>5122</v>
      </c>
      <c r="C229" s="51" t="s">
        <v>8726</v>
      </c>
      <c r="D229" s="50" t="s">
        <v>1314</v>
      </c>
      <c r="E229" s="51" t="s">
        <v>1728</v>
      </c>
      <c r="F229" s="50" t="s">
        <v>1189</v>
      </c>
      <c r="G229" s="50" t="s">
        <v>5121</v>
      </c>
      <c r="H229" s="50" t="s">
        <v>20</v>
      </c>
      <c r="I229" s="50" t="s">
        <v>5123</v>
      </c>
      <c r="J229" s="50" t="s">
        <v>5090</v>
      </c>
      <c r="K229" s="50" t="s">
        <v>2784</v>
      </c>
      <c r="L229" s="50" t="s">
        <v>408</v>
      </c>
      <c r="M229" s="302" t="s">
        <v>8530</v>
      </c>
      <c r="N229" s="50" t="s">
        <v>8490</v>
      </c>
      <c r="O229" s="50"/>
    </row>
    <row r="230" spans="1:15" x14ac:dyDescent="0.3">
      <c r="A230" s="50" t="s">
        <v>5088</v>
      </c>
      <c r="B230" s="51" t="s">
        <v>5125</v>
      </c>
      <c r="C230" s="51" t="s">
        <v>8726</v>
      </c>
      <c r="D230" s="50" t="s">
        <v>1314</v>
      </c>
      <c r="E230" s="51" t="s">
        <v>1728</v>
      </c>
      <c r="F230" s="50" t="s">
        <v>1189</v>
      </c>
      <c r="G230" s="50" t="s">
        <v>5124</v>
      </c>
      <c r="H230" s="50" t="s">
        <v>20</v>
      </c>
      <c r="I230" s="50" t="s">
        <v>5126</v>
      </c>
      <c r="J230" s="50" t="s">
        <v>5090</v>
      </c>
      <c r="K230" s="50" t="s">
        <v>2784</v>
      </c>
      <c r="L230" s="50" t="s">
        <v>408</v>
      </c>
      <c r="M230" s="302" t="s">
        <v>8530</v>
      </c>
      <c r="N230" s="50" t="s">
        <v>8490</v>
      </c>
      <c r="O230" s="50"/>
    </row>
    <row r="231" spans="1:15" x14ac:dyDescent="0.3">
      <c r="A231" s="50" t="s">
        <v>5088</v>
      </c>
      <c r="B231" s="51" t="s">
        <v>5128</v>
      </c>
      <c r="C231" s="51" t="s">
        <v>8726</v>
      </c>
      <c r="D231" s="50" t="s">
        <v>1314</v>
      </c>
      <c r="E231" s="51" t="s">
        <v>1728</v>
      </c>
      <c r="F231" s="50" t="s">
        <v>1189</v>
      </c>
      <c r="G231" s="50" t="s">
        <v>5127</v>
      </c>
      <c r="H231" s="50" t="s">
        <v>20</v>
      </c>
      <c r="I231" s="50" t="s">
        <v>5129</v>
      </c>
      <c r="J231" s="50" t="s">
        <v>5090</v>
      </c>
      <c r="K231" s="50" t="s">
        <v>2784</v>
      </c>
      <c r="L231" s="50" t="s">
        <v>408</v>
      </c>
      <c r="M231" s="302" t="s">
        <v>8530</v>
      </c>
      <c r="N231" s="50" t="s">
        <v>8490</v>
      </c>
      <c r="O231" s="50"/>
    </row>
    <row r="232" spans="1:15" x14ac:dyDescent="0.3">
      <c r="A232" s="50" t="s">
        <v>5097</v>
      </c>
      <c r="B232" s="51" t="s">
        <v>5098</v>
      </c>
      <c r="C232" s="51" t="s">
        <v>8726</v>
      </c>
      <c r="D232" s="50" t="s">
        <v>1314</v>
      </c>
      <c r="E232" s="51" t="s">
        <v>1728</v>
      </c>
      <c r="F232" s="50" t="s">
        <v>1189</v>
      </c>
      <c r="G232" s="50" t="s">
        <v>5096</v>
      </c>
      <c r="H232" s="50" t="s">
        <v>20</v>
      </c>
      <c r="I232" s="50" t="s">
        <v>5099</v>
      </c>
      <c r="J232" s="50" t="s">
        <v>5090</v>
      </c>
      <c r="K232" s="50" t="s">
        <v>2784</v>
      </c>
      <c r="L232" s="50" t="s">
        <v>408</v>
      </c>
      <c r="M232" s="302" t="s">
        <v>8532</v>
      </c>
      <c r="N232" s="50" t="s">
        <v>8490</v>
      </c>
      <c r="O232" s="50"/>
    </row>
    <row r="233" spans="1:15" x14ac:dyDescent="0.3">
      <c r="A233" s="50" t="s">
        <v>5097</v>
      </c>
      <c r="B233" s="51" t="s">
        <v>5137</v>
      </c>
      <c r="C233" s="51" t="s">
        <v>3009</v>
      </c>
      <c r="D233" s="50" t="s">
        <v>1314</v>
      </c>
      <c r="E233" s="51" t="s">
        <v>1728</v>
      </c>
      <c r="F233" s="50" t="s">
        <v>1189</v>
      </c>
      <c r="G233" s="50" t="s">
        <v>5136</v>
      </c>
      <c r="H233" s="50" t="s">
        <v>20</v>
      </c>
      <c r="I233" s="50" t="s">
        <v>5138</v>
      </c>
      <c r="J233" s="50" t="s">
        <v>5090</v>
      </c>
      <c r="K233" s="50" t="s">
        <v>2784</v>
      </c>
      <c r="L233" s="50" t="s">
        <v>408</v>
      </c>
      <c r="M233" s="302" t="s">
        <v>8532</v>
      </c>
      <c r="N233" s="50" t="s">
        <v>8490</v>
      </c>
      <c r="O233" s="50"/>
    </row>
    <row r="234" spans="1:15" x14ac:dyDescent="0.3">
      <c r="A234" s="50" t="s">
        <v>5097</v>
      </c>
      <c r="B234" s="51" t="s">
        <v>5140</v>
      </c>
      <c r="C234" s="51" t="s">
        <v>3009</v>
      </c>
      <c r="D234" s="50" t="s">
        <v>1314</v>
      </c>
      <c r="E234" s="51" t="s">
        <v>1728</v>
      </c>
      <c r="F234" s="50" t="s">
        <v>1189</v>
      </c>
      <c r="G234" s="50" t="s">
        <v>5139</v>
      </c>
      <c r="H234" s="50" t="s">
        <v>20</v>
      </c>
      <c r="I234" s="50" t="s">
        <v>5141</v>
      </c>
      <c r="J234" s="50" t="s">
        <v>5090</v>
      </c>
      <c r="K234" s="50" t="s">
        <v>2784</v>
      </c>
      <c r="L234" s="50" t="s">
        <v>408</v>
      </c>
      <c r="M234" s="302" t="s">
        <v>8532</v>
      </c>
      <c r="N234" s="50" t="s">
        <v>8490</v>
      </c>
      <c r="O234" s="50"/>
    </row>
    <row r="235" spans="1:15" x14ac:dyDescent="0.3">
      <c r="A235" s="50" t="s">
        <v>5097</v>
      </c>
      <c r="B235" s="51" t="s">
        <v>5143</v>
      </c>
      <c r="C235" s="51" t="s">
        <v>3009</v>
      </c>
      <c r="D235" s="50" t="s">
        <v>1314</v>
      </c>
      <c r="E235" s="51" t="s">
        <v>1728</v>
      </c>
      <c r="F235" s="50" t="s">
        <v>1189</v>
      </c>
      <c r="G235" s="50" t="s">
        <v>5142</v>
      </c>
      <c r="H235" s="50" t="s">
        <v>20</v>
      </c>
      <c r="I235" s="50" t="s">
        <v>5144</v>
      </c>
      <c r="J235" s="50" t="s">
        <v>5090</v>
      </c>
      <c r="K235" s="50" t="s">
        <v>2784</v>
      </c>
      <c r="L235" s="50" t="s">
        <v>408</v>
      </c>
      <c r="M235" s="302" t="s">
        <v>8532</v>
      </c>
      <c r="N235" s="50" t="s">
        <v>8490</v>
      </c>
      <c r="O235" s="50"/>
    </row>
    <row r="236" spans="1:15" x14ac:dyDescent="0.3">
      <c r="A236" s="50" t="s">
        <v>5097</v>
      </c>
      <c r="B236" s="51" t="s">
        <v>5101</v>
      </c>
      <c r="C236" s="51" t="s">
        <v>8726</v>
      </c>
      <c r="D236" s="50" t="s">
        <v>1314</v>
      </c>
      <c r="E236" s="51" t="s">
        <v>1728</v>
      </c>
      <c r="F236" s="50" t="s">
        <v>1189</v>
      </c>
      <c r="G236" s="50" t="s">
        <v>5100</v>
      </c>
      <c r="H236" s="50" t="s">
        <v>20</v>
      </c>
      <c r="I236" s="50" t="s">
        <v>5102</v>
      </c>
      <c r="J236" s="50" t="s">
        <v>5090</v>
      </c>
      <c r="K236" s="50" t="s">
        <v>2784</v>
      </c>
      <c r="L236" s="50" t="s">
        <v>408</v>
      </c>
      <c r="M236" s="302" t="s">
        <v>8532</v>
      </c>
      <c r="N236" s="50" t="s">
        <v>8490</v>
      </c>
      <c r="O236" s="50"/>
    </row>
    <row r="237" spans="1:15" x14ac:dyDescent="0.3">
      <c r="A237" s="50" t="s">
        <v>5097</v>
      </c>
      <c r="B237" s="51" t="s">
        <v>5104</v>
      </c>
      <c r="C237" s="51" t="s">
        <v>8726</v>
      </c>
      <c r="D237" s="50" t="s">
        <v>1314</v>
      </c>
      <c r="E237" s="51" t="s">
        <v>1728</v>
      </c>
      <c r="F237" s="50" t="s">
        <v>1189</v>
      </c>
      <c r="G237" s="50" t="s">
        <v>5103</v>
      </c>
      <c r="H237" s="50" t="s">
        <v>20</v>
      </c>
      <c r="I237" s="50" t="s">
        <v>5105</v>
      </c>
      <c r="J237" s="50" t="s">
        <v>5090</v>
      </c>
      <c r="K237" s="50" t="s">
        <v>2784</v>
      </c>
      <c r="L237" s="50" t="s">
        <v>408</v>
      </c>
      <c r="M237" s="302" t="s">
        <v>8532</v>
      </c>
      <c r="N237" s="50" t="s">
        <v>8490</v>
      </c>
      <c r="O237" s="50"/>
    </row>
    <row r="238" spans="1:15" x14ac:dyDescent="0.3">
      <c r="A238" s="50" t="s">
        <v>5097</v>
      </c>
      <c r="B238" s="51" t="s">
        <v>5107</v>
      </c>
      <c r="C238" s="51" t="s">
        <v>8726</v>
      </c>
      <c r="D238" s="50" t="s">
        <v>1314</v>
      </c>
      <c r="E238" s="51" t="s">
        <v>1728</v>
      </c>
      <c r="F238" s="50" t="s">
        <v>1189</v>
      </c>
      <c r="G238" s="50" t="s">
        <v>5106</v>
      </c>
      <c r="H238" s="50" t="s">
        <v>20</v>
      </c>
      <c r="I238" s="50" t="s">
        <v>5108</v>
      </c>
      <c r="J238" s="50" t="s">
        <v>5090</v>
      </c>
      <c r="K238" s="50" t="s">
        <v>2784</v>
      </c>
      <c r="L238" s="50" t="s">
        <v>408</v>
      </c>
      <c r="M238" s="302" t="s">
        <v>8532</v>
      </c>
      <c r="N238" s="50" t="s">
        <v>8490</v>
      </c>
      <c r="O238" s="50"/>
    </row>
    <row r="239" spans="1:15" x14ac:dyDescent="0.3">
      <c r="A239" s="50" t="s">
        <v>5097</v>
      </c>
      <c r="B239" s="51" t="s">
        <v>5110</v>
      </c>
      <c r="C239" s="51" t="s">
        <v>8726</v>
      </c>
      <c r="D239" s="50" t="s">
        <v>1314</v>
      </c>
      <c r="E239" s="51" t="s">
        <v>1728</v>
      </c>
      <c r="F239" s="50" t="s">
        <v>1189</v>
      </c>
      <c r="G239" s="50" t="s">
        <v>5109</v>
      </c>
      <c r="H239" s="50" t="s">
        <v>20</v>
      </c>
      <c r="I239" s="50" t="s">
        <v>5111</v>
      </c>
      <c r="J239" s="50" t="s">
        <v>5090</v>
      </c>
      <c r="K239" s="50" t="s">
        <v>2784</v>
      </c>
      <c r="L239" s="50" t="s">
        <v>408</v>
      </c>
      <c r="M239" s="302" t="s">
        <v>8532</v>
      </c>
      <c r="N239" s="50" t="s">
        <v>8490</v>
      </c>
      <c r="O239" s="50"/>
    </row>
    <row r="240" spans="1:15" x14ac:dyDescent="0.3">
      <c r="A240" s="50" t="s">
        <v>5097</v>
      </c>
      <c r="B240" s="51" t="s">
        <v>5113</v>
      </c>
      <c r="C240" s="51" t="s">
        <v>8726</v>
      </c>
      <c r="D240" s="50" t="s">
        <v>1314</v>
      </c>
      <c r="E240" s="51" t="s">
        <v>1728</v>
      </c>
      <c r="F240" s="50" t="s">
        <v>1189</v>
      </c>
      <c r="G240" s="50" t="s">
        <v>5112</v>
      </c>
      <c r="H240" s="50" t="s">
        <v>20</v>
      </c>
      <c r="I240" s="50" t="s">
        <v>5114</v>
      </c>
      <c r="J240" s="50" t="s">
        <v>5090</v>
      </c>
      <c r="K240" s="50" t="s">
        <v>2784</v>
      </c>
      <c r="L240" s="50" t="s">
        <v>408</v>
      </c>
      <c r="M240" s="302" t="s">
        <v>8532</v>
      </c>
      <c r="N240" s="50" t="s">
        <v>8490</v>
      </c>
      <c r="O240" s="50"/>
    </row>
    <row r="241" spans="1:15" x14ac:dyDescent="0.3">
      <c r="A241" s="50" t="s">
        <v>5546</v>
      </c>
      <c r="B241" s="51" t="s">
        <v>5547</v>
      </c>
      <c r="C241" s="51" t="s">
        <v>8726</v>
      </c>
      <c r="D241" s="50" t="s">
        <v>1314</v>
      </c>
      <c r="E241" s="51" t="s">
        <v>1728</v>
      </c>
      <c r="F241" s="50" t="s">
        <v>1214</v>
      </c>
      <c r="G241" s="50" t="s">
        <v>5545</v>
      </c>
      <c r="H241" s="50" t="s">
        <v>20</v>
      </c>
      <c r="I241" s="50" t="s">
        <v>5548</v>
      </c>
      <c r="J241" s="50" t="s">
        <v>5090</v>
      </c>
      <c r="K241" s="50" t="s">
        <v>2784</v>
      </c>
      <c r="L241" s="50" t="s">
        <v>408</v>
      </c>
      <c r="M241" s="302" t="s">
        <v>8531</v>
      </c>
      <c r="N241" s="50" t="s">
        <v>8490</v>
      </c>
      <c r="O241" s="50"/>
    </row>
    <row r="242" spans="1:15" x14ac:dyDescent="0.3">
      <c r="A242" s="50" t="s">
        <v>5093</v>
      </c>
      <c r="B242" s="51" t="s">
        <v>6120</v>
      </c>
      <c r="C242" s="51" t="s">
        <v>8726</v>
      </c>
      <c r="D242" s="50" t="s">
        <v>232</v>
      </c>
      <c r="E242" s="51" t="s">
        <v>1728</v>
      </c>
      <c r="F242" s="50" t="s">
        <v>1248</v>
      </c>
      <c r="G242" s="50" t="s">
        <v>6119</v>
      </c>
      <c r="H242" s="50" t="s">
        <v>20</v>
      </c>
      <c r="I242" s="50" t="s">
        <v>6121</v>
      </c>
      <c r="J242" s="50" t="s">
        <v>3067</v>
      </c>
      <c r="K242" s="50" t="s">
        <v>2784</v>
      </c>
      <c r="L242" s="50" t="s">
        <v>8494</v>
      </c>
      <c r="M242" s="302" t="s">
        <v>8530</v>
      </c>
      <c r="N242" s="50" t="s">
        <v>8490</v>
      </c>
      <c r="O242" s="50"/>
    </row>
    <row r="243" spans="1:15" x14ac:dyDescent="0.3">
      <c r="A243" s="50" t="s">
        <v>5093</v>
      </c>
      <c r="B243" s="51" t="s">
        <v>6123</v>
      </c>
      <c r="C243" s="51" t="s">
        <v>8726</v>
      </c>
      <c r="D243" s="50" t="s">
        <v>232</v>
      </c>
      <c r="E243" s="51" t="s">
        <v>1728</v>
      </c>
      <c r="F243" s="50" t="s">
        <v>1248</v>
      </c>
      <c r="G243" s="50" t="s">
        <v>6122</v>
      </c>
      <c r="H243" s="50" t="s">
        <v>20</v>
      </c>
      <c r="I243" s="50" t="s">
        <v>6124</v>
      </c>
      <c r="J243" s="50" t="s">
        <v>3067</v>
      </c>
      <c r="K243" s="50" t="s">
        <v>2784</v>
      </c>
      <c r="L243" s="50" t="s">
        <v>8494</v>
      </c>
      <c r="M243" s="302" t="s">
        <v>1245</v>
      </c>
      <c r="N243" s="50" t="s">
        <v>8490</v>
      </c>
      <c r="O243" s="50"/>
    </row>
    <row r="244" spans="1:15" x14ac:dyDescent="0.3">
      <c r="A244" s="50" t="s">
        <v>5093</v>
      </c>
      <c r="B244" s="51" t="s">
        <v>5094</v>
      </c>
      <c r="C244" s="51" t="s">
        <v>8726</v>
      </c>
      <c r="D244" s="50" t="s">
        <v>232</v>
      </c>
      <c r="E244" s="51" t="s">
        <v>1728</v>
      </c>
      <c r="F244" s="50" t="s">
        <v>1189</v>
      </c>
      <c r="G244" s="50" t="s">
        <v>5092</v>
      </c>
      <c r="H244" s="50" t="s">
        <v>20</v>
      </c>
      <c r="I244" s="50" t="s">
        <v>5095</v>
      </c>
      <c r="J244" s="50" t="s">
        <v>3067</v>
      </c>
      <c r="K244" s="50" t="s">
        <v>2784</v>
      </c>
      <c r="L244" s="50" t="s">
        <v>408</v>
      </c>
      <c r="M244" s="302" t="s">
        <v>8530</v>
      </c>
      <c r="N244" s="50" t="s">
        <v>8490</v>
      </c>
      <c r="O244" s="50"/>
    </row>
    <row r="245" spans="1:15" x14ac:dyDescent="0.3">
      <c r="A245" s="50" t="s">
        <v>5556</v>
      </c>
      <c r="B245" s="51" t="s">
        <v>5557</v>
      </c>
      <c r="C245" s="51" t="s">
        <v>8726</v>
      </c>
      <c r="D245" s="50" t="s">
        <v>1314</v>
      </c>
      <c r="E245" s="51" t="s">
        <v>1728</v>
      </c>
      <c r="F245" s="50" t="s">
        <v>1214</v>
      </c>
      <c r="G245" s="50" t="s">
        <v>5555</v>
      </c>
      <c r="H245" s="50" t="s">
        <v>20</v>
      </c>
      <c r="I245" s="50" t="s">
        <v>5559</v>
      </c>
      <c r="J245" s="50" t="s">
        <v>5558</v>
      </c>
      <c r="K245" s="50" t="s">
        <v>2784</v>
      </c>
      <c r="L245" s="50" t="s">
        <v>408</v>
      </c>
      <c r="M245" s="302" t="s">
        <v>8531</v>
      </c>
      <c r="N245" s="50" t="s">
        <v>8490</v>
      </c>
      <c r="O245" s="50"/>
    </row>
    <row r="246" spans="1:15" x14ac:dyDescent="0.3">
      <c r="A246" s="50" t="s">
        <v>4116</v>
      </c>
      <c r="B246" s="51" t="s">
        <v>4117</v>
      </c>
      <c r="C246" s="51" t="s">
        <v>3009</v>
      </c>
      <c r="D246" s="50" t="s">
        <v>232</v>
      </c>
      <c r="E246" s="51" t="s">
        <v>1728</v>
      </c>
      <c r="F246" s="50" t="s">
        <v>1074</v>
      </c>
      <c r="G246" s="50" t="s">
        <v>4115</v>
      </c>
      <c r="H246" s="50" t="s">
        <v>20</v>
      </c>
      <c r="I246" s="50" t="s">
        <v>4119</v>
      </c>
      <c r="J246" s="50" t="s">
        <v>4118</v>
      </c>
      <c r="K246" s="50" t="s">
        <v>2784</v>
      </c>
      <c r="L246" s="50" t="s">
        <v>408</v>
      </c>
      <c r="M246" s="302" t="s">
        <v>1077</v>
      </c>
      <c r="N246" s="50" t="s">
        <v>8490</v>
      </c>
      <c r="O246" s="50"/>
    </row>
    <row r="247" spans="1:15" x14ac:dyDescent="0.3">
      <c r="A247" s="50" t="s">
        <v>4116</v>
      </c>
      <c r="B247" s="51" t="s">
        <v>6061</v>
      </c>
      <c r="C247" s="51" t="s">
        <v>3009</v>
      </c>
      <c r="D247" s="50" t="s">
        <v>232</v>
      </c>
      <c r="E247" s="51" t="s">
        <v>1728</v>
      </c>
      <c r="F247" s="50" t="s">
        <v>1246</v>
      </c>
      <c r="G247" s="50" t="s">
        <v>6060</v>
      </c>
      <c r="H247" s="50" t="s">
        <v>20</v>
      </c>
      <c r="I247" s="50" t="s">
        <v>6062</v>
      </c>
      <c r="J247" s="50" t="s">
        <v>4118</v>
      </c>
      <c r="K247" s="50" t="s">
        <v>2784</v>
      </c>
      <c r="L247" s="50" t="s">
        <v>408</v>
      </c>
      <c r="M247" s="302" t="s">
        <v>8519</v>
      </c>
      <c r="N247" s="50" t="s">
        <v>8490</v>
      </c>
      <c r="O247" s="50"/>
    </row>
    <row r="248" spans="1:15" x14ac:dyDescent="0.3">
      <c r="A248" s="50" t="s">
        <v>4116</v>
      </c>
      <c r="B248" s="51" t="s">
        <v>6067</v>
      </c>
      <c r="C248" s="51" t="s">
        <v>3009</v>
      </c>
      <c r="D248" s="50" t="s">
        <v>232</v>
      </c>
      <c r="E248" s="51" t="s">
        <v>1728</v>
      </c>
      <c r="F248" s="50" t="s">
        <v>1246</v>
      </c>
      <c r="G248" s="50" t="s">
        <v>6066</v>
      </c>
      <c r="H248" s="50" t="s">
        <v>20</v>
      </c>
      <c r="I248" s="50" t="s">
        <v>6068</v>
      </c>
      <c r="J248" s="50" t="s">
        <v>4118</v>
      </c>
      <c r="K248" s="50" t="s">
        <v>2784</v>
      </c>
      <c r="L248" s="50" t="s">
        <v>408</v>
      </c>
      <c r="M248" s="302" t="s">
        <v>8519</v>
      </c>
      <c r="N248" s="50" t="s">
        <v>8490</v>
      </c>
      <c r="O248" s="50"/>
    </row>
    <row r="249" spans="1:15" x14ac:dyDescent="0.3">
      <c r="A249" s="50" t="s">
        <v>4116</v>
      </c>
      <c r="B249" s="51" t="s">
        <v>5475</v>
      </c>
      <c r="C249" s="51" t="s">
        <v>3009</v>
      </c>
      <c r="D249" s="50" t="s">
        <v>232</v>
      </c>
      <c r="E249" s="51" t="s">
        <v>1728</v>
      </c>
      <c r="F249" s="50" t="s">
        <v>1208</v>
      </c>
      <c r="G249" s="50" t="s">
        <v>5474</v>
      </c>
      <c r="H249" s="50" t="s">
        <v>20</v>
      </c>
      <c r="I249" s="50" t="s">
        <v>5476</v>
      </c>
      <c r="J249" s="50" t="s">
        <v>4118</v>
      </c>
      <c r="K249" s="50" t="s">
        <v>2784</v>
      </c>
      <c r="L249" s="50" t="s">
        <v>408</v>
      </c>
      <c r="M249" s="302" t="s">
        <v>8521</v>
      </c>
      <c r="N249" s="50" t="s">
        <v>8490</v>
      </c>
      <c r="O249" s="50"/>
    </row>
    <row r="250" spans="1:15" x14ac:dyDescent="0.3">
      <c r="A250" s="50" t="s">
        <v>7566</v>
      </c>
      <c r="B250" s="51" t="s">
        <v>7567</v>
      </c>
      <c r="C250" s="51" t="s">
        <v>8726</v>
      </c>
      <c r="D250" s="50" t="s">
        <v>419</v>
      </c>
      <c r="E250" s="51" t="s">
        <v>1728</v>
      </c>
      <c r="F250" s="50" t="s">
        <v>2255</v>
      </c>
      <c r="G250" s="50" t="s">
        <v>7565</v>
      </c>
      <c r="H250" s="50" t="s">
        <v>20</v>
      </c>
      <c r="I250" s="50" t="s">
        <v>7569</v>
      </c>
      <c r="J250" s="50" t="s">
        <v>7568</v>
      </c>
      <c r="K250" s="50" t="s">
        <v>2784</v>
      </c>
      <c r="L250" s="50" t="s">
        <v>1862</v>
      </c>
      <c r="M250" s="302" t="s">
        <v>2257</v>
      </c>
      <c r="N250" s="50" t="s">
        <v>8490</v>
      </c>
      <c r="O250" s="50"/>
    </row>
    <row r="251" spans="1:15" x14ac:dyDescent="0.3">
      <c r="A251" s="50" t="s">
        <v>7566</v>
      </c>
      <c r="B251" s="51" t="s">
        <v>7571</v>
      </c>
      <c r="C251" s="51" t="s">
        <v>8726</v>
      </c>
      <c r="D251" s="50" t="s">
        <v>232</v>
      </c>
      <c r="E251" s="51" t="s">
        <v>6281</v>
      </c>
      <c r="F251" s="50" t="s">
        <v>2255</v>
      </c>
      <c r="G251" s="50" t="s">
        <v>7570</v>
      </c>
      <c r="H251" s="50" t="s">
        <v>20</v>
      </c>
      <c r="I251" s="50" t="s">
        <v>7569</v>
      </c>
      <c r="J251" s="50" t="s">
        <v>3911</v>
      </c>
      <c r="K251" s="50" t="s">
        <v>2784</v>
      </c>
      <c r="L251" s="50" t="s">
        <v>1862</v>
      </c>
      <c r="M251" s="302" t="s">
        <v>2257</v>
      </c>
      <c r="N251" s="50" t="s">
        <v>8490</v>
      </c>
      <c r="O251" s="50"/>
    </row>
    <row r="252" spans="1:15" x14ac:dyDescent="0.3">
      <c r="A252" s="50" t="s">
        <v>7579</v>
      </c>
      <c r="B252" s="51" t="s">
        <v>7596</v>
      </c>
      <c r="C252" s="51" t="s">
        <v>3009</v>
      </c>
      <c r="D252" s="50" t="s">
        <v>419</v>
      </c>
      <c r="E252" s="51" t="s">
        <v>1728</v>
      </c>
      <c r="F252" s="50" t="s">
        <v>2255</v>
      </c>
      <c r="G252" s="50" t="s">
        <v>7595</v>
      </c>
      <c r="H252" s="50" t="s">
        <v>20</v>
      </c>
      <c r="I252" s="50" t="s">
        <v>7581</v>
      </c>
      <c r="J252" s="50" t="s">
        <v>6587</v>
      </c>
      <c r="K252" s="50" t="s">
        <v>2784</v>
      </c>
      <c r="L252" s="50" t="s">
        <v>1862</v>
      </c>
      <c r="M252" s="302" t="s">
        <v>2257</v>
      </c>
      <c r="N252" s="50" t="s">
        <v>8490</v>
      </c>
      <c r="O252" s="50"/>
    </row>
    <row r="253" spans="1:15" x14ac:dyDescent="0.3">
      <c r="A253" s="50" t="s">
        <v>7579</v>
      </c>
      <c r="B253" s="51" t="s">
        <v>7580</v>
      </c>
      <c r="C253" s="51" t="s">
        <v>8726</v>
      </c>
      <c r="D253" s="50" t="s">
        <v>232</v>
      </c>
      <c r="E253" s="51" t="s">
        <v>6281</v>
      </c>
      <c r="F253" s="50" t="s">
        <v>2255</v>
      </c>
      <c r="G253" s="50" t="s">
        <v>7578</v>
      </c>
      <c r="H253" s="50" t="s">
        <v>20</v>
      </c>
      <c r="I253" s="50" t="s">
        <v>7581</v>
      </c>
      <c r="J253" s="50" t="s">
        <v>4928</v>
      </c>
      <c r="K253" s="50" t="s">
        <v>2784</v>
      </c>
      <c r="L253" s="50" t="s">
        <v>1862</v>
      </c>
      <c r="M253" s="302" t="s">
        <v>2257</v>
      </c>
      <c r="N253" s="50" t="s">
        <v>8490</v>
      </c>
      <c r="O253" s="50"/>
    </row>
    <row r="254" spans="1:15" x14ac:dyDescent="0.3">
      <c r="A254" s="50" t="s">
        <v>7573</v>
      </c>
      <c r="B254" s="51" t="s">
        <v>7574</v>
      </c>
      <c r="C254" s="51" t="s">
        <v>8726</v>
      </c>
      <c r="D254" s="50" t="s">
        <v>419</v>
      </c>
      <c r="E254" s="51" t="s">
        <v>1728</v>
      </c>
      <c r="F254" s="50" t="s">
        <v>2255</v>
      </c>
      <c r="G254" s="50" t="s">
        <v>7572</v>
      </c>
      <c r="H254" s="50" t="s">
        <v>20</v>
      </c>
      <c r="I254" s="50" t="s">
        <v>7575</v>
      </c>
      <c r="J254" s="50" t="s">
        <v>6551</v>
      </c>
      <c r="K254" s="50" t="s">
        <v>2784</v>
      </c>
      <c r="L254" s="50" t="s">
        <v>1862</v>
      </c>
      <c r="M254" s="302" t="s">
        <v>2257</v>
      </c>
      <c r="N254" s="50" t="s">
        <v>8490</v>
      </c>
      <c r="O254" s="50"/>
    </row>
    <row r="255" spans="1:15" x14ac:dyDescent="0.3">
      <c r="A255" s="50" t="s">
        <v>7573</v>
      </c>
      <c r="B255" s="51" t="s">
        <v>7577</v>
      </c>
      <c r="C255" s="51" t="s">
        <v>8726</v>
      </c>
      <c r="D255" s="50" t="s">
        <v>232</v>
      </c>
      <c r="E255" s="51" t="s">
        <v>6281</v>
      </c>
      <c r="F255" s="50" t="s">
        <v>2255</v>
      </c>
      <c r="G255" s="50" t="s">
        <v>7576</v>
      </c>
      <c r="H255" s="50" t="s">
        <v>20</v>
      </c>
      <c r="I255" s="50" t="s">
        <v>7575</v>
      </c>
      <c r="J255" s="50" t="s">
        <v>3911</v>
      </c>
      <c r="K255" s="50" t="s">
        <v>2784</v>
      </c>
      <c r="L255" s="50" t="s">
        <v>1862</v>
      </c>
      <c r="M255" s="302" t="s">
        <v>2257</v>
      </c>
      <c r="N255" s="50" t="s">
        <v>8490</v>
      </c>
      <c r="O255" s="50"/>
    </row>
    <row r="256" spans="1:15" x14ac:dyDescent="0.3">
      <c r="A256" s="50" t="s">
        <v>7542</v>
      </c>
      <c r="B256" s="51" t="s">
        <v>7543</v>
      </c>
      <c r="C256" s="51" t="s">
        <v>8726</v>
      </c>
      <c r="D256" s="50" t="s">
        <v>2145</v>
      </c>
      <c r="E256" s="51" t="s">
        <v>2105</v>
      </c>
      <c r="F256" s="50" t="s">
        <v>2252</v>
      </c>
      <c r="G256" s="50" t="s">
        <v>7541</v>
      </c>
      <c r="H256" s="50" t="s">
        <v>20</v>
      </c>
      <c r="I256" s="50" t="s">
        <v>7545</v>
      </c>
      <c r="J256" s="50" t="s">
        <v>7544</v>
      </c>
      <c r="K256" s="50" t="s">
        <v>2784</v>
      </c>
      <c r="L256" s="50" t="s">
        <v>1862</v>
      </c>
      <c r="M256" s="302" t="s">
        <v>2254</v>
      </c>
      <c r="N256" s="50" t="s">
        <v>8490</v>
      </c>
      <c r="O256" s="50"/>
    </row>
    <row r="257" spans="1:15" x14ac:dyDescent="0.3">
      <c r="A257" s="50" t="s">
        <v>7542</v>
      </c>
      <c r="B257" s="51" t="s">
        <v>7547</v>
      </c>
      <c r="C257" s="51" t="s">
        <v>8726</v>
      </c>
      <c r="D257" s="50" t="s">
        <v>2220</v>
      </c>
      <c r="E257" s="51" t="s">
        <v>6281</v>
      </c>
      <c r="F257" s="50" t="s">
        <v>2252</v>
      </c>
      <c r="G257" s="50" t="s">
        <v>7546</v>
      </c>
      <c r="H257" s="50" t="s">
        <v>20</v>
      </c>
      <c r="I257" s="50" t="s">
        <v>7545</v>
      </c>
      <c r="J257" s="50" t="s">
        <v>7548</v>
      </c>
      <c r="K257" s="50" t="s">
        <v>2784</v>
      </c>
      <c r="L257" s="50" t="s">
        <v>1862</v>
      </c>
      <c r="M257" s="302" t="s">
        <v>2254</v>
      </c>
      <c r="N257" s="50" t="s">
        <v>8490</v>
      </c>
      <c r="O257" s="50"/>
    </row>
    <row r="258" spans="1:15" x14ac:dyDescent="0.3">
      <c r="A258" s="50" t="s">
        <v>7542</v>
      </c>
      <c r="B258" s="51" t="s">
        <v>7550</v>
      </c>
      <c r="C258" s="51" t="s">
        <v>8726</v>
      </c>
      <c r="D258" s="50" t="s">
        <v>1314</v>
      </c>
      <c r="E258" s="51" t="s">
        <v>6281</v>
      </c>
      <c r="F258" s="50" t="s">
        <v>2252</v>
      </c>
      <c r="G258" s="50" t="s">
        <v>7549</v>
      </c>
      <c r="H258" s="50" t="s">
        <v>20</v>
      </c>
      <c r="I258" s="50" t="s">
        <v>7545</v>
      </c>
      <c r="J258" s="50" t="s">
        <v>7551</v>
      </c>
      <c r="K258" s="50" t="s">
        <v>2784</v>
      </c>
      <c r="L258" s="50" t="s">
        <v>1862</v>
      </c>
      <c r="M258" s="302" t="s">
        <v>2254</v>
      </c>
      <c r="N258" s="50" t="s">
        <v>8490</v>
      </c>
      <c r="O258" s="50"/>
    </row>
    <row r="259" spans="1:15" x14ac:dyDescent="0.3">
      <c r="A259" s="50" t="s">
        <v>7542</v>
      </c>
      <c r="B259" s="51" t="s">
        <v>7043</v>
      </c>
      <c r="C259" s="51" t="s">
        <v>8726</v>
      </c>
      <c r="D259" s="50" t="s">
        <v>419</v>
      </c>
      <c r="E259" s="51" t="s">
        <v>6281</v>
      </c>
      <c r="F259" s="50" t="s">
        <v>2252</v>
      </c>
      <c r="G259" s="50" t="s">
        <v>7552</v>
      </c>
      <c r="H259" s="50" t="s">
        <v>20</v>
      </c>
      <c r="I259" s="50" t="s">
        <v>7545</v>
      </c>
      <c r="J259" s="50" t="s">
        <v>4933</v>
      </c>
      <c r="K259" s="50" t="s">
        <v>2784</v>
      </c>
      <c r="L259" s="50" t="s">
        <v>1862</v>
      </c>
      <c r="M259" s="302" t="s">
        <v>2254</v>
      </c>
      <c r="N259" s="50" t="s">
        <v>8490</v>
      </c>
      <c r="O259" s="50"/>
    </row>
    <row r="260" spans="1:15" x14ac:dyDescent="0.3">
      <c r="A260" s="50" t="s">
        <v>7542</v>
      </c>
      <c r="B260" s="51" t="s">
        <v>4582</v>
      </c>
      <c r="C260" s="51" t="s">
        <v>8726</v>
      </c>
      <c r="D260" s="50" t="s">
        <v>232</v>
      </c>
      <c r="E260" s="51" t="s">
        <v>6281</v>
      </c>
      <c r="F260" s="50" t="s">
        <v>2252</v>
      </c>
      <c r="G260" s="50" t="s">
        <v>7553</v>
      </c>
      <c r="H260" s="50" t="s">
        <v>20</v>
      </c>
      <c r="I260" s="50" t="s">
        <v>7545</v>
      </c>
      <c r="J260" s="50" t="s">
        <v>6417</v>
      </c>
      <c r="K260" s="50" t="s">
        <v>2784</v>
      </c>
      <c r="L260" s="50" t="s">
        <v>1862</v>
      </c>
      <c r="M260" s="302" t="s">
        <v>2254</v>
      </c>
      <c r="N260" s="50" t="s">
        <v>8490</v>
      </c>
      <c r="O260" s="50"/>
    </row>
    <row r="261" spans="1:15" x14ac:dyDescent="0.3">
      <c r="A261" s="50" t="s">
        <v>7583</v>
      </c>
      <c r="B261" s="51" t="s">
        <v>7598</v>
      </c>
      <c r="C261" s="51" t="s">
        <v>3009</v>
      </c>
      <c r="D261" s="50" t="s">
        <v>419</v>
      </c>
      <c r="E261" s="51" t="s">
        <v>1728</v>
      </c>
      <c r="F261" s="50" t="s">
        <v>2255</v>
      </c>
      <c r="G261" s="50" t="s">
        <v>7597</v>
      </c>
      <c r="H261" s="50" t="s">
        <v>20</v>
      </c>
      <c r="I261" s="50" t="s">
        <v>7585</v>
      </c>
      <c r="J261" s="50" t="s">
        <v>6277</v>
      </c>
      <c r="K261" s="50" t="s">
        <v>2784</v>
      </c>
      <c r="L261" s="50" t="s">
        <v>1862</v>
      </c>
      <c r="M261" s="302" t="s">
        <v>2257</v>
      </c>
      <c r="N261" s="50" t="s">
        <v>8490</v>
      </c>
      <c r="O261" s="50"/>
    </row>
    <row r="262" spans="1:15" x14ac:dyDescent="0.3">
      <c r="A262" s="50" t="s">
        <v>7583</v>
      </c>
      <c r="B262" s="51" t="s">
        <v>7584</v>
      </c>
      <c r="C262" s="51" t="s">
        <v>8726</v>
      </c>
      <c r="D262" s="50" t="s">
        <v>232</v>
      </c>
      <c r="E262" s="51" t="s">
        <v>6281</v>
      </c>
      <c r="F262" s="50" t="s">
        <v>2255</v>
      </c>
      <c r="G262" s="50" t="s">
        <v>7582</v>
      </c>
      <c r="H262" s="50" t="s">
        <v>20</v>
      </c>
      <c r="I262" s="50" t="s">
        <v>7585</v>
      </c>
      <c r="J262" s="50" t="s">
        <v>4928</v>
      </c>
      <c r="K262" s="50" t="s">
        <v>2784</v>
      </c>
      <c r="L262" s="50" t="s">
        <v>1862</v>
      </c>
      <c r="M262" s="302" t="s">
        <v>2257</v>
      </c>
      <c r="N262" s="50" t="s">
        <v>8490</v>
      </c>
      <c r="O262" s="50"/>
    </row>
    <row r="263" spans="1:15" x14ac:dyDescent="0.3">
      <c r="A263" s="50" t="s">
        <v>7587</v>
      </c>
      <c r="B263" s="51" t="s">
        <v>7600</v>
      </c>
      <c r="C263" s="51" t="s">
        <v>3009</v>
      </c>
      <c r="D263" s="50" t="s">
        <v>419</v>
      </c>
      <c r="E263" s="51" t="s">
        <v>1728</v>
      </c>
      <c r="F263" s="50" t="s">
        <v>2255</v>
      </c>
      <c r="G263" s="50" t="s">
        <v>7599</v>
      </c>
      <c r="H263" s="50" t="s">
        <v>20</v>
      </c>
      <c r="I263" s="50" t="s">
        <v>7589</v>
      </c>
      <c r="J263" s="50" t="s">
        <v>7568</v>
      </c>
      <c r="K263" s="50" t="s">
        <v>2784</v>
      </c>
      <c r="L263" s="50" t="s">
        <v>1862</v>
      </c>
      <c r="M263" s="302" t="s">
        <v>2257</v>
      </c>
      <c r="N263" s="50" t="s">
        <v>8490</v>
      </c>
      <c r="O263" s="50"/>
    </row>
    <row r="264" spans="1:15" x14ac:dyDescent="0.3">
      <c r="A264" s="50" t="s">
        <v>7587</v>
      </c>
      <c r="B264" s="51" t="s">
        <v>7588</v>
      </c>
      <c r="C264" s="51" t="s">
        <v>8726</v>
      </c>
      <c r="D264" s="50" t="s">
        <v>232</v>
      </c>
      <c r="E264" s="51" t="s">
        <v>6281</v>
      </c>
      <c r="F264" s="50" t="s">
        <v>2255</v>
      </c>
      <c r="G264" s="50" t="s">
        <v>7586</v>
      </c>
      <c r="H264" s="50" t="s">
        <v>20</v>
      </c>
      <c r="I264" s="50" t="s">
        <v>7589</v>
      </c>
      <c r="J264" s="50" t="s">
        <v>2101</v>
      </c>
      <c r="K264" s="50" t="s">
        <v>2784</v>
      </c>
      <c r="L264" s="50" t="s">
        <v>1862</v>
      </c>
      <c r="M264" s="302" t="s">
        <v>2257</v>
      </c>
      <c r="N264" s="50" t="s">
        <v>8490</v>
      </c>
      <c r="O264" s="50"/>
    </row>
    <row r="265" spans="1:15" x14ac:dyDescent="0.3">
      <c r="A265" s="50" t="s">
        <v>6401</v>
      </c>
      <c r="B265" s="51" t="s">
        <v>6082</v>
      </c>
      <c r="C265" s="51" t="s">
        <v>8726</v>
      </c>
      <c r="D265" s="50" t="s">
        <v>232</v>
      </c>
      <c r="E265" s="51" t="s">
        <v>1728</v>
      </c>
      <c r="F265" s="50" t="s">
        <v>1806</v>
      </c>
      <c r="G265" s="50" t="s">
        <v>6400</v>
      </c>
      <c r="H265" s="50" t="s">
        <v>20</v>
      </c>
      <c r="I265" s="50" t="s">
        <v>6402</v>
      </c>
      <c r="J265" s="50" t="s">
        <v>2914</v>
      </c>
      <c r="K265" s="50" t="s">
        <v>2784</v>
      </c>
      <c r="L265" s="50" t="s">
        <v>277</v>
      </c>
      <c r="M265" s="302" t="s">
        <v>1808</v>
      </c>
      <c r="N265" s="50" t="s">
        <v>8490</v>
      </c>
      <c r="O265" s="50"/>
    </row>
    <row r="266" spans="1:15" x14ac:dyDescent="0.3">
      <c r="A266" s="50" t="s">
        <v>8074</v>
      </c>
      <c r="B266" s="51" t="s">
        <v>8300</v>
      </c>
      <c r="C266" s="51" t="s">
        <v>26</v>
      </c>
      <c r="D266" s="50" t="s">
        <v>232</v>
      </c>
      <c r="E266" s="51" t="s">
        <v>1728</v>
      </c>
      <c r="F266" s="50" t="s">
        <v>2747</v>
      </c>
      <c r="G266" s="50" t="s">
        <v>8299</v>
      </c>
      <c r="H266" s="50" t="s">
        <v>20</v>
      </c>
      <c r="I266" s="50" t="s">
        <v>8301</v>
      </c>
      <c r="J266" s="50" t="s">
        <v>3618</v>
      </c>
      <c r="K266" s="50" t="s">
        <v>2784</v>
      </c>
      <c r="L266" s="50" t="s">
        <v>8508</v>
      </c>
      <c r="M266" s="302" t="s">
        <v>1802</v>
      </c>
      <c r="N266" s="50" t="s">
        <v>8490</v>
      </c>
      <c r="O266" s="50"/>
    </row>
    <row r="267" spans="1:15" x14ac:dyDescent="0.3">
      <c r="A267" s="50" t="s">
        <v>8074</v>
      </c>
      <c r="B267" s="51" t="s">
        <v>5140</v>
      </c>
      <c r="C267" s="51" t="s">
        <v>8726</v>
      </c>
      <c r="D267" s="50" t="s">
        <v>232</v>
      </c>
      <c r="E267" s="51" t="s">
        <v>1728</v>
      </c>
      <c r="F267" s="50" t="s">
        <v>2744</v>
      </c>
      <c r="G267" s="50" t="s">
        <v>8254</v>
      </c>
      <c r="H267" s="50" t="s">
        <v>20</v>
      </c>
      <c r="I267" s="50" t="s">
        <v>8255</v>
      </c>
      <c r="J267" s="50" t="s">
        <v>3618</v>
      </c>
      <c r="K267" s="50" t="s">
        <v>2784</v>
      </c>
      <c r="L267" s="50" t="s">
        <v>8508</v>
      </c>
      <c r="M267" s="302" t="s">
        <v>8511</v>
      </c>
      <c r="N267" s="50" t="s">
        <v>8490</v>
      </c>
      <c r="O267" s="50"/>
    </row>
    <row r="268" spans="1:15" x14ac:dyDescent="0.3">
      <c r="A268" s="50" t="s">
        <v>8074</v>
      </c>
      <c r="B268" s="51" t="s">
        <v>5143</v>
      </c>
      <c r="C268" s="51" t="s">
        <v>8726</v>
      </c>
      <c r="D268" s="50" t="s">
        <v>419</v>
      </c>
      <c r="E268" s="51" t="s">
        <v>1728</v>
      </c>
      <c r="F268" s="50" t="s">
        <v>2732</v>
      </c>
      <c r="G268" s="50" t="s">
        <v>8073</v>
      </c>
      <c r="H268" s="50" t="s">
        <v>20</v>
      </c>
      <c r="I268" s="50" t="s">
        <v>8076</v>
      </c>
      <c r="J268" s="50" t="s">
        <v>8075</v>
      </c>
      <c r="K268" s="50" t="s">
        <v>2784</v>
      </c>
      <c r="L268" s="50" t="s">
        <v>8508</v>
      </c>
      <c r="M268" s="302" t="s">
        <v>8533</v>
      </c>
      <c r="N268" s="50" t="s">
        <v>8490</v>
      </c>
      <c r="O268" s="50"/>
    </row>
    <row r="269" spans="1:15" x14ac:dyDescent="0.3">
      <c r="A269" s="50" t="s">
        <v>8074</v>
      </c>
      <c r="B269" s="51" t="s">
        <v>5101</v>
      </c>
      <c r="C269" s="51" t="s">
        <v>8726</v>
      </c>
      <c r="D269" s="50" t="s">
        <v>232</v>
      </c>
      <c r="E269" s="51" t="s">
        <v>6281</v>
      </c>
      <c r="F269" s="50" t="s">
        <v>2732</v>
      </c>
      <c r="G269" s="50" t="s">
        <v>8077</v>
      </c>
      <c r="H269" s="50" t="s">
        <v>20</v>
      </c>
      <c r="I269" s="50" t="s">
        <v>8076</v>
      </c>
      <c r="J269" s="50" t="s">
        <v>3618</v>
      </c>
      <c r="K269" s="50" t="s">
        <v>2784</v>
      </c>
      <c r="L269" s="50" t="s">
        <v>8508</v>
      </c>
      <c r="M269" s="302" t="s">
        <v>8533</v>
      </c>
      <c r="N269" s="50" t="s">
        <v>8490</v>
      </c>
      <c r="O269" s="50"/>
    </row>
    <row r="270" spans="1:15" x14ac:dyDescent="0.3">
      <c r="A270" s="50" t="s">
        <v>8074</v>
      </c>
      <c r="B270" s="51" t="s">
        <v>5104</v>
      </c>
      <c r="C270" s="51" t="s">
        <v>8726</v>
      </c>
      <c r="D270" s="50" t="s">
        <v>232</v>
      </c>
      <c r="E270" s="51" t="s">
        <v>1728</v>
      </c>
      <c r="F270" s="50" t="s">
        <v>2747</v>
      </c>
      <c r="G270" s="50" t="s">
        <v>8290</v>
      </c>
      <c r="H270" s="50" t="s">
        <v>20</v>
      </c>
      <c r="I270" s="50" t="s">
        <v>8291</v>
      </c>
      <c r="J270" s="50" t="s">
        <v>3618</v>
      </c>
      <c r="K270" s="50" t="s">
        <v>2784</v>
      </c>
      <c r="L270" s="50" t="s">
        <v>8508</v>
      </c>
      <c r="M270" s="302" t="s">
        <v>1802</v>
      </c>
      <c r="N270" s="50" t="s">
        <v>8490</v>
      </c>
      <c r="O270" s="50"/>
    </row>
    <row r="271" spans="1:15" x14ac:dyDescent="0.3">
      <c r="A271" s="50" t="s">
        <v>7886</v>
      </c>
      <c r="B271" s="51" t="s">
        <v>4539</v>
      </c>
      <c r="C271" s="51" t="s">
        <v>2104</v>
      </c>
      <c r="D271" s="50" t="s">
        <v>1314</v>
      </c>
      <c r="E271" s="51" t="s">
        <v>1728</v>
      </c>
      <c r="F271" s="50" t="s">
        <v>2723</v>
      </c>
      <c r="G271" s="50" t="s">
        <v>7945</v>
      </c>
      <c r="H271" s="50" t="s">
        <v>20</v>
      </c>
      <c r="I271" s="50" t="s">
        <v>7946</v>
      </c>
      <c r="J271" s="50" t="s">
        <v>7755</v>
      </c>
      <c r="K271" s="50" t="s">
        <v>2784</v>
      </c>
      <c r="L271" s="50" t="s">
        <v>8508</v>
      </c>
      <c r="M271" s="302" t="s">
        <v>8534</v>
      </c>
      <c r="N271" s="50" t="s">
        <v>8490</v>
      </c>
      <c r="O271" s="50"/>
    </row>
    <row r="272" spans="1:15" x14ac:dyDescent="0.3">
      <c r="A272" s="50" t="s">
        <v>7886</v>
      </c>
      <c r="B272" s="51" t="s">
        <v>3074</v>
      </c>
      <c r="C272" s="51" t="s">
        <v>2104</v>
      </c>
      <c r="D272" s="50" t="s">
        <v>419</v>
      </c>
      <c r="E272" s="51" t="s">
        <v>6281</v>
      </c>
      <c r="F272" s="50" t="s">
        <v>2723</v>
      </c>
      <c r="G272" s="50" t="s">
        <v>7947</v>
      </c>
      <c r="H272" s="50" t="s">
        <v>20</v>
      </c>
      <c r="I272" s="50" t="s">
        <v>7946</v>
      </c>
      <c r="J272" s="50" t="s">
        <v>6608</v>
      </c>
      <c r="K272" s="50" t="s">
        <v>2784</v>
      </c>
      <c r="L272" s="50" t="s">
        <v>8508</v>
      </c>
      <c r="M272" s="302" t="s">
        <v>8534</v>
      </c>
      <c r="N272" s="50" t="s">
        <v>8490</v>
      </c>
      <c r="O272" s="50"/>
    </row>
    <row r="273" spans="1:15" x14ac:dyDescent="0.3">
      <c r="A273" s="50" t="s">
        <v>7886</v>
      </c>
      <c r="B273" s="51" t="s">
        <v>5312</v>
      </c>
      <c r="C273" s="51" t="s">
        <v>2104</v>
      </c>
      <c r="D273" s="50" t="s">
        <v>232</v>
      </c>
      <c r="E273" s="51" t="s">
        <v>6281</v>
      </c>
      <c r="F273" s="50" t="s">
        <v>2723</v>
      </c>
      <c r="G273" s="50" t="s">
        <v>7948</v>
      </c>
      <c r="H273" s="50" t="s">
        <v>20</v>
      </c>
      <c r="I273" s="50" t="s">
        <v>7946</v>
      </c>
      <c r="J273" s="50" t="s">
        <v>3618</v>
      </c>
      <c r="K273" s="50" t="s">
        <v>2784</v>
      </c>
      <c r="L273" s="50" t="s">
        <v>8508</v>
      </c>
      <c r="M273" s="302" t="s">
        <v>8535</v>
      </c>
      <c r="N273" s="50" t="s">
        <v>8490</v>
      </c>
      <c r="O273" s="50"/>
    </row>
    <row r="274" spans="1:15" x14ac:dyDescent="0.3">
      <c r="A274" s="50" t="s">
        <v>7886</v>
      </c>
      <c r="B274" s="51" t="s">
        <v>3095</v>
      </c>
      <c r="C274" s="51" t="s">
        <v>3009</v>
      </c>
      <c r="D274" s="50" t="s">
        <v>232</v>
      </c>
      <c r="E274" s="51" t="s">
        <v>1728</v>
      </c>
      <c r="F274" s="50" t="s">
        <v>2714</v>
      </c>
      <c r="G274" s="50" t="s">
        <v>7885</v>
      </c>
      <c r="H274" s="50" t="s">
        <v>20</v>
      </c>
      <c r="I274" s="50" t="s">
        <v>7887</v>
      </c>
      <c r="J274" s="50" t="s">
        <v>3618</v>
      </c>
      <c r="K274" s="50" t="s">
        <v>2784</v>
      </c>
      <c r="L274" s="50" t="s">
        <v>8508</v>
      </c>
      <c r="M274" s="302" t="s">
        <v>1793</v>
      </c>
      <c r="N274" s="50" t="s">
        <v>8490</v>
      </c>
      <c r="O274" s="50"/>
    </row>
    <row r="275" spans="1:15" x14ac:dyDescent="0.3">
      <c r="A275" s="50" t="s">
        <v>7886</v>
      </c>
      <c r="B275" s="51" t="s">
        <v>4261</v>
      </c>
      <c r="C275" s="51" t="s">
        <v>18</v>
      </c>
      <c r="D275" s="50" t="s">
        <v>1314</v>
      </c>
      <c r="E275" s="51" t="s">
        <v>1728</v>
      </c>
      <c r="F275" s="50" t="s">
        <v>2723</v>
      </c>
      <c r="G275" s="50" t="s">
        <v>7972</v>
      </c>
      <c r="H275" s="50" t="s">
        <v>20</v>
      </c>
      <c r="I275" s="50" t="s">
        <v>7973</v>
      </c>
      <c r="J275" s="50" t="s">
        <v>7755</v>
      </c>
      <c r="K275" s="50" t="s">
        <v>2784</v>
      </c>
      <c r="L275" s="50" t="s">
        <v>8508</v>
      </c>
      <c r="M275" s="302" t="s">
        <v>8536</v>
      </c>
      <c r="N275" s="50" t="s">
        <v>8490</v>
      </c>
      <c r="O275" s="50"/>
    </row>
    <row r="276" spans="1:15" x14ac:dyDescent="0.3">
      <c r="A276" s="50" t="s">
        <v>7886</v>
      </c>
      <c r="B276" s="51" t="s">
        <v>4456</v>
      </c>
      <c r="C276" s="51" t="s">
        <v>18</v>
      </c>
      <c r="D276" s="50" t="s">
        <v>419</v>
      </c>
      <c r="E276" s="51" t="s">
        <v>6281</v>
      </c>
      <c r="F276" s="50" t="s">
        <v>2723</v>
      </c>
      <c r="G276" s="50" t="s">
        <v>7974</v>
      </c>
      <c r="H276" s="50" t="s">
        <v>20</v>
      </c>
      <c r="I276" s="50" t="s">
        <v>7975</v>
      </c>
      <c r="J276" s="50" t="s">
        <v>6608</v>
      </c>
      <c r="K276" s="50" t="s">
        <v>2784</v>
      </c>
      <c r="L276" s="50" t="s">
        <v>8508</v>
      </c>
      <c r="M276" s="302" t="s">
        <v>8534</v>
      </c>
      <c r="N276" s="50" t="s">
        <v>8490</v>
      </c>
      <c r="O276" s="50"/>
    </row>
    <row r="277" spans="1:15" x14ac:dyDescent="0.3">
      <c r="A277" s="50" t="s">
        <v>7886</v>
      </c>
      <c r="B277" s="51" t="s">
        <v>4655</v>
      </c>
      <c r="C277" s="51" t="s">
        <v>18</v>
      </c>
      <c r="D277" s="50" t="s">
        <v>232</v>
      </c>
      <c r="E277" s="51" t="s">
        <v>6281</v>
      </c>
      <c r="F277" s="50" t="s">
        <v>2723</v>
      </c>
      <c r="G277" s="50" t="s">
        <v>7976</v>
      </c>
      <c r="H277" s="50" t="s">
        <v>20</v>
      </c>
      <c r="I277" s="50" t="s">
        <v>7973</v>
      </c>
      <c r="J277" s="50" t="s">
        <v>3618</v>
      </c>
      <c r="K277" s="50" t="s">
        <v>2784</v>
      </c>
      <c r="L277" s="50" t="s">
        <v>8508</v>
      </c>
      <c r="M277" s="302" t="s">
        <v>8534</v>
      </c>
      <c r="N277" s="50" t="s">
        <v>8490</v>
      </c>
      <c r="O277" s="50"/>
    </row>
    <row r="278" spans="1:15" x14ac:dyDescent="0.3">
      <c r="A278" s="50" t="s">
        <v>7886</v>
      </c>
      <c r="B278" s="51" t="s">
        <v>7889</v>
      </c>
      <c r="C278" s="51" t="s">
        <v>3009</v>
      </c>
      <c r="D278" s="50" t="s">
        <v>232</v>
      </c>
      <c r="E278" s="51" t="s">
        <v>1728</v>
      </c>
      <c r="F278" s="50" t="s">
        <v>2714</v>
      </c>
      <c r="G278" s="50" t="s">
        <v>7888</v>
      </c>
      <c r="H278" s="50" t="s">
        <v>20</v>
      </c>
      <c r="I278" s="50" t="s">
        <v>7890</v>
      </c>
      <c r="J278" s="50" t="s">
        <v>3618</v>
      </c>
      <c r="K278" s="50" t="s">
        <v>2784</v>
      </c>
      <c r="L278" s="50" t="s">
        <v>8508</v>
      </c>
      <c r="M278" s="302" t="s">
        <v>1793</v>
      </c>
      <c r="N278" s="50" t="s">
        <v>8490</v>
      </c>
      <c r="O278" s="50"/>
    </row>
    <row r="279" spans="1:15" x14ac:dyDescent="0.3">
      <c r="A279" s="50" t="s">
        <v>7692</v>
      </c>
      <c r="B279" s="51" t="s">
        <v>6395</v>
      </c>
      <c r="C279" s="51" t="s">
        <v>2104</v>
      </c>
      <c r="D279" s="50" t="s">
        <v>232</v>
      </c>
      <c r="E279" s="51" t="s">
        <v>1728</v>
      </c>
      <c r="F279" s="50" t="s">
        <v>2358</v>
      </c>
      <c r="G279" s="50" t="s">
        <v>7691</v>
      </c>
      <c r="H279" s="50" t="s">
        <v>20</v>
      </c>
      <c r="I279" s="50" t="s">
        <v>7693</v>
      </c>
      <c r="J279" s="50" t="s">
        <v>2116</v>
      </c>
      <c r="K279" s="50" t="s">
        <v>2784</v>
      </c>
      <c r="L279" s="50" t="s">
        <v>8491</v>
      </c>
      <c r="M279" s="302" t="s">
        <v>2360</v>
      </c>
      <c r="N279" s="50" t="s">
        <v>8490</v>
      </c>
      <c r="O279" s="50"/>
    </row>
    <row r="280" spans="1:15" x14ac:dyDescent="0.3">
      <c r="A280" s="50" t="s">
        <v>5653</v>
      </c>
      <c r="B280" s="51" t="s">
        <v>4591</v>
      </c>
      <c r="C280" s="51" t="s">
        <v>3009</v>
      </c>
      <c r="D280" s="50" t="s">
        <v>1314</v>
      </c>
      <c r="E280" s="51" t="s">
        <v>1728</v>
      </c>
      <c r="F280" s="50" t="s">
        <v>1220</v>
      </c>
      <c r="G280" s="50" t="s">
        <v>5652</v>
      </c>
      <c r="H280" s="50" t="s">
        <v>20</v>
      </c>
      <c r="I280" s="50" t="s">
        <v>5654</v>
      </c>
      <c r="J280" s="50" t="s">
        <v>5558</v>
      </c>
      <c r="K280" s="50" t="s">
        <v>2784</v>
      </c>
      <c r="L280" s="50" t="s">
        <v>408</v>
      </c>
      <c r="M280" s="302" t="s">
        <v>1191</v>
      </c>
      <c r="N280" s="50" t="s">
        <v>8490</v>
      </c>
      <c r="O280" s="50"/>
    </row>
    <row r="281" spans="1:15" x14ac:dyDescent="0.3">
      <c r="A281" s="50" t="s">
        <v>3788</v>
      </c>
      <c r="B281" s="51" t="s">
        <v>3789</v>
      </c>
      <c r="C281" s="51" t="s">
        <v>8726</v>
      </c>
      <c r="D281" s="50" t="s">
        <v>419</v>
      </c>
      <c r="E281" s="51" t="s">
        <v>1728</v>
      </c>
      <c r="F281" s="50" t="s">
        <v>1046</v>
      </c>
      <c r="G281" s="50" t="s">
        <v>3787</v>
      </c>
      <c r="H281" s="50" t="s">
        <v>20</v>
      </c>
      <c r="I281" s="50" t="s">
        <v>3791</v>
      </c>
      <c r="J281" s="50" t="s">
        <v>3790</v>
      </c>
      <c r="K281" s="50" t="s">
        <v>2784</v>
      </c>
      <c r="L281" s="50" t="s">
        <v>408</v>
      </c>
      <c r="M281" s="302" t="s">
        <v>1049</v>
      </c>
      <c r="N281" s="50" t="s">
        <v>8490</v>
      </c>
      <c r="O281" s="50"/>
    </row>
    <row r="282" spans="1:15" x14ac:dyDescent="0.3">
      <c r="A282" s="50" t="s">
        <v>3788</v>
      </c>
      <c r="B282" s="51" t="s">
        <v>3793</v>
      </c>
      <c r="C282" s="51" t="s">
        <v>8726</v>
      </c>
      <c r="D282" s="50" t="s">
        <v>419</v>
      </c>
      <c r="E282" s="51" t="s">
        <v>1728</v>
      </c>
      <c r="F282" s="50" t="s">
        <v>1046</v>
      </c>
      <c r="G282" s="50" t="s">
        <v>3792</v>
      </c>
      <c r="H282" s="50" t="s">
        <v>20</v>
      </c>
      <c r="I282" s="50" t="s">
        <v>3794</v>
      </c>
      <c r="J282" s="50" t="s">
        <v>3790</v>
      </c>
      <c r="K282" s="50" t="s">
        <v>2784</v>
      </c>
      <c r="L282" s="50" t="s">
        <v>408</v>
      </c>
      <c r="M282" s="302" t="s">
        <v>1049</v>
      </c>
      <c r="N282" s="50" t="s">
        <v>8490</v>
      </c>
      <c r="O282" s="50"/>
    </row>
    <row r="283" spans="1:15" x14ac:dyDescent="0.3">
      <c r="A283" s="50" t="s">
        <v>3788</v>
      </c>
      <c r="B283" s="51" t="s">
        <v>3840</v>
      </c>
      <c r="C283" s="51" t="s">
        <v>3009</v>
      </c>
      <c r="D283" s="50" t="s">
        <v>419</v>
      </c>
      <c r="E283" s="51" t="s">
        <v>1728</v>
      </c>
      <c r="F283" s="50" t="s">
        <v>1046</v>
      </c>
      <c r="G283" s="50" t="s">
        <v>3839</v>
      </c>
      <c r="H283" s="50" t="s">
        <v>20</v>
      </c>
      <c r="I283" s="50" t="s">
        <v>3841</v>
      </c>
      <c r="J283" s="50" t="s">
        <v>3790</v>
      </c>
      <c r="K283" s="50" t="s">
        <v>2784</v>
      </c>
      <c r="L283" s="50" t="s">
        <v>408</v>
      </c>
      <c r="M283" s="302" t="s">
        <v>1049</v>
      </c>
      <c r="N283" s="50" t="s">
        <v>8490</v>
      </c>
      <c r="O283" s="50"/>
    </row>
    <row r="284" spans="1:15" x14ac:dyDescent="0.3">
      <c r="A284" s="50" t="s">
        <v>3788</v>
      </c>
      <c r="B284" s="51" t="s">
        <v>3843</v>
      </c>
      <c r="C284" s="51" t="s">
        <v>3009</v>
      </c>
      <c r="D284" s="50" t="s">
        <v>419</v>
      </c>
      <c r="E284" s="51" t="s">
        <v>1728</v>
      </c>
      <c r="F284" s="50" t="s">
        <v>1046</v>
      </c>
      <c r="G284" s="50" t="s">
        <v>3842</v>
      </c>
      <c r="H284" s="50" t="s">
        <v>20</v>
      </c>
      <c r="I284" s="50" t="s">
        <v>3844</v>
      </c>
      <c r="J284" s="50" t="s">
        <v>3790</v>
      </c>
      <c r="K284" s="50" t="s">
        <v>2784</v>
      </c>
      <c r="L284" s="50" t="s">
        <v>408</v>
      </c>
      <c r="M284" s="302" t="s">
        <v>1049</v>
      </c>
      <c r="N284" s="50" t="s">
        <v>8490</v>
      </c>
      <c r="O284" s="50"/>
    </row>
    <row r="285" spans="1:15" x14ac:dyDescent="0.3">
      <c r="A285" s="50" t="s">
        <v>3788</v>
      </c>
      <c r="B285" s="51" t="s">
        <v>3846</v>
      </c>
      <c r="C285" s="51" t="s">
        <v>3009</v>
      </c>
      <c r="D285" s="50" t="s">
        <v>419</v>
      </c>
      <c r="E285" s="51" t="s">
        <v>1728</v>
      </c>
      <c r="F285" s="50" t="s">
        <v>1046</v>
      </c>
      <c r="G285" s="50" t="s">
        <v>3845</v>
      </c>
      <c r="H285" s="50" t="s">
        <v>20</v>
      </c>
      <c r="I285" s="50" t="s">
        <v>3847</v>
      </c>
      <c r="J285" s="50" t="s">
        <v>3790</v>
      </c>
      <c r="K285" s="50" t="s">
        <v>2784</v>
      </c>
      <c r="L285" s="50" t="s">
        <v>408</v>
      </c>
      <c r="M285" s="302" t="s">
        <v>1049</v>
      </c>
      <c r="N285" s="50" t="s">
        <v>8490</v>
      </c>
      <c r="O285" s="50"/>
    </row>
    <row r="286" spans="1:15" x14ac:dyDescent="0.3">
      <c r="A286" s="50" t="s">
        <v>3788</v>
      </c>
      <c r="B286" s="51" t="s">
        <v>3796</v>
      </c>
      <c r="C286" s="51" t="s">
        <v>8726</v>
      </c>
      <c r="D286" s="50" t="s">
        <v>419</v>
      </c>
      <c r="E286" s="51" t="s">
        <v>1728</v>
      </c>
      <c r="F286" s="50" t="s">
        <v>1046</v>
      </c>
      <c r="G286" s="50" t="s">
        <v>3795</v>
      </c>
      <c r="H286" s="50" t="s">
        <v>20</v>
      </c>
      <c r="I286" s="50" t="s">
        <v>3797</v>
      </c>
      <c r="J286" s="50" t="s">
        <v>3790</v>
      </c>
      <c r="K286" s="50" t="s">
        <v>2784</v>
      </c>
      <c r="L286" s="50" t="s">
        <v>408</v>
      </c>
      <c r="M286" s="302" t="s">
        <v>1049</v>
      </c>
      <c r="N286" s="50" t="s">
        <v>8490</v>
      </c>
      <c r="O286" s="50"/>
    </row>
    <row r="287" spans="1:15" x14ac:dyDescent="0.3">
      <c r="A287" s="50" t="s">
        <v>3788</v>
      </c>
      <c r="B287" s="51" t="s">
        <v>3799</v>
      </c>
      <c r="C287" s="51" t="s">
        <v>8726</v>
      </c>
      <c r="D287" s="50" t="s">
        <v>419</v>
      </c>
      <c r="E287" s="51" t="s">
        <v>1728</v>
      </c>
      <c r="F287" s="50" t="s">
        <v>1046</v>
      </c>
      <c r="G287" s="50" t="s">
        <v>3798</v>
      </c>
      <c r="H287" s="50" t="s">
        <v>20</v>
      </c>
      <c r="I287" s="50" t="s">
        <v>3800</v>
      </c>
      <c r="J287" s="50" t="s">
        <v>3790</v>
      </c>
      <c r="K287" s="50" t="s">
        <v>2784</v>
      </c>
      <c r="L287" s="50" t="s">
        <v>408</v>
      </c>
      <c r="M287" s="302" t="s">
        <v>1049</v>
      </c>
      <c r="N287" s="50" t="s">
        <v>8490</v>
      </c>
      <c r="O287" s="50"/>
    </row>
    <row r="288" spans="1:15" x14ac:dyDescent="0.3">
      <c r="A288" s="50" t="s">
        <v>3788</v>
      </c>
      <c r="B288" s="51" t="s">
        <v>3900</v>
      </c>
      <c r="C288" s="51" t="s">
        <v>3009</v>
      </c>
      <c r="D288" s="50" t="s">
        <v>419</v>
      </c>
      <c r="E288" s="51" t="s">
        <v>1728</v>
      </c>
      <c r="F288" s="50" t="s">
        <v>1050</v>
      </c>
      <c r="G288" s="50" t="s">
        <v>3899</v>
      </c>
      <c r="H288" s="50" t="s">
        <v>20</v>
      </c>
      <c r="I288" s="50" t="s">
        <v>3901</v>
      </c>
      <c r="J288" s="50" t="s">
        <v>3790</v>
      </c>
      <c r="K288" s="50" t="s">
        <v>2784</v>
      </c>
      <c r="L288" s="50" t="s">
        <v>408</v>
      </c>
      <c r="M288" s="302" t="s">
        <v>1049</v>
      </c>
      <c r="N288" s="50" t="s">
        <v>8490</v>
      </c>
      <c r="O288" s="50"/>
    </row>
    <row r="289" spans="1:15" x14ac:dyDescent="0.3">
      <c r="A289" s="50" t="s">
        <v>3788</v>
      </c>
      <c r="B289" s="51" t="s">
        <v>3802</v>
      </c>
      <c r="C289" s="51" t="s">
        <v>8726</v>
      </c>
      <c r="D289" s="50" t="s">
        <v>419</v>
      </c>
      <c r="E289" s="51" t="s">
        <v>1728</v>
      </c>
      <c r="F289" s="50" t="s">
        <v>1046</v>
      </c>
      <c r="G289" s="50" t="s">
        <v>3801</v>
      </c>
      <c r="H289" s="50" t="s">
        <v>20</v>
      </c>
      <c r="I289" s="50" t="s">
        <v>3803</v>
      </c>
      <c r="J289" s="50" t="s">
        <v>3790</v>
      </c>
      <c r="K289" s="50" t="s">
        <v>2784</v>
      </c>
      <c r="L289" s="50" t="s">
        <v>408</v>
      </c>
      <c r="M289" s="302" t="s">
        <v>1049</v>
      </c>
      <c r="N289" s="50" t="s">
        <v>8490</v>
      </c>
      <c r="O289" s="50"/>
    </row>
    <row r="290" spans="1:15" x14ac:dyDescent="0.3">
      <c r="A290" s="50" t="s">
        <v>3788</v>
      </c>
      <c r="B290" s="51" t="s">
        <v>3805</v>
      </c>
      <c r="C290" s="51" t="s">
        <v>8726</v>
      </c>
      <c r="D290" s="50" t="s">
        <v>419</v>
      </c>
      <c r="E290" s="51" t="s">
        <v>1728</v>
      </c>
      <c r="F290" s="50" t="s">
        <v>1046</v>
      </c>
      <c r="G290" s="50" t="s">
        <v>3804</v>
      </c>
      <c r="H290" s="50" t="s">
        <v>20</v>
      </c>
      <c r="I290" s="50" t="s">
        <v>3806</v>
      </c>
      <c r="J290" s="50" t="s">
        <v>3790</v>
      </c>
      <c r="K290" s="50" t="s">
        <v>2784</v>
      </c>
      <c r="L290" s="50" t="s">
        <v>408</v>
      </c>
      <c r="M290" s="302" t="s">
        <v>1049</v>
      </c>
      <c r="N290" s="50" t="s">
        <v>8490</v>
      </c>
      <c r="O290" s="50"/>
    </row>
    <row r="291" spans="1:15" x14ac:dyDescent="0.3">
      <c r="A291" s="50" t="s">
        <v>3788</v>
      </c>
      <c r="B291" s="51" t="s">
        <v>3808</v>
      </c>
      <c r="C291" s="51" t="s">
        <v>8726</v>
      </c>
      <c r="D291" s="50" t="s">
        <v>419</v>
      </c>
      <c r="E291" s="51" t="s">
        <v>1728</v>
      </c>
      <c r="F291" s="50" t="s">
        <v>1046</v>
      </c>
      <c r="G291" s="50" t="s">
        <v>3807</v>
      </c>
      <c r="H291" s="50" t="s">
        <v>20</v>
      </c>
      <c r="I291" s="50" t="s">
        <v>3809</v>
      </c>
      <c r="J291" s="50" t="s">
        <v>3790</v>
      </c>
      <c r="K291" s="50" t="s">
        <v>2784</v>
      </c>
      <c r="L291" s="50" t="s">
        <v>408</v>
      </c>
      <c r="M291" s="302" t="s">
        <v>1049</v>
      </c>
      <c r="N291" s="50" t="s">
        <v>8490</v>
      </c>
      <c r="O291" s="50"/>
    </row>
    <row r="292" spans="1:15" x14ac:dyDescent="0.3">
      <c r="A292" s="50" t="s">
        <v>3788</v>
      </c>
      <c r="B292" s="51" t="s">
        <v>3811</v>
      </c>
      <c r="C292" s="51" t="s">
        <v>8726</v>
      </c>
      <c r="D292" s="50" t="s">
        <v>419</v>
      </c>
      <c r="E292" s="51" t="s">
        <v>1728</v>
      </c>
      <c r="F292" s="50" t="s">
        <v>1046</v>
      </c>
      <c r="G292" s="50" t="s">
        <v>3810</v>
      </c>
      <c r="H292" s="50" t="s">
        <v>20</v>
      </c>
      <c r="I292" s="50" t="s">
        <v>3812</v>
      </c>
      <c r="J292" s="50" t="s">
        <v>3790</v>
      </c>
      <c r="K292" s="50" t="s">
        <v>2784</v>
      </c>
      <c r="L292" s="50" t="s">
        <v>408</v>
      </c>
      <c r="M292" s="302" t="s">
        <v>1049</v>
      </c>
      <c r="N292" s="50" t="s">
        <v>8490</v>
      </c>
      <c r="O292" s="50"/>
    </row>
    <row r="293" spans="1:15" x14ac:dyDescent="0.3">
      <c r="A293" s="50" t="s">
        <v>3788</v>
      </c>
      <c r="B293" s="51" t="s">
        <v>3849</v>
      </c>
      <c r="C293" s="51" t="s">
        <v>3009</v>
      </c>
      <c r="D293" s="50" t="s">
        <v>419</v>
      </c>
      <c r="E293" s="51" t="s">
        <v>1728</v>
      </c>
      <c r="F293" s="50" t="s">
        <v>1050</v>
      </c>
      <c r="G293" s="50" t="s">
        <v>3848</v>
      </c>
      <c r="H293" s="50" t="s">
        <v>20</v>
      </c>
      <c r="I293" s="50" t="s">
        <v>3850</v>
      </c>
      <c r="J293" s="50" t="s">
        <v>3790</v>
      </c>
      <c r="K293" s="50" t="s">
        <v>2784</v>
      </c>
      <c r="L293" s="50" t="s">
        <v>408</v>
      </c>
      <c r="M293" s="302" t="s">
        <v>1049</v>
      </c>
      <c r="N293" s="50" t="s">
        <v>8490</v>
      </c>
      <c r="O293" s="50"/>
    </row>
    <row r="294" spans="1:15" x14ac:dyDescent="0.3">
      <c r="A294" s="50" t="s">
        <v>3788</v>
      </c>
      <c r="B294" s="51" t="s">
        <v>3814</v>
      </c>
      <c r="C294" s="51" t="s">
        <v>8726</v>
      </c>
      <c r="D294" s="50" t="s">
        <v>419</v>
      </c>
      <c r="E294" s="51" t="s">
        <v>1728</v>
      </c>
      <c r="F294" s="50" t="s">
        <v>1046</v>
      </c>
      <c r="G294" s="50" t="s">
        <v>3813</v>
      </c>
      <c r="H294" s="50" t="s">
        <v>20</v>
      </c>
      <c r="I294" s="50" t="s">
        <v>3815</v>
      </c>
      <c r="J294" s="50" t="s">
        <v>3790</v>
      </c>
      <c r="K294" s="50" t="s">
        <v>2784</v>
      </c>
      <c r="L294" s="50" t="s">
        <v>408</v>
      </c>
      <c r="M294" s="302" t="s">
        <v>1049</v>
      </c>
      <c r="N294" s="50" t="s">
        <v>8490</v>
      </c>
      <c r="O294" s="50"/>
    </row>
    <row r="295" spans="1:15" x14ac:dyDescent="0.3">
      <c r="A295" s="50" t="s">
        <v>3788</v>
      </c>
      <c r="B295" s="51" t="s">
        <v>3852</v>
      </c>
      <c r="C295" s="51" t="s">
        <v>3009</v>
      </c>
      <c r="D295" s="50" t="s">
        <v>419</v>
      </c>
      <c r="E295" s="51" t="s">
        <v>1728</v>
      </c>
      <c r="F295" s="50" t="s">
        <v>1050</v>
      </c>
      <c r="G295" s="50" t="s">
        <v>3851</v>
      </c>
      <c r="H295" s="50" t="s">
        <v>20</v>
      </c>
      <c r="I295" s="50" t="s">
        <v>3853</v>
      </c>
      <c r="J295" s="50" t="s">
        <v>3790</v>
      </c>
      <c r="K295" s="50" t="s">
        <v>2784</v>
      </c>
      <c r="L295" s="50" t="s">
        <v>408</v>
      </c>
      <c r="M295" s="302" t="s">
        <v>1049</v>
      </c>
      <c r="N295" s="50" t="s">
        <v>8490</v>
      </c>
      <c r="O295" s="50"/>
    </row>
    <row r="296" spans="1:15" x14ac:dyDescent="0.3">
      <c r="A296" s="50" t="s">
        <v>3788</v>
      </c>
      <c r="B296" s="51" t="s">
        <v>3903</v>
      </c>
      <c r="C296" s="51" t="s">
        <v>3009</v>
      </c>
      <c r="D296" s="50" t="s">
        <v>419</v>
      </c>
      <c r="E296" s="51" t="s">
        <v>1728</v>
      </c>
      <c r="F296" s="50" t="s">
        <v>1050</v>
      </c>
      <c r="G296" s="50" t="s">
        <v>3902</v>
      </c>
      <c r="H296" s="50" t="s">
        <v>20</v>
      </c>
      <c r="I296" s="50" t="s">
        <v>3904</v>
      </c>
      <c r="J296" s="50" t="s">
        <v>3790</v>
      </c>
      <c r="K296" s="50" t="s">
        <v>2784</v>
      </c>
      <c r="L296" s="50" t="s">
        <v>408</v>
      </c>
      <c r="M296" s="302" t="s">
        <v>1049</v>
      </c>
      <c r="N296" s="50" t="s">
        <v>8490</v>
      </c>
      <c r="O296" s="50"/>
    </row>
    <row r="297" spans="1:15" x14ac:dyDescent="0.3">
      <c r="A297" s="50" t="s">
        <v>3788</v>
      </c>
      <c r="B297" s="51" t="s">
        <v>3855</v>
      </c>
      <c r="C297" s="51" t="s">
        <v>3009</v>
      </c>
      <c r="D297" s="50" t="s">
        <v>419</v>
      </c>
      <c r="E297" s="51" t="s">
        <v>1728</v>
      </c>
      <c r="F297" s="50" t="s">
        <v>1050</v>
      </c>
      <c r="G297" s="50" t="s">
        <v>3854</v>
      </c>
      <c r="H297" s="50" t="s">
        <v>20</v>
      </c>
      <c r="I297" s="50" t="s">
        <v>3856</v>
      </c>
      <c r="J297" s="50" t="s">
        <v>3790</v>
      </c>
      <c r="K297" s="50" t="s">
        <v>2784</v>
      </c>
      <c r="L297" s="50" t="s">
        <v>408</v>
      </c>
      <c r="M297" s="302" t="s">
        <v>1049</v>
      </c>
      <c r="N297" s="50" t="s">
        <v>8490</v>
      </c>
      <c r="O297" s="50"/>
    </row>
    <row r="298" spans="1:15" x14ac:dyDescent="0.3">
      <c r="A298" s="50" t="s">
        <v>3788</v>
      </c>
      <c r="B298" s="51" t="s">
        <v>5581</v>
      </c>
      <c r="C298" s="51" t="s">
        <v>8726</v>
      </c>
      <c r="D298" s="50" t="s">
        <v>419</v>
      </c>
      <c r="E298" s="51" t="s">
        <v>1728</v>
      </c>
      <c r="F298" s="50" t="s">
        <v>1217</v>
      </c>
      <c r="G298" s="50" t="s">
        <v>5580</v>
      </c>
      <c r="H298" s="50" t="s">
        <v>20</v>
      </c>
      <c r="I298" s="50" t="s">
        <v>5582</v>
      </c>
      <c r="J298" s="50" t="s">
        <v>3790</v>
      </c>
      <c r="K298" s="50" t="s">
        <v>2784</v>
      </c>
      <c r="L298" s="50" t="s">
        <v>408</v>
      </c>
      <c r="M298" s="302" t="s">
        <v>8537</v>
      </c>
      <c r="N298" s="50" t="s">
        <v>8490</v>
      </c>
      <c r="O298" s="50"/>
    </row>
    <row r="299" spans="1:15" x14ac:dyDescent="0.3">
      <c r="A299" s="50" t="s">
        <v>3788</v>
      </c>
      <c r="B299" s="51" t="s">
        <v>5584</v>
      </c>
      <c r="C299" s="51" t="s">
        <v>8726</v>
      </c>
      <c r="D299" s="50" t="s">
        <v>419</v>
      </c>
      <c r="E299" s="51" t="s">
        <v>1728</v>
      </c>
      <c r="F299" s="50" t="s">
        <v>1217</v>
      </c>
      <c r="G299" s="50" t="s">
        <v>5583</v>
      </c>
      <c r="H299" s="50" t="s">
        <v>20</v>
      </c>
      <c r="I299" s="50" t="s">
        <v>5585</v>
      </c>
      <c r="J299" s="50" t="s">
        <v>3790</v>
      </c>
      <c r="K299" s="50" t="s">
        <v>2784</v>
      </c>
      <c r="L299" s="50" t="s">
        <v>408</v>
      </c>
      <c r="M299" s="302" t="s">
        <v>8537</v>
      </c>
      <c r="N299" s="50" t="s">
        <v>8490</v>
      </c>
      <c r="O299" s="50"/>
    </row>
    <row r="300" spans="1:15" x14ac:dyDescent="0.3">
      <c r="A300" s="50" t="s">
        <v>3788</v>
      </c>
      <c r="B300" s="51" t="s">
        <v>5587</v>
      </c>
      <c r="C300" s="51" t="s">
        <v>8726</v>
      </c>
      <c r="D300" s="50" t="s">
        <v>419</v>
      </c>
      <c r="E300" s="51" t="s">
        <v>1728</v>
      </c>
      <c r="F300" s="50" t="s">
        <v>1217</v>
      </c>
      <c r="G300" s="50" t="s">
        <v>5586</v>
      </c>
      <c r="H300" s="50" t="s">
        <v>20</v>
      </c>
      <c r="I300" s="50" t="s">
        <v>5588</v>
      </c>
      <c r="J300" s="50" t="s">
        <v>3790</v>
      </c>
      <c r="K300" s="50" t="s">
        <v>2784</v>
      </c>
      <c r="L300" s="50" t="s">
        <v>408</v>
      </c>
      <c r="M300" s="302" t="s">
        <v>8537</v>
      </c>
      <c r="N300" s="50" t="s">
        <v>8490</v>
      </c>
      <c r="O300" s="50"/>
    </row>
    <row r="301" spans="1:15" x14ac:dyDescent="0.3">
      <c r="A301" s="50" t="s">
        <v>3788</v>
      </c>
      <c r="B301" s="51" t="s">
        <v>5590</v>
      </c>
      <c r="C301" s="51" t="s">
        <v>8726</v>
      </c>
      <c r="D301" s="50" t="s">
        <v>419</v>
      </c>
      <c r="E301" s="51" t="s">
        <v>1728</v>
      </c>
      <c r="F301" s="50" t="s">
        <v>1217</v>
      </c>
      <c r="G301" s="50" t="s">
        <v>5589</v>
      </c>
      <c r="H301" s="50" t="s">
        <v>20</v>
      </c>
      <c r="I301" s="50" t="s">
        <v>5591</v>
      </c>
      <c r="J301" s="50" t="s">
        <v>3790</v>
      </c>
      <c r="K301" s="50" t="s">
        <v>2784</v>
      </c>
      <c r="L301" s="50" t="s">
        <v>408</v>
      </c>
      <c r="M301" s="302" t="s">
        <v>8537</v>
      </c>
      <c r="N301" s="50" t="s">
        <v>8490</v>
      </c>
      <c r="O301" s="50"/>
    </row>
    <row r="302" spans="1:15" x14ac:dyDescent="0.3">
      <c r="A302" s="50" t="s">
        <v>3788</v>
      </c>
      <c r="B302" s="51" t="s">
        <v>3828</v>
      </c>
      <c r="C302" s="51" t="s">
        <v>8726</v>
      </c>
      <c r="D302" s="50" t="s">
        <v>419</v>
      </c>
      <c r="E302" s="51" t="s">
        <v>1728</v>
      </c>
      <c r="F302" s="50" t="s">
        <v>1046</v>
      </c>
      <c r="G302" s="50" t="s">
        <v>3827</v>
      </c>
      <c r="H302" s="50" t="s">
        <v>20</v>
      </c>
      <c r="I302" s="50" t="s">
        <v>3829</v>
      </c>
      <c r="J302" s="50" t="s">
        <v>3790</v>
      </c>
      <c r="K302" s="50" t="s">
        <v>2784</v>
      </c>
      <c r="L302" s="50" t="s">
        <v>408</v>
      </c>
      <c r="M302" s="302" t="s">
        <v>1049</v>
      </c>
      <c r="N302" s="50" t="s">
        <v>8490</v>
      </c>
      <c r="O302" s="50"/>
    </row>
    <row r="303" spans="1:15" x14ac:dyDescent="0.3">
      <c r="A303" s="50" t="s">
        <v>3788</v>
      </c>
      <c r="B303" s="51" t="s">
        <v>3831</v>
      </c>
      <c r="C303" s="51" t="s">
        <v>8726</v>
      </c>
      <c r="D303" s="50" t="s">
        <v>419</v>
      </c>
      <c r="E303" s="51" t="s">
        <v>1728</v>
      </c>
      <c r="F303" s="50" t="s">
        <v>1046</v>
      </c>
      <c r="G303" s="50" t="s">
        <v>3830</v>
      </c>
      <c r="H303" s="50" t="s">
        <v>20</v>
      </c>
      <c r="I303" s="50" t="s">
        <v>3832</v>
      </c>
      <c r="J303" s="50" t="s">
        <v>3790</v>
      </c>
      <c r="K303" s="50" t="s">
        <v>2784</v>
      </c>
      <c r="L303" s="50" t="s">
        <v>408</v>
      </c>
      <c r="M303" s="302" t="s">
        <v>1049</v>
      </c>
      <c r="N303" s="50" t="s">
        <v>8490</v>
      </c>
      <c r="O303" s="50"/>
    </row>
    <row r="304" spans="1:15" x14ac:dyDescent="0.3">
      <c r="A304" s="50" t="s">
        <v>3788</v>
      </c>
      <c r="B304" s="51" t="s">
        <v>3834</v>
      </c>
      <c r="C304" s="51" t="s">
        <v>8726</v>
      </c>
      <c r="D304" s="50" t="s">
        <v>419</v>
      </c>
      <c r="E304" s="51" t="s">
        <v>1728</v>
      </c>
      <c r="F304" s="50" t="s">
        <v>1046</v>
      </c>
      <c r="G304" s="50" t="s">
        <v>3833</v>
      </c>
      <c r="H304" s="50" t="s">
        <v>20</v>
      </c>
      <c r="I304" s="50" t="s">
        <v>3835</v>
      </c>
      <c r="J304" s="50" t="s">
        <v>3790</v>
      </c>
      <c r="K304" s="50" t="s">
        <v>2784</v>
      </c>
      <c r="L304" s="50" t="s">
        <v>408</v>
      </c>
      <c r="M304" s="302" t="s">
        <v>1049</v>
      </c>
      <c r="N304" s="50" t="s">
        <v>8490</v>
      </c>
      <c r="O304" s="50"/>
    </row>
    <row r="305" spans="1:15" x14ac:dyDescent="0.3">
      <c r="A305" s="50" t="s">
        <v>3788</v>
      </c>
      <c r="B305" s="51" t="s">
        <v>3837</v>
      </c>
      <c r="C305" s="51" t="s">
        <v>8726</v>
      </c>
      <c r="D305" s="50" t="s">
        <v>419</v>
      </c>
      <c r="E305" s="51" t="s">
        <v>1728</v>
      </c>
      <c r="F305" s="50" t="s">
        <v>1046</v>
      </c>
      <c r="G305" s="50" t="s">
        <v>3836</v>
      </c>
      <c r="H305" s="50" t="s">
        <v>20</v>
      </c>
      <c r="I305" s="50" t="s">
        <v>3838</v>
      </c>
      <c r="J305" s="50" t="s">
        <v>3790</v>
      </c>
      <c r="K305" s="50" t="s">
        <v>2784</v>
      </c>
      <c r="L305" s="50" t="s">
        <v>408</v>
      </c>
      <c r="M305" s="302" t="s">
        <v>1049</v>
      </c>
      <c r="N305" s="50" t="s">
        <v>8490</v>
      </c>
      <c r="O305" s="50"/>
    </row>
    <row r="306" spans="1:15" x14ac:dyDescent="0.3">
      <c r="A306" s="50" t="s">
        <v>3788</v>
      </c>
      <c r="B306" s="51" t="s">
        <v>3858</v>
      </c>
      <c r="C306" s="51" t="s">
        <v>3009</v>
      </c>
      <c r="D306" s="50" t="s">
        <v>419</v>
      </c>
      <c r="E306" s="51" t="s">
        <v>1728</v>
      </c>
      <c r="F306" s="50" t="s">
        <v>1050</v>
      </c>
      <c r="G306" s="50" t="s">
        <v>3857</v>
      </c>
      <c r="H306" s="50" t="s">
        <v>20</v>
      </c>
      <c r="I306" s="50" t="s">
        <v>3859</v>
      </c>
      <c r="J306" s="50" t="s">
        <v>3790</v>
      </c>
      <c r="K306" s="50" t="s">
        <v>2784</v>
      </c>
      <c r="L306" s="50" t="s">
        <v>408</v>
      </c>
      <c r="M306" s="302" t="s">
        <v>1049</v>
      </c>
      <c r="N306" s="50" t="s">
        <v>8490</v>
      </c>
      <c r="O306" s="50"/>
    </row>
    <row r="307" spans="1:15" x14ac:dyDescent="0.3">
      <c r="A307" s="50" t="s">
        <v>3788</v>
      </c>
      <c r="B307" s="51" t="s">
        <v>3861</v>
      </c>
      <c r="C307" s="51" t="s">
        <v>3009</v>
      </c>
      <c r="D307" s="50" t="s">
        <v>419</v>
      </c>
      <c r="E307" s="51" t="s">
        <v>1728</v>
      </c>
      <c r="F307" s="50" t="s">
        <v>1050</v>
      </c>
      <c r="G307" s="50" t="s">
        <v>3860</v>
      </c>
      <c r="H307" s="50" t="s">
        <v>20</v>
      </c>
      <c r="I307" s="50" t="s">
        <v>3862</v>
      </c>
      <c r="J307" s="50" t="s">
        <v>3790</v>
      </c>
      <c r="K307" s="50" t="s">
        <v>2784</v>
      </c>
      <c r="L307" s="50" t="s">
        <v>408</v>
      </c>
      <c r="M307" s="302" t="s">
        <v>1049</v>
      </c>
      <c r="N307" s="50" t="s">
        <v>8490</v>
      </c>
      <c r="O307" s="50"/>
    </row>
    <row r="308" spans="1:15" x14ac:dyDescent="0.3">
      <c r="A308" s="50" t="s">
        <v>4675</v>
      </c>
      <c r="B308" s="51" t="s">
        <v>4676</v>
      </c>
      <c r="C308" s="51" t="s">
        <v>8726</v>
      </c>
      <c r="D308" s="50" t="s">
        <v>232</v>
      </c>
      <c r="E308" s="51" t="s">
        <v>1728</v>
      </c>
      <c r="F308" s="50" t="s">
        <v>1140</v>
      </c>
      <c r="G308" s="50" t="s">
        <v>4674</v>
      </c>
      <c r="H308" s="50" t="s">
        <v>20</v>
      </c>
      <c r="I308" s="50" t="s">
        <v>4678</v>
      </c>
      <c r="J308" s="50" t="s">
        <v>4677</v>
      </c>
      <c r="K308" s="50" t="s">
        <v>2784</v>
      </c>
      <c r="L308" s="50" t="s">
        <v>408</v>
      </c>
      <c r="M308" s="302" t="s">
        <v>1143</v>
      </c>
      <c r="N308" s="50" t="s">
        <v>8490</v>
      </c>
      <c r="O308" s="50"/>
    </row>
    <row r="309" spans="1:15" x14ac:dyDescent="0.3">
      <c r="A309" s="50" t="s">
        <v>4675</v>
      </c>
      <c r="B309" s="51" t="s">
        <v>4680</v>
      </c>
      <c r="C309" s="51" t="s">
        <v>8726</v>
      </c>
      <c r="D309" s="50" t="s">
        <v>232</v>
      </c>
      <c r="E309" s="51" t="s">
        <v>1728</v>
      </c>
      <c r="F309" s="50" t="s">
        <v>1140</v>
      </c>
      <c r="G309" s="50" t="s">
        <v>4679</v>
      </c>
      <c r="H309" s="50" t="s">
        <v>20</v>
      </c>
      <c r="I309" s="50" t="s">
        <v>4681</v>
      </c>
      <c r="J309" s="50" t="s">
        <v>4677</v>
      </c>
      <c r="K309" s="50" t="s">
        <v>2784</v>
      </c>
      <c r="L309" s="50" t="s">
        <v>408</v>
      </c>
      <c r="M309" s="302" t="s">
        <v>1143</v>
      </c>
      <c r="N309" s="50" t="s">
        <v>8490</v>
      </c>
      <c r="O309" s="50"/>
    </row>
    <row r="310" spans="1:15" x14ac:dyDescent="0.3">
      <c r="A310" s="50" t="s">
        <v>4675</v>
      </c>
      <c r="B310" s="51" t="s">
        <v>4683</v>
      </c>
      <c r="C310" s="51" t="s">
        <v>8726</v>
      </c>
      <c r="D310" s="50" t="s">
        <v>232</v>
      </c>
      <c r="E310" s="51" t="s">
        <v>1728</v>
      </c>
      <c r="F310" s="50" t="s">
        <v>1140</v>
      </c>
      <c r="G310" s="50" t="s">
        <v>4682</v>
      </c>
      <c r="H310" s="50" t="s">
        <v>20</v>
      </c>
      <c r="I310" s="50" t="s">
        <v>4684</v>
      </c>
      <c r="J310" s="50" t="s">
        <v>4677</v>
      </c>
      <c r="K310" s="50" t="s">
        <v>2784</v>
      </c>
      <c r="L310" s="50" t="s">
        <v>408</v>
      </c>
      <c r="M310" s="302" t="s">
        <v>1143</v>
      </c>
      <c r="N310" s="50" t="s">
        <v>8490</v>
      </c>
      <c r="O310" s="50"/>
    </row>
    <row r="311" spans="1:15" x14ac:dyDescent="0.3">
      <c r="A311" s="50" t="s">
        <v>3817</v>
      </c>
      <c r="B311" s="51" t="s">
        <v>4686</v>
      </c>
      <c r="C311" s="51" t="s">
        <v>3009</v>
      </c>
      <c r="D311" s="50" t="s">
        <v>232</v>
      </c>
      <c r="E311" s="51" t="s">
        <v>1728</v>
      </c>
      <c r="F311" s="50" t="s">
        <v>1140</v>
      </c>
      <c r="G311" s="50" t="s">
        <v>4685</v>
      </c>
      <c r="H311" s="50" t="s">
        <v>20</v>
      </c>
      <c r="I311" s="50" t="s">
        <v>4687</v>
      </c>
      <c r="J311" s="50" t="s">
        <v>3819</v>
      </c>
      <c r="K311" s="50" t="s">
        <v>2784</v>
      </c>
      <c r="L311" s="50" t="s">
        <v>408</v>
      </c>
      <c r="M311" s="302" t="s">
        <v>1143</v>
      </c>
      <c r="N311" s="50" t="s">
        <v>8490</v>
      </c>
      <c r="O311" s="50"/>
    </row>
    <row r="312" spans="1:15" x14ac:dyDescent="0.3">
      <c r="A312" s="50" t="s">
        <v>3817</v>
      </c>
      <c r="B312" s="51" t="s">
        <v>3818</v>
      </c>
      <c r="C312" s="51" t="s">
        <v>8726</v>
      </c>
      <c r="D312" s="50" t="s">
        <v>419</v>
      </c>
      <c r="E312" s="51" t="s">
        <v>1728</v>
      </c>
      <c r="F312" s="50" t="s">
        <v>1046</v>
      </c>
      <c r="G312" s="50" t="s">
        <v>3816</v>
      </c>
      <c r="H312" s="50" t="s">
        <v>20</v>
      </c>
      <c r="I312" s="50" t="s">
        <v>3820</v>
      </c>
      <c r="J312" s="50" t="s">
        <v>3819</v>
      </c>
      <c r="K312" s="50" t="s">
        <v>2784</v>
      </c>
      <c r="L312" s="50" t="s">
        <v>408</v>
      </c>
      <c r="M312" s="302" t="s">
        <v>1049</v>
      </c>
      <c r="N312" s="50" t="s">
        <v>8490</v>
      </c>
      <c r="O312" s="50"/>
    </row>
    <row r="313" spans="1:15" x14ac:dyDescent="0.3">
      <c r="A313" s="50" t="s">
        <v>3817</v>
      </c>
      <c r="B313" s="51" t="s">
        <v>2117</v>
      </c>
      <c r="C313" s="51" t="s">
        <v>8726</v>
      </c>
      <c r="D313" s="50" t="s">
        <v>419</v>
      </c>
      <c r="E313" s="51" t="s">
        <v>1728</v>
      </c>
      <c r="F313" s="50" t="s">
        <v>1217</v>
      </c>
      <c r="G313" s="50" t="s">
        <v>5596</v>
      </c>
      <c r="H313" s="50" t="s">
        <v>20</v>
      </c>
      <c r="I313" s="50" t="s">
        <v>5597</v>
      </c>
      <c r="J313" s="50" t="s">
        <v>3819</v>
      </c>
      <c r="K313" s="50" t="s">
        <v>2784</v>
      </c>
      <c r="L313" s="50" t="s">
        <v>408</v>
      </c>
      <c r="M313" s="302" t="s">
        <v>1216</v>
      </c>
      <c r="N313" s="50" t="s">
        <v>8490</v>
      </c>
      <c r="O313" s="50"/>
    </row>
    <row r="314" spans="1:15" x14ac:dyDescent="0.3">
      <c r="A314" s="50" t="s">
        <v>5593</v>
      </c>
      <c r="B314" s="51" t="s">
        <v>5594</v>
      </c>
      <c r="C314" s="51" t="s">
        <v>8726</v>
      </c>
      <c r="D314" s="50" t="s">
        <v>419</v>
      </c>
      <c r="E314" s="51" t="s">
        <v>1728</v>
      </c>
      <c r="F314" s="50" t="s">
        <v>1217</v>
      </c>
      <c r="G314" s="50" t="s">
        <v>5592</v>
      </c>
      <c r="H314" s="50" t="s">
        <v>20</v>
      </c>
      <c r="I314" s="50" t="s">
        <v>5595</v>
      </c>
      <c r="J314" s="50" t="s">
        <v>3790</v>
      </c>
      <c r="K314" s="50" t="s">
        <v>2784</v>
      </c>
      <c r="L314" s="50" t="s">
        <v>408</v>
      </c>
      <c r="M314" s="302" t="s">
        <v>1216</v>
      </c>
      <c r="N314" s="50" t="s">
        <v>8490</v>
      </c>
      <c r="O314" s="50"/>
    </row>
    <row r="315" spans="1:15" x14ac:dyDescent="0.3">
      <c r="A315" s="51" t="s">
        <v>1724</v>
      </c>
      <c r="B315" s="51" t="s">
        <v>1727</v>
      </c>
      <c r="C315" s="51" t="s">
        <v>8726</v>
      </c>
      <c r="D315" s="50" t="s">
        <v>125</v>
      </c>
      <c r="E315" s="51" t="s">
        <v>1728</v>
      </c>
      <c r="F315" s="50" t="s">
        <v>1717</v>
      </c>
      <c r="G315" s="50" t="s">
        <v>8726</v>
      </c>
      <c r="H315" s="50" t="s">
        <v>20</v>
      </c>
      <c r="I315" s="50" t="s">
        <v>1718</v>
      </c>
      <c r="J315" s="50" t="s">
        <v>1725</v>
      </c>
      <c r="K315" s="50" t="s">
        <v>8726</v>
      </c>
      <c r="L315" s="50" t="s">
        <v>1721</v>
      </c>
      <c r="M315" s="302" t="s">
        <v>1726</v>
      </c>
      <c r="N315" s="50" t="s">
        <v>8490</v>
      </c>
      <c r="O315" s="50" t="s">
        <v>8727</v>
      </c>
    </row>
    <row r="316" spans="1:15" x14ac:dyDescent="0.3">
      <c r="A316" s="50" t="s">
        <v>7523</v>
      </c>
      <c r="B316" s="51" t="s">
        <v>7524</v>
      </c>
      <c r="C316" s="51" t="s">
        <v>8726</v>
      </c>
      <c r="D316" s="50" t="s">
        <v>95</v>
      </c>
      <c r="E316" s="51" t="s">
        <v>2105</v>
      </c>
      <c r="F316" s="50" t="s">
        <v>2249</v>
      </c>
      <c r="G316" s="50" t="s">
        <v>7522</v>
      </c>
      <c r="H316" s="50" t="s">
        <v>20</v>
      </c>
      <c r="I316" s="50" t="s">
        <v>7526</v>
      </c>
      <c r="J316" s="50" t="s">
        <v>7525</v>
      </c>
      <c r="K316" s="50" t="s">
        <v>2784</v>
      </c>
      <c r="L316" s="50" t="s">
        <v>1862</v>
      </c>
      <c r="M316" s="302" t="s">
        <v>2251</v>
      </c>
      <c r="N316" s="50" t="s">
        <v>8490</v>
      </c>
      <c r="O316" s="50"/>
    </row>
    <row r="317" spans="1:15" x14ac:dyDescent="0.3">
      <c r="A317" s="50" t="s">
        <v>7523</v>
      </c>
      <c r="B317" s="51" t="s">
        <v>7528</v>
      </c>
      <c r="C317" s="51" t="s">
        <v>8726</v>
      </c>
      <c r="D317" s="50" t="s">
        <v>2145</v>
      </c>
      <c r="E317" s="51" t="s">
        <v>6281</v>
      </c>
      <c r="F317" s="50" t="s">
        <v>2249</v>
      </c>
      <c r="G317" s="50" t="s">
        <v>7527</v>
      </c>
      <c r="H317" s="50" t="s">
        <v>20</v>
      </c>
      <c r="I317" s="50" t="s">
        <v>7526</v>
      </c>
      <c r="J317" s="50" t="s">
        <v>7529</v>
      </c>
      <c r="K317" s="50" t="s">
        <v>2784</v>
      </c>
      <c r="L317" s="50" t="s">
        <v>1862</v>
      </c>
      <c r="M317" s="302" t="s">
        <v>2251</v>
      </c>
      <c r="N317" s="50" t="s">
        <v>8490</v>
      </c>
      <c r="O317" s="50"/>
    </row>
    <row r="318" spans="1:15" x14ac:dyDescent="0.3">
      <c r="A318" s="50" t="s">
        <v>7523</v>
      </c>
      <c r="B318" s="51" t="s">
        <v>7531</v>
      </c>
      <c r="C318" s="51" t="s">
        <v>8726</v>
      </c>
      <c r="D318" s="50" t="s">
        <v>2220</v>
      </c>
      <c r="E318" s="51" t="s">
        <v>6281</v>
      </c>
      <c r="F318" s="50" t="s">
        <v>2249</v>
      </c>
      <c r="G318" s="50" t="s">
        <v>7530</v>
      </c>
      <c r="H318" s="50" t="s">
        <v>20</v>
      </c>
      <c r="I318" s="50" t="s">
        <v>7526</v>
      </c>
      <c r="J318" s="50" t="s">
        <v>7532</v>
      </c>
      <c r="K318" s="50" t="s">
        <v>2784</v>
      </c>
      <c r="L318" s="50" t="s">
        <v>1862</v>
      </c>
      <c r="M318" s="302" t="s">
        <v>2251</v>
      </c>
      <c r="N318" s="50" t="s">
        <v>8490</v>
      </c>
      <c r="O318" s="50"/>
    </row>
    <row r="319" spans="1:15" x14ac:dyDescent="0.3">
      <c r="A319" s="50" t="s">
        <v>7523</v>
      </c>
      <c r="B319" s="51" t="s">
        <v>7534</v>
      </c>
      <c r="C319" s="51" t="s">
        <v>8726</v>
      </c>
      <c r="D319" s="50" t="s">
        <v>1314</v>
      </c>
      <c r="E319" s="51" t="s">
        <v>6281</v>
      </c>
      <c r="F319" s="50" t="s">
        <v>2249</v>
      </c>
      <c r="G319" s="50" t="s">
        <v>7533</v>
      </c>
      <c r="H319" s="50" t="s">
        <v>20</v>
      </c>
      <c r="I319" s="50" t="s">
        <v>7526</v>
      </c>
      <c r="J319" s="50" t="s">
        <v>7535</v>
      </c>
      <c r="K319" s="50" t="s">
        <v>2784</v>
      </c>
      <c r="L319" s="50" t="s">
        <v>1862</v>
      </c>
      <c r="M319" s="302" t="s">
        <v>2251</v>
      </c>
      <c r="N319" s="50" t="s">
        <v>8490</v>
      </c>
      <c r="O319" s="50"/>
    </row>
    <row r="320" spans="1:15" x14ac:dyDescent="0.3">
      <c r="A320" s="50" t="s">
        <v>7523</v>
      </c>
      <c r="B320" s="51" t="s">
        <v>7537</v>
      </c>
      <c r="C320" s="51" t="s">
        <v>8726</v>
      </c>
      <c r="D320" s="50" t="s">
        <v>419</v>
      </c>
      <c r="E320" s="51" t="s">
        <v>6281</v>
      </c>
      <c r="F320" s="50" t="s">
        <v>2249</v>
      </c>
      <c r="G320" s="50" t="s">
        <v>7536</v>
      </c>
      <c r="H320" s="50" t="s">
        <v>20</v>
      </c>
      <c r="I320" s="50" t="s">
        <v>7526</v>
      </c>
      <c r="J320" s="50" t="s">
        <v>7538</v>
      </c>
      <c r="K320" s="50" t="s">
        <v>2784</v>
      </c>
      <c r="L320" s="50" t="s">
        <v>1862</v>
      </c>
      <c r="M320" s="302" t="s">
        <v>2251</v>
      </c>
      <c r="N320" s="50" t="s">
        <v>8490</v>
      </c>
      <c r="O320" s="50"/>
    </row>
    <row r="321" spans="1:15" x14ac:dyDescent="0.3">
      <c r="A321" s="50" t="s">
        <v>7523</v>
      </c>
      <c r="B321" s="51" t="s">
        <v>7540</v>
      </c>
      <c r="C321" s="51" t="s">
        <v>8726</v>
      </c>
      <c r="D321" s="50" t="s">
        <v>232</v>
      </c>
      <c r="E321" s="51" t="s">
        <v>6281</v>
      </c>
      <c r="F321" s="50" t="s">
        <v>2249</v>
      </c>
      <c r="G321" s="50" t="s">
        <v>7539</v>
      </c>
      <c r="H321" s="50" t="s">
        <v>20</v>
      </c>
      <c r="I321" s="50" t="s">
        <v>7526</v>
      </c>
      <c r="J321" s="50" t="s">
        <v>3067</v>
      </c>
      <c r="K321" s="50" t="s">
        <v>2784</v>
      </c>
      <c r="L321" s="50" t="s">
        <v>1862</v>
      </c>
      <c r="M321" s="302" t="s">
        <v>2251</v>
      </c>
      <c r="N321" s="50" t="s">
        <v>8490</v>
      </c>
      <c r="O321" s="50"/>
    </row>
    <row r="322" spans="1:15" x14ac:dyDescent="0.3">
      <c r="A322" s="50" t="s">
        <v>7325</v>
      </c>
      <c r="B322" s="51" t="s">
        <v>4842</v>
      </c>
      <c r="C322" s="51" t="s">
        <v>8726</v>
      </c>
      <c r="D322" s="50" t="s">
        <v>2220</v>
      </c>
      <c r="E322" s="51" t="s">
        <v>1728</v>
      </c>
      <c r="F322" s="50" t="s">
        <v>2235</v>
      </c>
      <c r="G322" s="50" t="s">
        <v>7324</v>
      </c>
      <c r="H322" s="50" t="s">
        <v>20</v>
      </c>
      <c r="I322" s="50" t="s">
        <v>7327</v>
      </c>
      <c r="J322" s="50" t="s">
        <v>7326</v>
      </c>
      <c r="K322" s="50" t="s">
        <v>2784</v>
      </c>
      <c r="L322" s="50" t="s">
        <v>1862</v>
      </c>
      <c r="M322" s="302" t="s">
        <v>8538</v>
      </c>
      <c r="N322" s="50" t="s">
        <v>8490</v>
      </c>
      <c r="O322" s="50"/>
    </row>
    <row r="323" spans="1:15" x14ac:dyDescent="0.3">
      <c r="A323" s="50" t="s">
        <v>7325</v>
      </c>
      <c r="B323" s="51" t="s">
        <v>4845</v>
      </c>
      <c r="C323" s="51" t="s">
        <v>8726</v>
      </c>
      <c r="D323" s="50" t="s">
        <v>1314</v>
      </c>
      <c r="E323" s="51" t="s">
        <v>6281</v>
      </c>
      <c r="F323" s="50" t="s">
        <v>2235</v>
      </c>
      <c r="G323" s="50" t="s">
        <v>7328</v>
      </c>
      <c r="H323" s="50" t="s">
        <v>20</v>
      </c>
      <c r="I323" s="50" t="s">
        <v>7327</v>
      </c>
      <c r="J323" s="50" t="s">
        <v>5090</v>
      </c>
      <c r="K323" s="50" t="s">
        <v>2784</v>
      </c>
      <c r="L323" s="50" t="s">
        <v>1862</v>
      </c>
      <c r="M323" s="302" t="s">
        <v>8538</v>
      </c>
      <c r="N323" s="50" t="s">
        <v>8490</v>
      </c>
      <c r="O323" s="50"/>
    </row>
    <row r="324" spans="1:15" x14ac:dyDescent="0.3">
      <c r="A324" s="50" t="s">
        <v>7325</v>
      </c>
      <c r="B324" s="51" t="s">
        <v>6058</v>
      </c>
      <c r="C324" s="51" t="s">
        <v>8726</v>
      </c>
      <c r="D324" s="50" t="s">
        <v>419</v>
      </c>
      <c r="E324" s="51" t="s">
        <v>6281</v>
      </c>
      <c r="F324" s="50" t="s">
        <v>2235</v>
      </c>
      <c r="G324" s="50" t="s">
        <v>7329</v>
      </c>
      <c r="H324" s="50" t="s">
        <v>20</v>
      </c>
      <c r="I324" s="50" t="s">
        <v>7327</v>
      </c>
      <c r="J324" s="50" t="s">
        <v>4677</v>
      </c>
      <c r="K324" s="50" t="s">
        <v>2784</v>
      </c>
      <c r="L324" s="50" t="s">
        <v>1862</v>
      </c>
      <c r="M324" s="302" t="s">
        <v>8538</v>
      </c>
      <c r="N324" s="50" t="s">
        <v>8490</v>
      </c>
      <c r="O324" s="50"/>
    </row>
    <row r="325" spans="1:15" x14ac:dyDescent="0.3">
      <c r="A325" s="50" t="s">
        <v>7325</v>
      </c>
      <c r="B325" s="51" t="s">
        <v>7331</v>
      </c>
      <c r="C325" s="51" t="s">
        <v>8726</v>
      </c>
      <c r="D325" s="50" t="s">
        <v>232</v>
      </c>
      <c r="E325" s="51" t="s">
        <v>6281</v>
      </c>
      <c r="F325" s="50" t="s">
        <v>2235</v>
      </c>
      <c r="G325" s="50" t="s">
        <v>7330</v>
      </c>
      <c r="H325" s="50" t="s">
        <v>20</v>
      </c>
      <c r="I325" s="50" t="s">
        <v>7327</v>
      </c>
      <c r="J325" s="50" t="s">
        <v>6417</v>
      </c>
      <c r="K325" s="50" t="s">
        <v>2784</v>
      </c>
      <c r="L325" s="50" t="s">
        <v>1862</v>
      </c>
      <c r="M325" s="302" t="s">
        <v>8538</v>
      </c>
      <c r="N325" s="50" t="s">
        <v>8490</v>
      </c>
      <c r="O325" s="50"/>
    </row>
    <row r="326" spans="1:15" x14ac:dyDescent="0.3">
      <c r="A326" s="50" t="s">
        <v>2284</v>
      </c>
      <c r="B326" s="51" t="s">
        <v>7098</v>
      </c>
      <c r="C326" s="51" t="s">
        <v>3009</v>
      </c>
      <c r="D326" s="50" t="s">
        <v>1314</v>
      </c>
      <c r="E326" s="51" t="s">
        <v>1728</v>
      </c>
      <c r="F326" s="50" t="s">
        <v>2218</v>
      </c>
      <c r="G326" s="50" t="s">
        <v>7097</v>
      </c>
      <c r="H326" s="50" t="s">
        <v>20</v>
      </c>
      <c r="I326" s="50" t="s">
        <v>7099</v>
      </c>
      <c r="J326" s="50" t="s">
        <v>6442</v>
      </c>
      <c r="K326" s="50" t="s">
        <v>2784</v>
      </c>
      <c r="L326" s="50" t="s">
        <v>1862</v>
      </c>
      <c r="M326" s="302" t="s">
        <v>2707</v>
      </c>
      <c r="N326" s="50" t="s">
        <v>8490</v>
      </c>
      <c r="O326" s="50"/>
    </row>
    <row r="327" spans="1:15" x14ac:dyDescent="0.3">
      <c r="A327" s="50" t="s">
        <v>2284</v>
      </c>
      <c r="B327" s="51" t="s">
        <v>7111</v>
      </c>
      <c r="C327" s="51" t="s">
        <v>3009</v>
      </c>
      <c r="D327" s="50" t="s">
        <v>419</v>
      </c>
      <c r="E327" s="51" t="s">
        <v>6281</v>
      </c>
      <c r="F327" s="50" t="s">
        <v>2218</v>
      </c>
      <c r="G327" s="50" t="s">
        <v>7110</v>
      </c>
      <c r="H327" s="50" t="s">
        <v>20</v>
      </c>
      <c r="I327" s="50" t="s">
        <v>7099</v>
      </c>
      <c r="J327" s="50" t="s">
        <v>6446</v>
      </c>
      <c r="K327" s="50" t="s">
        <v>2784</v>
      </c>
      <c r="L327" s="50" t="s">
        <v>1862</v>
      </c>
      <c r="M327" s="302" t="s">
        <v>8539</v>
      </c>
      <c r="N327" s="50" t="s">
        <v>8490</v>
      </c>
      <c r="O327" s="50"/>
    </row>
    <row r="328" spans="1:15" x14ac:dyDescent="0.3">
      <c r="A328" s="50" t="s">
        <v>2284</v>
      </c>
      <c r="B328" s="51" t="s">
        <v>7113</v>
      </c>
      <c r="C328" s="51" t="s">
        <v>3009</v>
      </c>
      <c r="D328" s="50" t="s">
        <v>232</v>
      </c>
      <c r="E328" s="51" t="s">
        <v>6281</v>
      </c>
      <c r="F328" s="50" t="s">
        <v>2218</v>
      </c>
      <c r="G328" s="50" t="s">
        <v>7112</v>
      </c>
      <c r="H328" s="50" t="s">
        <v>20</v>
      </c>
      <c r="I328" s="50" t="s">
        <v>7099</v>
      </c>
      <c r="J328" s="50" t="s">
        <v>2101</v>
      </c>
      <c r="K328" s="50" t="s">
        <v>2784</v>
      </c>
      <c r="L328" s="50" t="s">
        <v>1862</v>
      </c>
      <c r="M328" s="302" t="s">
        <v>8539</v>
      </c>
      <c r="N328" s="50" t="s">
        <v>8490</v>
      </c>
      <c r="O328" s="50"/>
    </row>
    <row r="329" spans="1:15" x14ac:dyDescent="0.3">
      <c r="A329" s="50" t="s">
        <v>2284</v>
      </c>
      <c r="B329" s="51" t="s">
        <v>7053</v>
      </c>
      <c r="C329" s="51" t="s">
        <v>8726</v>
      </c>
      <c r="D329" s="50" t="s">
        <v>232</v>
      </c>
      <c r="E329" s="51" t="s">
        <v>1728</v>
      </c>
      <c r="F329" s="50" t="s">
        <v>2218</v>
      </c>
      <c r="G329" s="50" t="s">
        <v>7052</v>
      </c>
      <c r="H329" s="50" t="s">
        <v>20</v>
      </c>
      <c r="I329" s="50" t="s">
        <v>7054</v>
      </c>
      <c r="J329" s="50" t="s">
        <v>2101</v>
      </c>
      <c r="K329" s="50" t="s">
        <v>2784</v>
      </c>
      <c r="L329" s="50" t="s">
        <v>1862</v>
      </c>
      <c r="M329" s="302" t="s">
        <v>8540</v>
      </c>
      <c r="N329" s="50" t="s">
        <v>8490</v>
      </c>
      <c r="O329" s="50"/>
    </row>
    <row r="330" spans="1:15" x14ac:dyDescent="0.3">
      <c r="A330" s="50" t="s">
        <v>2284</v>
      </c>
      <c r="B330" s="51" t="s">
        <v>6902</v>
      </c>
      <c r="C330" s="51" t="s">
        <v>8726</v>
      </c>
      <c r="D330" s="50" t="s">
        <v>232</v>
      </c>
      <c r="E330" s="51" t="s">
        <v>1728</v>
      </c>
      <c r="F330" s="50" t="s">
        <v>2200</v>
      </c>
      <c r="G330" s="50" t="s">
        <v>6901</v>
      </c>
      <c r="H330" s="50" t="s">
        <v>20</v>
      </c>
      <c r="I330" s="50" t="s">
        <v>6903</v>
      </c>
      <c r="J330" s="50" t="s">
        <v>2101</v>
      </c>
      <c r="K330" s="50" t="s">
        <v>2784</v>
      </c>
      <c r="L330" s="50" t="s">
        <v>1862</v>
      </c>
      <c r="M330" s="302" t="s">
        <v>8541</v>
      </c>
      <c r="N330" s="50" t="s">
        <v>8490</v>
      </c>
      <c r="O330" s="50"/>
    </row>
    <row r="331" spans="1:15" x14ac:dyDescent="0.3">
      <c r="A331" s="50" t="s">
        <v>2284</v>
      </c>
      <c r="B331" s="51" t="s">
        <v>7622</v>
      </c>
      <c r="C331" s="51" t="s">
        <v>8726</v>
      </c>
      <c r="D331" s="50" t="s">
        <v>125</v>
      </c>
      <c r="E331" s="51" t="s">
        <v>2105</v>
      </c>
      <c r="F331" s="50" t="s">
        <v>2270</v>
      </c>
      <c r="G331" s="50" t="s">
        <v>7621</v>
      </c>
      <c r="H331" s="50" t="s">
        <v>20</v>
      </c>
      <c r="I331" s="50" t="s">
        <v>7623</v>
      </c>
      <c r="J331" s="50" t="s">
        <v>2101</v>
      </c>
      <c r="K331" s="50" t="s">
        <v>2784</v>
      </c>
      <c r="L331" s="50" t="s">
        <v>1862</v>
      </c>
      <c r="M331" s="302" t="s">
        <v>8542</v>
      </c>
      <c r="N331" s="50" t="s">
        <v>8490</v>
      </c>
      <c r="O331" s="50"/>
    </row>
    <row r="332" spans="1:15" x14ac:dyDescent="0.3">
      <c r="A332" s="50" t="s">
        <v>2284</v>
      </c>
      <c r="B332" s="51" t="s">
        <v>6816</v>
      </c>
      <c r="C332" s="51" t="s">
        <v>8726</v>
      </c>
      <c r="D332" s="50" t="s">
        <v>232</v>
      </c>
      <c r="E332" s="51" t="s">
        <v>1728</v>
      </c>
      <c r="F332" s="50" t="s">
        <v>2182</v>
      </c>
      <c r="G332" s="50" t="s">
        <v>6815</v>
      </c>
      <c r="H332" s="50" t="s">
        <v>20</v>
      </c>
      <c r="I332" s="50" t="s">
        <v>6817</v>
      </c>
      <c r="J332" s="50" t="s">
        <v>2101</v>
      </c>
      <c r="K332" s="50" t="s">
        <v>2784</v>
      </c>
      <c r="L332" s="50" t="s">
        <v>1862</v>
      </c>
      <c r="M332" s="302" t="s">
        <v>8543</v>
      </c>
      <c r="N332" s="50" t="s">
        <v>8490</v>
      </c>
      <c r="O332" s="50"/>
    </row>
    <row r="333" spans="1:15" x14ac:dyDescent="0.3">
      <c r="A333" s="50" t="s">
        <v>2284</v>
      </c>
      <c r="B333" s="51" t="s">
        <v>6768</v>
      </c>
      <c r="C333" s="51" t="s">
        <v>3009</v>
      </c>
      <c r="D333" s="50" t="s">
        <v>232</v>
      </c>
      <c r="E333" s="51" t="s">
        <v>1728</v>
      </c>
      <c r="F333" s="50" t="s">
        <v>2170</v>
      </c>
      <c r="G333" s="50" t="s">
        <v>6767</v>
      </c>
      <c r="H333" s="50" t="s">
        <v>20</v>
      </c>
      <c r="I333" s="50" t="s">
        <v>6769</v>
      </c>
      <c r="J333" s="50" t="s">
        <v>2101</v>
      </c>
      <c r="K333" s="50" t="s">
        <v>2784</v>
      </c>
      <c r="L333" s="50" t="s">
        <v>1862</v>
      </c>
      <c r="M333" s="302" t="s">
        <v>8544</v>
      </c>
      <c r="N333" s="50" t="s">
        <v>8490</v>
      </c>
      <c r="O333" s="50"/>
    </row>
    <row r="334" spans="1:15" x14ac:dyDescent="0.3">
      <c r="A334" s="50" t="s">
        <v>2284</v>
      </c>
      <c r="B334" s="51" t="s">
        <v>6796</v>
      </c>
      <c r="C334" s="51" t="s">
        <v>8726</v>
      </c>
      <c r="D334" s="50" t="s">
        <v>1314</v>
      </c>
      <c r="E334" s="51" t="s">
        <v>1728</v>
      </c>
      <c r="F334" s="50" t="s">
        <v>2176</v>
      </c>
      <c r="G334" s="50" t="s">
        <v>6795</v>
      </c>
      <c r="H334" s="50" t="s">
        <v>20</v>
      </c>
      <c r="I334" s="50" t="s">
        <v>6797</v>
      </c>
      <c r="J334" s="50" t="s">
        <v>6442</v>
      </c>
      <c r="K334" s="50" t="s">
        <v>2784</v>
      </c>
      <c r="L334" s="50" t="s">
        <v>1862</v>
      </c>
      <c r="M334" s="302" t="s">
        <v>2178</v>
      </c>
      <c r="N334" s="50" t="s">
        <v>8490</v>
      </c>
      <c r="O334" s="50"/>
    </row>
    <row r="335" spans="1:15" x14ac:dyDescent="0.3">
      <c r="A335" s="50" t="s">
        <v>2284</v>
      </c>
      <c r="B335" s="51" t="s">
        <v>6799</v>
      </c>
      <c r="C335" s="51" t="s">
        <v>8726</v>
      </c>
      <c r="D335" s="50" t="s">
        <v>419</v>
      </c>
      <c r="E335" s="51" t="s">
        <v>6281</v>
      </c>
      <c r="F335" s="50" t="s">
        <v>2176</v>
      </c>
      <c r="G335" s="50" t="s">
        <v>6798</v>
      </c>
      <c r="H335" s="50" t="s">
        <v>20</v>
      </c>
      <c r="I335" s="50" t="s">
        <v>6800</v>
      </c>
      <c r="J335" s="50" t="s">
        <v>6446</v>
      </c>
      <c r="K335" s="50" t="s">
        <v>2784</v>
      </c>
      <c r="L335" s="50" t="s">
        <v>1862</v>
      </c>
      <c r="M335" s="302" t="s">
        <v>2178</v>
      </c>
      <c r="N335" s="50" t="s">
        <v>8490</v>
      </c>
      <c r="O335" s="50"/>
    </row>
    <row r="336" spans="1:15" x14ac:dyDescent="0.3">
      <c r="A336" s="50" t="s">
        <v>2284</v>
      </c>
      <c r="B336" s="51" t="s">
        <v>6802</v>
      </c>
      <c r="C336" s="51" t="s">
        <v>8726</v>
      </c>
      <c r="D336" s="50" t="s">
        <v>232</v>
      </c>
      <c r="E336" s="51" t="s">
        <v>6281</v>
      </c>
      <c r="F336" s="50" t="s">
        <v>2176</v>
      </c>
      <c r="G336" s="50" t="s">
        <v>6801</v>
      </c>
      <c r="H336" s="50" t="s">
        <v>20</v>
      </c>
      <c r="I336" s="50" t="s">
        <v>6803</v>
      </c>
      <c r="J336" s="50" t="s">
        <v>2101</v>
      </c>
      <c r="K336" s="50" t="s">
        <v>2784</v>
      </c>
      <c r="L336" s="50" t="s">
        <v>1862</v>
      </c>
      <c r="M336" s="302" t="s">
        <v>2178</v>
      </c>
      <c r="N336" s="50" t="s">
        <v>8490</v>
      </c>
      <c r="O336" s="50"/>
    </row>
    <row r="337" spans="1:15" x14ac:dyDescent="0.3">
      <c r="A337" s="50" t="s">
        <v>2284</v>
      </c>
      <c r="B337" s="51" t="s">
        <v>6441</v>
      </c>
      <c r="C337" s="51" t="s">
        <v>3009</v>
      </c>
      <c r="D337" s="50" t="s">
        <v>1314</v>
      </c>
      <c r="E337" s="51" t="s">
        <v>1728</v>
      </c>
      <c r="F337" s="50" t="s">
        <v>2126</v>
      </c>
      <c r="G337" s="50" t="s">
        <v>6440</v>
      </c>
      <c r="H337" s="50" t="s">
        <v>20</v>
      </c>
      <c r="I337" s="50" t="s">
        <v>6443</v>
      </c>
      <c r="J337" s="50" t="s">
        <v>6442</v>
      </c>
      <c r="K337" s="50" t="s">
        <v>2784</v>
      </c>
      <c r="L337" s="50" t="s">
        <v>1862</v>
      </c>
      <c r="M337" s="302" t="s">
        <v>8545</v>
      </c>
      <c r="N337" s="50" t="s">
        <v>8490</v>
      </c>
      <c r="O337" s="50"/>
    </row>
    <row r="338" spans="1:15" x14ac:dyDescent="0.3">
      <c r="A338" s="50" t="s">
        <v>2284</v>
      </c>
      <c r="B338" s="51" t="s">
        <v>6445</v>
      </c>
      <c r="C338" s="51" t="s">
        <v>3009</v>
      </c>
      <c r="D338" s="50" t="s">
        <v>419</v>
      </c>
      <c r="E338" s="51" t="s">
        <v>6281</v>
      </c>
      <c r="F338" s="50" t="s">
        <v>2126</v>
      </c>
      <c r="G338" s="50" t="s">
        <v>6444</v>
      </c>
      <c r="H338" s="50" t="s">
        <v>20</v>
      </c>
      <c r="I338" s="50" t="s">
        <v>6447</v>
      </c>
      <c r="J338" s="50" t="s">
        <v>6446</v>
      </c>
      <c r="K338" s="50" t="s">
        <v>2784</v>
      </c>
      <c r="L338" s="50" t="s">
        <v>1862</v>
      </c>
      <c r="M338" s="302" t="s">
        <v>8545</v>
      </c>
      <c r="N338" s="50" t="s">
        <v>8490</v>
      </c>
      <c r="O338" s="50"/>
    </row>
    <row r="339" spans="1:15" x14ac:dyDescent="0.3">
      <c r="A339" s="50" t="s">
        <v>2284</v>
      </c>
      <c r="B339" s="51" t="s">
        <v>6449</v>
      </c>
      <c r="C339" s="51" t="s">
        <v>3009</v>
      </c>
      <c r="D339" s="50" t="s">
        <v>232</v>
      </c>
      <c r="E339" s="51" t="s">
        <v>6281</v>
      </c>
      <c r="F339" s="50" t="s">
        <v>2126</v>
      </c>
      <c r="G339" s="50" t="s">
        <v>6448</v>
      </c>
      <c r="H339" s="50" t="s">
        <v>20</v>
      </c>
      <c r="I339" s="50" t="s">
        <v>6450</v>
      </c>
      <c r="J339" s="50" t="s">
        <v>2101</v>
      </c>
      <c r="K339" s="50" t="s">
        <v>2784</v>
      </c>
      <c r="L339" s="50" t="s">
        <v>1862</v>
      </c>
      <c r="M339" s="302" t="s">
        <v>8545</v>
      </c>
      <c r="N339" s="50" t="s">
        <v>8490</v>
      </c>
      <c r="O339" s="50"/>
    </row>
    <row r="340" spans="1:15" x14ac:dyDescent="0.3">
      <c r="A340" s="50" t="s">
        <v>2284</v>
      </c>
      <c r="B340" s="51" t="s">
        <v>6995</v>
      </c>
      <c r="C340" s="51" t="s">
        <v>8726</v>
      </c>
      <c r="D340" s="50" t="s">
        <v>419</v>
      </c>
      <c r="E340" s="51" t="s">
        <v>1728</v>
      </c>
      <c r="F340" s="50" t="s">
        <v>2212</v>
      </c>
      <c r="G340" s="50" t="s">
        <v>6994</v>
      </c>
      <c r="H340" s="50" t="s">
        <v>20</v>
      </c>
      <c r="I340" s="50" t="s">
        <v>6996</v>
      </c>
      <c r="J340" s="50" t="s">
        <v>6446</v>
      </c>
      <c r="K340" s="50" t="s">
        <v>2784</v>
      </c>
      <c r="L340" s="50" t="s">
        <v>1862</v>
      </c>
      <c r="M340" s="302" t="s">
        <v>8546</v>
      </c>
      <c r="N340" s="50" t="s">
        <v>8490</v>
      </c>
      <c r="O340" s="50"/>
    </row>
    <row r="341" spans="1:15" x14ac:dyDescent="0.3">
      <c r="A341" s="50" t="s">
        <v>2284</v>
      </c>
      <c r="B341" s="51" t="s">
        <v>6998</v>
      </c>
      <c r="C341" s="51" t="s">
        <v>8726</v>
      </c>
      <c r="D341" s="50" t="s">
        <v>232</v>
      </c>
      <c r="E341" s="51" t="s">
        <v>6281</v>
      </c>
      <c r="F341" s="50" t="s">
        <v>2212</v>
      </c>
      <c r="G341" s="50" t="s">
        <v>6997</v>
      </c>
      <c r="H341" s="50" t="s">
        <v>20</v>
      </c>
      <c r="I341" s="50" t="s">
        <v>6999</v>
      </c>
      <c r="J341" s="50" t="s">
        <v>2101</v>
      </c>
      <c r="K341" s="50" t="s">
        <v>2784</v>
      </c>
      <c r="L341" s="50" t="s">
        <v>1862</v>
      </c>
      <c r="M341" s="302" t="s">
        <v>8546</v>
      </c>
      <c r="N341" s="50" t="s">
        <v>8490</v>
      </c>
      <c r="O341" s="50"/>
    </row>
    <row r="342" spans="1:15" x14ac:dyDescent="0.3">
      <c r="A342" s="50" t="s">
        <v>2284</v>
      </c>
      <c r="B342" s="51" t="s">
        <v>7101</v>
      </c>
      <c r="C342" s="51" t="s">
        <v>3009</v>
      </c>
      <c r="D342" s="50" t="s">
        <v>419</v>
      </c>
      <c r="E342" s="51" t="s">
        <v>1728</v>
      </c>
      <c r="F342" s="50" t="s">
        <v>2218</v>
      </c>
      <c r="G342" s="50" t="s">
        <v>7100</v>
      </c>
      <c r="H342" s="50" t="s">
        <v>20</v>
      </c>
      <c r="I342" s="50" t="s">
        <v>7102</v>
      </c>
      <c r="J342" s="50" t="s">
        <v>6446</v>
      </c>
      <c r="K342" s="50" t="s">
        <v>2784</v>
      </c>
      <c r="L342" s="50" t="s">
        <v>1862</v>
      </c>
      <c r="M342" s="302" t="s">
        <v>2707</v>
      </c>
      <c r="N342" s="50" t="s">
        <v>8490</v>
      </c>
      <c r="O342" s="50"/>
    </row>
    <row r="343" spans="1:15" x14ac:dyDescent="0.3">
      <c r="A343" s="50" t="s">
        <v>2284</v>
      </c>
      <c r="B343" s="51" t="s">
        <v>7129</v>
      </c>
      <c r="C343" s="51" t="s">
        <v>8726</v>
      </c>
      <c r="D343" s="50" t="s">
        <v>232</v>
      </c>
      <c r="E343" s="51" t="s">
        <v>6281</v>
      </c>
      <c r="F343" s="50" t="s">
        <v>2222</v>
      </c>
      <c r="G343" s="50" t="s">
        <v>7128</v>
      </c>
      <c r="H343" s="50" t="s">
        <v>20</v>
      </c>
      <c r="I343" s="50" t="s">
        <v>7102</v>
      </c>
      <c r="J343" s="50" t="s">
        <v>2101</v>
      </c>
      <c r="K343" s="50" t="s">
        <v>2784</v>
      </c>
      <c r="L343" s="50" t="s">
        <v>1862</v>
      </c>
      <c r="M343" s="302" t="s">
        <v>2707</v>
      </c>
      <c r="N343" s="50" t="s">
        <v>8490</v>
      </c>
      <c r="O343" s="50"/>
    </row>
    <row r="344" spans="1:15" x14ac:dyDescent="0.3">
      <c r="A344" s="50" t="s">
        <v>2284</v>
      </c>
      <c r="B344" s="51" t="s">
        <v>6717</v>
      </c>
      <c r="C344" s="51" t="s">
        <v>8726</v>
      </c>
      <c r="D344" s="50" t="s">
        <v>232</v>
      </c>
      <c r="E344" s="51" t="s">
        <v>1728</v>
      </c>
      <c r="F344" s="50" t="s">
        <v>2165</v>
      </c>
      <c r="G344" s="50" t="s">
        <v>6716</v>
      </c>
      <c r="H344" s="50" t="s">
        <v>20</v>
      </c>
      <c r="I344" s="50" t="s">
        <v>6718</v>
      </c>
      <c r="J344" s="50" t="s">
        <v>2101</v>
      </c>
      <c r="K344" s="50" t="s">
        <v>2784</v>
      </c>
      <c r="L344" s="50" t="s">
        <v>1862</v>
      </c>
      <c r="M344" s="302" t="s">
        <v>8547</v>
      </c>
      <c r="N344" s="50" t="s">
        <v>8490</v>
      </c>
      <c r="O344" s="50"/>
    </row>
    <row r="345" spans="1:15" x14ac:dyDescent="0.3">
      <c r="A345" s="50" t="s">
        <v>2284</v>
      </c>
      <c r="B345" s="51" t="s">
        <v>6720</v>
      </c>
      <c r="C345" s="51" t="s">
        <v>8726</v>
      </c>
      <c r="D345" s="50" t="s">
        <v>232</v>
      </c>
      <c r="E345" s="51" t="s">
        <v>1728</v>
      </c>
      <c r="F345" s="50" t="s">
        <v>2165</v>
      </c>
      <c r="G345" s="50" t="s">
        <v>6719</v>
      </c>
      <c r="H345" s="50" t="s">
        <v>20</v>
      </c>
      <c r="I345" s="50" t="s">
        <v>6721</v>
      </c>
      <c r="J345" s="50" t="s">
        <v>2101</v>
      </c>
      <c r="K345" s="50" t="s">
        <v>2784</v>
      </c>
      <c r="L345" s="50" t="s">
        <v>1862</v>
      </c>
      <c r="M345" s="302" t="s">
        <v>8548</v>
      </c>
      <c r="N345" s="50" t="s">
        <v>8490</v>
      </c>
      <c r="O345" s="50"/>
    </row>
    <row r="346" spans="1:15" x14ac:dyDescent="0.3">
      <c r="A346" s="50" t="s">
        <v>2284</v>
      </c>
      <c r="B346" s="51" t="s">
        <v>7431</v>
      </c>
      <c r="C346" s="51" t="s">
        <v>8726</v>
      </c>
      <c r="D346" s="50" t="s">
        <v>419</v>
      </c>
      <c r="E346" s="51" t="s">
        <v>7432</v>
      </c>
      <c r="F346" s="50" t="s">
        <v>2243</v>
      </c>
      <c r="G346" s="50" t="s">
        <v>7430</v>
      </c>
      <c r="H346" s="50" t="s">
        <v>20</v>
      </c>
      <c r="I346" s="50" t="s">
        <v>7433</v>
      </c>
      <c r="J346" s="50" t="s">
        <v>6446</v>
      </c>
      <c r="K346" s="50" t="s">
        <v>2784</v>
      </c>
      <c r="L346" s="50" t="s">
        <v>1862</v>
      </c>
      <c r="M346" s="302" t="s">
        <v>8549</v>
      </c>
      <c r="N346" s="50" t="s">
        <v>8490</v>
      </c>
      <c r="O346" s="50"/>
    </row>
    <row r="347" spans="1:15" x14ac:dyDescent="0.3">
      <c r="A347" s="50" t="s">
        <v>2284</v>
      </c>
      <c r="B347" s="51" t="s">
        <v>7435</v>
      </c>
      <c r="C347" s="51" t="s">
        <v>8726</v>
      </c>
      <c r="D347" s="50" t="s">
        <v>232</v>
      </c>
      <c r="E347" s="51" t="s">
        <v>6281</v>
      </c>
      <c r="F347" s="50" t="s">
        <v>2243</v>
      </c>
      <c r="G347" s="50" t="s">
        <v>7434</v>
      </c>
      <c r="H347" s="50" t="s">
        <v>20</v>
      </c>
      <c r="I347" s="50" t="s">
        <v>7436</v>
      </c>
      <c r="J347" s="50" t="s">
        <v>2101</v>
      </c>
      <c r="K347" s="50" t="s">
        <v>2784</v>
      </c>
      <c r="L347" s="50" t="s">
        <v>1862</v>
      </c>
      <c r="M347" s="302" t="s">
        <v>8549</v>
      </c>
      <c r="N347" s="50" t="s">
        <v>8490</v>
      </c>
      <c r="O347" s="50"/>
    </row>
    <row r="348" spans="1:15" x14ac:dyDescent="0.3">
      <c r="A348" s="50" t="s">
        <v>2284</v>
      </c>
      <c r="B348" s="51" t="s">
        <v>6494</v>
      </c>
      <c r="C348" s="51" t="s">
        <v>8726</v>
      </c>
      <c r="D348" s="50" t="s">
        <v>232</v>
      </c>
      <c r="E348" s="51" t="s">
        <v>1728</v>
      </c>
      <c r="F348" s="50" t="s">
        <v>2133</v>
      </c>
      <c r="G348" s="50" t="s">
        <v>6493</v>
      </c>
      <c r="H348" s="50" t="s">
        <v>20</v>
      </c>
      <c r="I348" s="50" t="s">
        <v>6495</v>
      </c>
      <c r="J348" s="50" t="s">
        <v>2101</v>
      </c>
      <c r="K348" s="50" t="s">
        <v>2784</v>
      </c>
      <c r="L348" s="50" t="s">
        <v>1862</v>
      </c>
      <c r="M348" s="302" t="s">
        <v>8550</v>
      </c>
      <c r="N348" s="50" t="s">
        <v>8490</v>
      </c>
      <c r="O348" s="50"/>
    </row>
    <row r="349" spans="1:15" x14ac:dyDescent="0.3">
      <c r="A349" s="50" t="s">
        <v>2284</v>
      </c>
      <c r="B349" s="51" t="s">
        <v>7104</v>
      </c>
      <c r="C349" s="51" t="s">
        <v>3009</v>
      </c>
      <c r="D349" s="50" t="s">
        <v>2220</v>
      </c>
      <c r="E349" s="51" t="s">
        <v>1728</v>
      </c>
      <c r="F349" s="50" t="s">
        <v>2218</v>
      </c>
      <c r="G349" s="50" t="s">
        <v>7103</v>
      </c>
      <c r="H349" s="50" t="s">
        <v>20</v>
      </c>
      <c r="I349" s="50" t="s">
        <v>7105</v>
      </c>
      <c r="J349" s="50" t="s">
        <v>7063</v>
      </c>
      <c r="K349" s="50" t="s">
        <v>2784</v>
      </c>
      <c r="L349" s="50" t="s">
        <v>1862</v>
      </c>
      <c r="M349" s="302" t="s">
        <v>2707</v>
      </c>
      <c r="N349" s="50" t="s">
        <v>8490</v>
      </c>
      <c r="O349" s="50"/>
    </row>
    <row r="350" spans="1:15" x14ac:dyDescent="0.3">
      <c r="A350" s="50" t="s">
        <v>2284</v>
      </c>
      <c r="B350" s="51" t="s">
        <v>7613</v>
      </c>
      <c r="C350" s="51" t="s">
        <v>8726</v>
      </c>
      <c r="D350" s="50" t="s">
        <v>125</v>
      </c>
      <c r="E350" s="51" t="s">
        <v>2105</v>
      </c>
      <c r="F350" s="50" t="s">
        <v>2266</v>
      </c>
      <c r="G350" s="50" t="s">
        <v>7612</v>
      </c>
      <c r="H350" s="50" t="s">
        <v>20</v>
      </c>
      <c r="I350" s="50" t="s">
        <v>7614</v>
      </c>
      <c r="J350" s="50" t="s">
        <v>2101</v>
      </c>
      <c r="K350" s="50" t="s">
        <v>2784</v>
      </c>
      <c r="L350" s="50" t="s">
        <v>1862</v>
      </c>
      <c r="M350" s="302" t="s">
        <v>8551</v>
      </c>
      <c r="N350" s="50" t="s">
        <v>8490</v>
      </c>
      <c r="O350" s="50"/>
    </row>
    <row r="351" spans="1:15" x14ac:dyDescent="0.3">
      <c r="A351" s="50" t="s">
        <v>2284</v>
      </c>
      <c r="B351" s="51" t="s">
        <v>6744</v>
      </c>
      <c r="C351" s="51" t="s">
        <v>3009</v>
      </c>
      <c r="D351" s="50" t="s">
        <v>232</v>
      </c>
      <c r="E351" s="51" t="s">
        <v>1728</v>
      </c>
      <c r="F351" s="50" t="s">
        <v>2167</v>
      </c>
      <c r="G351" s="50" t="s">
        <v>6743</v>
      </c>
      <c r="H351" s="50" t="s">
        <v>20</v>
      </c>
      <c r="I351" s="50" t="s">
        <v>6745</v>
      </c>
      <c r="J351" s="50" t="s">
        <v>2101</v>
      </c>
      <c r="K351" s="50" t="s">
        <v>2784</v>
      </c>
      <c r="L351" s="50" t="s">
        <v>1862</v>
      </c>
      <c r="M351" s="302" t="s">
        <v>2169</v>
      </c>
      <c r="N351" s="50" t="s">
        <v>8490</v>
      </c>
      <c r="O351" s="50"/>
    </row>
    <row r="352" spans="1:15" x14ac:dyDescent="0.3">
      <c r="A352" s="50" t="s">
        <v>2284</v>
      </c>
      <c r="B352" s="51" t="s">
        <v>6438</v>
      </c>
      <c r="C352" s="51" t="s">
        <v>8726</v>
      </c>
      <c r="D352" s="50" t="s">
        <v>232</v>
      </c>
      <c r="E352" s="51" t="s">
        <v>1728</v>
      </c>
      <c r="F352" s="50" t="s">
        <v>2126</v>
      </c>
      <c r="G352" s="50" t="s">
        <v>6437</v>
      </c>
      <c r="H352" s="50" t="s">
        <v>20</v>
      </c>
      <c r="I352" s="50" t="s">
        <v>6439</v>
      </c>
      <c r="J352" s="50" t="s">
        <v>2101</v>
      </c>
      <c r="K352" s="50" t="s">
        <v>2784</v>
      </c>
      <c r="L352" s="50" t="s">
        <v>1862</v>
      </c>
      <c r="M352" s="302" t="s">
        <v>8552</v>
      </c>
      <c r="N352" s="50" t="s">
        <v>8490</v>
      </c>
      <c r="O352" s="50"/>
    </row>
    <row r="353" spans="1:15" x14ac:dyDescent="0.3">
      <c r="A353" s="50" t="s">
        <v>2284</v>
      </c>
      <c r="B353" s="51" t="s">
        <v>6504</v>
      </c>
      <c r="C353" s="51" t="s">
        <v>3009</v>
      </c>
      <c r="D353" s="50" t="s">
        <v>232</v>
      </c>
      <c r="E353" s="51" t="s">
        <v>1728</v>
      </c>
      <c r="F353" s="50" t="s">
        <v>2133</v>
      </c>
      <c r="G353" s="50" t="s">
        <v>6503</v>
      </c>
      <c r="H353" s="50" t="s">
        <v>20</v>
      </c>
      <c r="I353" s="50" t="s">
        <v>6505</v>
      </c>
      <c r="J353" s="50" t="s">
        <v>2101</v>
      </c>
      <c r="K353" s="50" t="s">
        <v>2784</v>
      </c>
      <c r="L353" s="50" t="s">
        <v>1862</v>
      </c>
      <c r="M353" s="302" t="s">
        <v>8553</v>
      </c>
      <c r="N353" s="50" t="s">
        <v>8490</v>
      </c>
      <c r="O353" s="50"/>
    </row>
    <row r="354" spans="1:15" x14ac:dyDescent="0.3">
      <c r="A354" s="50" t="s">
        <v>2284</v>
      </c>
      <c r="B354" s="51" t="s">
        <v>6513</v>
      </c>
      <c r="C354" s="51" t="s">
        <v>2104</v>
      </c>
      <c r="D354" s="50" t="s">
        <v>232</v>
      </c>
      <c r="E354" s="51" t="s">
        <v>1728</v>
      </c>
      <c r="F354" s="50" t="s">
        <v>2133</v>
      </c>
      <c r="G354" s="50" t="s">
        <v>6512</v>
      </c>
      <c r="H354" s="50" t="s">
        <v>20</v>
      </c>
      <c r="I354" s="50" t="s">
        <v>6514</v>
      </c>
      <c r="J354" s="50" t="s">
        <v>2101</v>
      </c>
      <c r="K354" s="50" t="s">
        <v>2784</v>
      </c>
      <c r="L354" s="50" t="s">
        <v>1862</v>
      </c>
      <c r="M354" s="302" t="s">
        <v>8553</v>
      </c>
      <c r="N354" s="50" t="s">
        <v>8490</v>
      </c>
      <c r="O354" s="50"/>
    </row>
    <row r="355" spans="1:15" x14ac:dyDescent="0.3">
      <c r="A355" s="50" t="s">
        <v>2284</v>
      </c>
      <c r="B355" s="51" t="s">
        <v>6696</v>
      </c>
      <c r="C355" s="51" t="s">
        <v>8726</v>
      </c>
      <c r="D355" s="50" t="s">
        <v>419</v>
      </c>
      <c r="E355" s="51" t="s">
        <v>1728</v>
      </c>
      <c r="F355" s="50" t="s">
        <v>2162</v>
      </c>
      <c r="G355" s="50" t="s">
        <v>6695</v>
      </c>
      <c r="H355" s="50" t="s">
        <v>20</v>
      </c>
      <c r="I355" s="50" t="s">
        <v>6697</v>
      </c>
      <c r="J355" s="50" t="s">
        <v>6446</v>
      </c>
      <c r="K355" s="50" t="s">
        <v>2784</v>
      </c>
      <c r="L355" s="50" t="s">
        <v>1862</v>
      </c>
      <c r="M355" s="302" t="s">
        <v>8554</v>
      </c>
      <c r="N355" s="50" t="s">
        <v>8490</v>
      </c>
      <c r="O355" s="50"/>
    </row>
    <row r="356" spans="1:15" x14ac:dyDescent="0.3">
      <c r="A356" s="50" t="s">
        <v>2284</v>
      </c>
      <c r="B356" s="51" t="s">
        <v>6699</v>
      </c>
      <c r="C356" s="51" t="s">
        <v>8726</v>
      </c>
      <c r="D356" s="50" t="s">
        <v>232</v>
      </c>
      <c r="E356" s="51" t="s">
        <v>6281</v>
      </c>
      <c r="F356" s="50" t="s">
        <v>2162</v>
      </c>
      <c r="G356" s="50" t="s">
        <v>6698</v>
      </c>
      <c r="H356" s="50" t="s">
        <v>20</v>
      </c>
      <c r="I356" s="50" t="s">
        <v>6700</v>
      </c>
      <c r="J356" s="50" t="s">
        <v>2101</v>
      </c>
      <c r="K356" s="50" t="s">
        <v>2784</v>
      </c>
      <c r="L356" s="50" t="s">
        <v>1862</v>
      </c>
      <c r="M356" s="302" t="s">
        <v>8555</v>
      </c>
      <c r="N356" s="50" t="s">
        <v>8490</v>
      </c>
      <c r="O356" s="50"/>
    </row>
    <row r="357" spans="1:15" x14ac:dyDescent="0.3">
      <c r="A357" s="50" t="s">
        <v>2284</v>
      </c>
      <c r="B357" s="51" t="s">
        <v>7471</v>
      </c>
      <c r="C357" s="51" t="s">
        <v>3009</v>
      </c>
      <c r="D357" s="50" t="s">
        <v>232</v>
      </c>
      <c r="E357" s="51" t="s">
        <v>1728</v>
      </c>
      <c r="F357" s="50" t="s">
        <v>2243</v>
      </c>
      <c r="G357" s="50" t="s">
        <v>7470</v>
      </c>
      <c r="H357" s="50" t="s">
        <v>20</v>
      </c>
      <c r="I357" s="50" t="s">
        <v>7472</v>
      </c>
      <c r="J357" s="50" t="s">
        <v>2101</v>
      </c>
      <c r="K357" s="50" t="s">
        <v>2784</v>
      </c>
      <c r="L357" s="50" t="s">
        <v>1862</v>
      </c>
      <c r="M357" s="302" t="s">
        <v>8556</v>
      </c>
      <c r="N357" s="50" t="s">
        <v>8490</v>
      </c>
      <c r="O357" s="50"/>
    </row>
    <row r="358" spans="1:15" x14ac:dyDescent="0.3">
      <c r="A358" s="50" t="s">
        <v>2284</v>
      </c>
      <c r="B358" s="51" t="s">
        <v>7474</v>
      </c>
      <c r="C358" s="51" t="s">
        <v>3009</v>
      </c>
      <c r="D358" s="50" t="s">
        <v>1314</v>
      </c>
      <c r="E358" s="51" t="s">
        <v>1728</v>
      </c>
      <c r="F358" s="50" t="s">
        <v>2243</v>
      </c>
      <c r="G358" s="50" t="s">
        <v>7473</v>
      </c>
      <c r="H358" s="50" t="s">
        <v>20</v>
      </c>
      <c r="I358" s="50" t="s">
        <v>7453</v>
      </c>
      <c r="J358" s="50" t="s">
        <v>6442</v>
      </c>
      <c r="K358" s="50" t="s">
        <v>2784</v>
      </c>
      <c r="L358" s="50" t="s">
        <v>1862</v>
      </c>
      <c r="M358" s="302" t="s">
        <v>8557</v>
      </c>
      <c r="N358" s="50" t="s">
        <v>8490</v>
      </c>
      <c r="O358" s="50"/>
    </row>
    <row r="359" spans="1:15" x14ac:dyDescent="0.3">
      <c r="A359" s="50" t="s">
        <v>2284</v>
      </c>
      <c r="B359" s="51" t="s">
        <v>7452</v>
      </c>
      <c r="C359" s="51" t="s">
        <v>8726</v>
      </c>
      <c r="D359" s="50" t="s">
        <v>419</v>
      </c>
      <c r="E359" s="51" t="s">
        <v>6281</v>
      </c>
      <c r="F359" s="50" t="s">
        <v>2243</v>
      </c>
      <c r="G359" s="50" t="s">
        <v>7451</v>
      </c>
      <c r="H359" s="50" t="s">
        <v>20</v>
      </c>
      <c r="I359" s="50" t="s">
        <v>7453</v>
      </c>
      <c r="J359" s="50" t="s">
        <v>6446</v>
      </c>
      <c r="K359" s="50" t="s">
        <v>2784</v>
      </c>
      <c r="L359" s="50" t="s">
        <v>1862</v>
      </c>
      <c r="M359" s="302" t="s">
        <v>8557</v>
      </c>
      <c r="N359" s="50" t="s">
        <v>8490</v>
      </c>
      <c r="O359" s="50"/>
    </row>
    <row r="360" spans="1:15" x14ac:dyDescent="0.3">
      <c r="A360" s="50" t="s">
        <v>2284</v>
      </c>
      <c r="B360" s="51" t="s">
        <v>7455</v>
      </c>
      <c r="C360" s="51" t="s">
        <v>8726</v>
      </c>
      <c r="D360" s="50" t="s">
        <v>232</v>
      </c>
      <c r="E360" s="51" t="s">
        <v>6281</v>
      </c>
      <c r="F360" s="50" t="s">
        <v>2243</v>
      </c>
      <c r="G360" s="50" t="s">
        <v>7454</v>
      </c>
      <c r="H360" s="50" t="s">
        <v>20</v>
      </c>
      <c r="I360" s="50" t="s">
        <v>7453</v>
      </c>
      <c r="J360" s="50" t="s">
        <v>2101</v>
      </c>
      <c r="K360" s="50" t="s">
        <v>2784</v>
      </c>
      <c r="L360" s="50" t="s">
        <v>1862</v>
      </c>
      <c r="M360" s="302" t="s">
        <v>8557</v>
      </c>
      <c r="N360" s="50" t="s">
        <v>8490</v>
      </c>
      <c r="O360" s="50"/>
    </row>
    <row r="361" spans="1:15" x14ac:dyDescent="0.3">
      <c r="A361" s="50" t="s">
        <v>2284</v>
      </c>
      <c r="B361" s="51" t="s">
        <v>7075</v>
      </c>
      <c r="C361" s="51" t="s">
        <v>8726</v>
      </c>
      <c r="D361" s="50" t="s">
        <v>419</v>
      </c>
      <c r="E361" s="51" t="s">
        <v>1728</v>
      </c>
      <c r="F361" s="50" t="s">
        <v>2218</v>
      </c>
      <c r="G361" s="50" t="s">
        <v>7074</v>
      </c>
      <c r="H361" s="50" t="s">
        <v>20</v>
      </c>
      <c r="I361" s="50" t="s">
        <v>7076</v>
      </c>
      <c r="J361" s="50" t="s">
        <v>6446</v>
      </c>
      <c r="K361" s="50" t="s">
        <v>2784</v>
      </c>
      <c r="L361" s="50" t="s">
        <v>1862</v>
      </c>
      <c r="M361" s="302" t="s">
        <v>2707</v>
      </c>
      <c r="N361" s="50" t="s">
        <v>8490</v>
      </c>
      <c r="O361" s="50"/>
    </row>
    <row r="362" spans="1:15" x14ac:dyDescent="0.3">
      <c r="A362" s="50" t="s">
        <v>2284</v>
      </c>
      <c r="B362" s="51" t="s">
        <v>7078</v>
      </c>
      <c r="C362" s="51" t="s">
        <v>8726</v>
      </c>
      <c r="D362" s="50" t="s">
        <v>232</v>
      </c>
      <c r="E362" s="51" t="s">
        <v>6281</v>
      </c>
      <c r="F362" s="50" t="s">
        <v>2218</v>
      </c>
      <c r="G362" s="50" t="s">
        <v>7077</v>
      </c>
      <c r="H362" s="50" t="s">
        <v>20</v>
      </c>
      <c r="I362" s="50" t="s">
        <v>7076</v>
      </c>
      <c r="J362" s="50" t="s">
        <v>2101</v>
      </c>
      <c r="K362" s="50" t="s">
        <v>2784</v>
      </c>
      <c r="L362" s="50" t="s">
        <v>1862</v>
      </c>
      <c r="M362" s="302" t="s">
        <v>2707</v>
      </c>
      <c r="N362" s="50" t="s">
        <v>8490</v>
      </c>
      <c r="O362" s="50"/>
    </row>
    <row r="363" spans="1:15" x14ac:dyDescent="0.3">
      <c r="A363" s="50" t="s">
        <v>2284</v>
      </c>
      <c r="B363" s="51" t="s">
        <v>2286</v>
      </c>
      <c r="C363" s="51" t="s">
        <v>3009</v>
      </c>
      <c r="D363" s="50" t="s">
        <v>125</v>
      </c>
      <c r="E363" s="51" t="s">
        <v>2105</v>
      </c>
      <c r="F363" s="50" t="s">
        <v>2274</v>
      </c>
      <c r="G363" s="50" t="s">
        <v>7624</v>
      </c>
      <c r="H363" s="50" t="s">
        <v>27</v>
      </c>
      <c r="I363" s="50" t="s">
        <v>2281</v>
      </c>
      <c r="J363" s="50" t="s">
        <v>2101</v>
      </c>
      <c r="K363" s="50" t="s">
        <v>2784</v>
      </c>
      <c r="L363" s="50" t="s">
        <v>1862</v>
      </c>
      <c r="M363" s="302" t="s">
        <v>1923</v>
      </c>
      <c r="N363" s="50" t="s">
        <v>8490</v>
      </c>
      <c r="O363" s="50"/>
    </row>
    <row r="364" spans="1:15" x14ac:dyDescent="0.3">
      <c r="A364" s="51" t="s">
        <v>2284</v>
      </c>
      <c r="B364" s="51" t="s">
        <v>2286</v>
      </c>
      <c r="C364" s="51" t="s">
        <v>2104</v>
      </c>
      <c r="D364" s="50" t="s">
        <v>125</v>
      </c>
      <c r="E364" s="51" t="s">
        <v>2105</v>
      </c>
      <c r="F364" s="50" t="s">
        <v>2280</v>
      </c>
      <c r="G364" s="50" t="s">
        <v>8726</v>
      </c>
      <c r="H364" s="50" t="s">
        <v>20</v>
      </c>
      <c r="I364" s="50" t="s">
        <v>2281</v>
      </c>
      <c r="J364" s="50" t="s">
        <v>2101</v>
      </c>
      <c r="K364" s="50" t="s">
        <v>8726</v>
      </c>
      <c r="L364" s="50" t="s">
        <v>1862</v>
      </c>
      <c r="M364" s="302" t="s">
        <v>1923</v>
      </c>
      <c r="N364" s="50" t="s">
        <v>8490</v>
      </c>
      <c r="O364" s="50" t="s">
        <v>8728</v>
      </c>
    </row>
    <row r="365" spans="1:15" x14ac:dyDescent="0.3">
      <c r="A365" s="50" t="s">
        <v>2284</v>
      </c>
      <c r="B365" s="51" t="s">
        <v>6741</v>
      </c>
      <c r="C365" s="51" t="s">
        <v>3009</v>
      </c>
      <c r="D365" s="50" t="s">
        <v>232</v>
      </c>
      <c r="E365" s="51" t="s">
        <v>1728</v>
      </c>
      <c r="F365" s="50" t="s">
        <v>2165</v>
      </c>
      <c r="G365" s="50" t="s">
        <v>6740</v>
      </c>
      <c r="H365" s="50" t="s">
        <v>20</v>
      </c>
      <c r="I365" s="50" t="s">
        <v>6742</v>
      </c>
      <c r="J365" s="50" t="s">
        <v>2101</v>
      </c>
      <c r="K365" s="50" t="s">
        <v>2784</v>
      </c>
      <c r="L365" s="50" t="s">
        <v>1862</v>
      </c>
      <c r="M365" s="302" t="s">
        <v>8548</v>
      </c>
      <c r="N365" s="50" t="s">
        <v>8490</v>
      </c>
      <c r="O365" s="50"/>
    </row>
    <row r="366" spans="1:15" x14ac:dyDescent="0.3">
      <c r="A366" s="50" t="s">
        <v>2284</v>
      </c>
      <c r="B366" s="51" t="s">
        <v>6723</v>
      </c>
      <c r="C366" s="51" t="s">
        <v>8726</v>
      </c>
      <c r="D366" s="50" t="s">
        <v>232</v>
      </c>
      <c r="E366" s="51" t="s">
        <v>1728</v>
      </c>
      <c r="F366" s="50" t="s">
        <v>2165</v>
      </c>
      <c r="G366" s="50" t="s">
        <v>6722</v>
      </c>
      <c r="H366" s="50" t="s">
        <v>20</v>
      </c>
      <c r="I366" s="50" t="s">
        <v>6724</v>
      </c>
      <c r="J366" s="50" t="s">
        <v>2101</v>
      </c>
      <c r="K366" s="50" t="s">
        <v>2784</v>
      </c>
      <c r="L366" s="50" t="s">
        <v>1862</v>
      </c>
      <c r="M366" s="302" t="s">
        <v>8558</v>
      </c>
      <c r="N366" s="50" t="s">
        <v>8490</v>
      </c>
      <c r="O366" s="50"/>
    </row>
    <row r="367" spans="1:15" x14ac:dyDescent="0.3">
      <c r="A367" s="50" t="s">
        <v>2284</v>
      </c>
      <c r="B367" s="51" t="s">
        <v>7001</v>
      </c>
      <c r="C367" s="51" t="s">
        <v>8726</v>
      </c>
      <c r="D367" s="50" t="s">
        <v>232</v>
      </c>
      <c r="E367" s="51" t="s">
        <v>1728</v>
      </c>
      <c r="F367" s="50" t="s">
        <v>2212</v>
      </c>
      <c r="G367" s="50" t="s">
        <v>7000</v>
      </c>
      <c r="H367" s="50" t="s">
        <v>20</v>
      </c>
      <c r="I367" s="50" t="s">
        <v>7002</v>
      </c>
      <c r="J367" s="50" t="s">
        <v>2101</v>
      </c>
      <c r="K367" s="50" t="s">
        <v>2784</v>
      </c>
      <c r="L367" s="50" t="s">
        <v>1862</v>
      </c>
      <c r="M367" s="302" t="s">
        <v>8559</v>
      </c>
      <c r="N367" s="50" t="s">
        <v>8490</v>
      </c>
      <c r="O367" s="50"/>
    </row>
    <row r="368" spans="1:15" x14ac:dyDescent="0.3">
      <c r="A368" s="50" t="s">
        <v>2284</v>
      </c>
      <c r="B368" s="51" t="s">
        <v>6732</v>
      </c>
      <c r="C368" s="51" t="s">
        <v>3009</v>
      </c>
      <c r="D368" s="50" t="s">
        <v>232</v>
      </c>
      <c r="E368" s="51" t="s">
        <v>1728</v>
      </c>
      <c r="F368" s="50" t="s">
        <v>2165</v>
      </c>
      <c r="G368" s="53" t="s">
        <v>6731</v>
      </c>
      <c r="H368" s="50" t="s">
        <v>20</v>
      </c>
      <c r="I368" s="50" t="s">
        <v>6733</v>
      </c>
      <c r="J368" s="50" t="s">
        <v>2101</v>
      </c>
      <c r="K368" s="50" t="s">
        <v>2784</v>
      </c>
      <c r="L368" s="50" t="s">
        <v>1862</v>
      </c>
      <c r="M368" s="302" t="s">
        <v>8560</v>
      </c>
      <c r="N368" s="50" t="s">
        <v>8490</v>
      </c>
      <c r="O368" s="50" t="s">
        <v>10331</v>
      </c>
    </row>
    <row r="369" spans="1:15" x14ac:dyDescent="0.3">
      <c r="A369" s="50" t="s">
        <v>2284</v>
      </c>
      <c r="B369" s="51" t="s">
        <v>7011</v>
      </c>
      <c r="C369" s="51" t="s">
        <v>3009</v>
      </c>
      <c r="D369" s="50" t="s">
        <v>1314</v>
      </c>
      <c r="E369" s="51" t="s">
        <v>1728</v>
      </c>
      <c r="F369" s="50" t="s">
        <v>2212</v>
      </c>
      <c r="G369" s="50" t="s">
        <v>7010</v>
      </c>
      <c r="H369" s="50" t="s">
        <v>20</v>
      </c>
      <c r="I369" s="50" t="s">
        <v>7012</v>
      </c>
      <c r="J369" s="50" t="s">
        <v>6442</v>
      </c>
      <c r="K369" s="50" t="s">
        <v>2784</v>
      </c>
      <c r="L369" s="50" t="s">
        <v>1862</v>
      </c>
      <c r="M369" s="302" t="s">
        <v>8561</v>
      </c>
      <c r="N369" s="50" t="s">
        <v>8490</v>
      </c>
      <c r="O369" s="50"/>
    </row>
    <row r="370" spans="1:15" x14ac:dyDescent="0.3">
      <c r="A370" s="50" t="s">
        <v>2284</v>
      </c>
      <c r="B370" s="51" t="s">
        <v>7014</v>
      </c>
      <c r="C370" s="51" t="s">
        <v>3009</v>
      </c>
      <c r="D370" s="50" t="s">
        <v>419</v>
      </c>
      <c r="E370" s="51" t="s">
        <v>6281</v>
      </c>
      <c r="F370" s="50" t="s">
        <v>2212</v>
      </c>
      <c r="G370" s="50" t="s">
        <v>7013</v>
      </c>
      <c r="H370" s="50" t="s">
        <v>20</v>
      </c>
      <c r="I370" s="50" t="s">
        <v>7012</v>
      </c>
      <c r="J370" s="50" t="s">
        <v>6446</v>
      </c>
      <c r="K370" s="50" t="s">
        <v>2784</v>
      </c>
      <c r="L370" s="50" t="s">
        <v>1862</v>
      </c>
      <c r="M370" s="302" t="s">
        <v>8561</v>
      </c>
      <c r="N370" s="50" t="s">
        <v>8490</v>
      </c>
      <c r="O370" s="50"/>
    </row>
    <row r="371" spans="1:15" x14ac:dyDescent="0.3">
      <c r="A371" s="50" t="s">
        <v>2284</v>
      </c>
      <c r="B371" s="51" t="s">
        <v>7016</v>
      </c>
      <c r="C371" s="51" t="s">
        <v>3009</v>
      </c>
      <c r="D371" s="50" t="s">
        <v>232</v>
      </c>
      <c r="E371" s="51" t="s">
        <v>6281</v>
      </c>
      <c r="F371" s="50" t="s">
        <v>2212</v>
      </c>
      <c r="G371" s="50" t="s">
        <v>7015</v>
      </c>
      <c r="H371" s="50" t="s">
        <v>20</v>
      </c>
      <c r="I371" s="50" t="s">
        <v>7012</v>
      </c>
      <c r="J371" s="50" t="s">
        <v>2101</v>
      </c>
      <c r="K371" s="50" t="s">
        <v>2784</v>
      </c>
      <c r="L371" s="50" t="s">
        <v>1862</v>
      </c>
      <c r="M371" s="302" t="s">
        <v>8561</v>
      </c>
      <c r="N371" s="50" t="s">
        <v>8490</v>
      </c>
      <c r="O371" s="50"/>
    </row>
    <row r="372" spans="1:15" x14ac:dyDescent="0.3">
      <c r="A372" s="50" t="s">
        <v>2284</v>
      </c>
      <c r="B372" s="51" t="s">
        <v>6507</v>
      </c>
      <c r="C372" s="51" t="s">
        <v>3009</v>
      </c>
      <c r="D372" s="50" t="s">
        <v>232</v>
      </c>
      <c r="E372" s="51" t="s">
        <v>1728</v>
      </c>
      <c r="F372" s="50" t="s">
        <v>2133</v>
      </c>
      <c r="G372" s="50" t="s">
        <v>6506</v>
      </c>
      <c r="H372" s="50" t="s">
        <v>20</v>
      </c>
      <c r="I372" s="50" t="s">
        <v>6508</v>
      </c>
      <c r="J372" s="50" t="s">
        <v>2101</v>
      </c>
      <c r="K372" s="50" t="s">
        <v>2784</v>
      </c>
      <c r="L372" s="50" t="s">
        <v>1862</v>
      </c>
      <c r="M372" s="302" t="s">
        <v>8550</v>
      </c>
      <c r="N372" s="50" t="s">
        <v>8490</v>
      </c>
      <c r="O372" s="50"/>
    </row>
    <row r="373" spans="1:15" x14ac:dyDescent="0.3">
      <c r="A373" s="50" t="s">
        <v>2284</v>
      </c>
      <c r="B373" s="51" t="s">
        <v>7086</v>
      </c>
      <c r="C373" s="51" t="s">
        <v>8726</v>
      </c>
      <c r="D373" s="50" t="s">
        <v>2220</v>
      </c>
      <c r="E373" s="51" t="s">
        <v>1728</v>
      </c>
      <c r="F373" s="50" t="s">
        <v>2218</v>
      </c>
      <c r="G373" s="50" t="s">
        <v>7085</v>
      </c>
      <c r="H373" s="50" t="s">
        <v>20</v>
      </c>
      <c r="I373" s="50" t="s">
        <v>7087</v>
      </c>
      <c r="J373" s="50" t="s">
        <v>7063</v>
      </c>
      <c r="K373" s="50" t="s">
        <v>2784</v>
      </c>
      <c r="L373" s="50" t="s">
        <v>1862</v>
      </c>
      <c r="M373" s="302" t="s">
        <v>2707</v>
      </c>
      <c r="N373" s="50" t="s">
        <v>8490</v>
      </c>
      <c r="O373" s="50"/>
    </row>
    <row r="374" spans="1:15" x14ac:dyDescent="0.3">
      <c r="A374" s="50" t="s">
        <v>2284</v>
      </c>
      <c r="B374" s="51" t="s">
        <v>7089</v>
      </c>
      <c r="C374" s="51" t="s">
        <v>8726</v>
      </c>
      <c r="D374" s="50" t="s">
        <v>1314</v>
      </c>
      <c r="E374" s="51" t="s">
        <v>6281</v>
      </c>
      <c r="F374" s="50" t="s">
        <v>2218</v>
      </c>
      <c r="G374" s="50" t="s">
        <v>7088</v>
      </c>
      <c r="H374" s="50" t="s">
        <v>20</v>
      </c>
      <c r="I374" s="50" t="s">
        <v>7087</v>
      </c>
      <c r="J374" s="50" t="s">
        <v>6442</v>
      </c>
      <c r="K374" s="50" t="s">
        <v>2784</v>
      </c>
      <c r="L374" s="50" t="s">
        <v>1862</v>
      </c>
      <c r="M374" s="302" t="s">
        <v>2707</v>
      </c>
      <c r="N374" s="50" t="s">
        <v>8490</v>
      </c>
      <c r="O374" s="50"/>
    </row>
    <row r="375" spans="1:15" x14ac:dyDescent="0.3">
      <c r="A375" s="50" t="s">
        <v>2284</v>
      </c>
      <c r="B375" s="51" t="s">
        <v>7091</v>
      </c>
      <c r="C375" s="51" t="s">
        <v>8726</v>
      </c>
      <c r="D375" s="50" t="s">
        <v>419</v>
      </c>
      <c r="E375" s="51" t="s">
        <v>6281</v>
      </c>
      <c r="F375" s="50" t="s">
        <v>2218</v>
      </c>
      <c r="G375" s="50" t="s">
        <v>7090</v>
      </c>
      <c r="H375" s="50" t="s">
        <v>20</v>
      </c>
      <c r="I375" s="50" t="s">
        <v>7087</v>
      </c>
      <c r="J375" s="50" t="s">
        <v>6446</v>
      </c>
      <c r="K375" s="50" t="s">
        <v>2784</v>
      </c>
      <c r="L375" s="50" t="s">
        <v>1862</v>
      </c>
      <c r="M375" s="302" t="s">
        <v>2707</v>
      </c>
      <c r="N375" s="50" t="s">
        <v>8490</v>
      </c>
      <c r="O375" s="50"/>
    </row>
    <row r="376" spans="1:15" x14ac:dyDescent="0.3">
      <c r="A376" s="50" t="s">
        <v>2284</v>
      </c>
      <c r="B376" s="51" t="s">
        <v>7093</v>
      </c>
      <c r="C376" s="51" t="s">
        <v>8726</v>
      </c>
      <c r="D376" s="50" t="s">
        <v>232</v>
      </c>
      <c r="E376" s="51" t="s">
        <v>6281</v>
      </c>
      <c r="F376" s="50" t="s">
        <v>2218</v>
      </c>
      <c r="G376" s="50" t="s">
        <v>7092</v>
      </c>
      <c r="H376" s="50" t="s">
        <v>20</v>
      </c>
      <c r="I376" s="50" t="s">
        <v>7087</v>
      </c>
      <c r="J376" s="50" t="s">
        <v>2101</v>
      </c>
      <c r="K376" s="50" t="s">
        <v>2784</v>
      </c>
      <c r="L376" s="50" t="s">
        <v>1862</v>
      </c>
      <c r="M376" s="302" t="s">
        <v>2707</v>
      </c>
      <c r="N376" s="50" t="s">
        <v>8490</v>
      </c>
      <c r="O376" s="50"/>
    </row>
    <row r="377" spans="1:15" x14ac:dyDescent="0.3">
      <c r="A377" s="50" t="s">
        <v>2284</v>
      </c>
      <c r="B377" s="51" t="s">
        <v>7591</v>
      </c>
      <c r="C377" s="51" t="s">
        <v>8726</v>
      </c>
      <c r="D377" s="50" t="s">
        <v>419</v>
      </c>
      <c r="E377" s="51" t="s">
        <v>1728</v>
      </c>
      <c r="F377" s="50" t="s">
        <v>2255</v>
      </c>
      <c r="G377" s="50" t="s">
        <v>7590</v>
      </c>
      <c r="H377" s="50" t="s">
        <v>20</v>
      </c>
      <c r="I377" s="50" t="s">
        <v>7592</v>
      </c>
      <c r="J377" s="50" t="s">
        <v>6446</v>
      </c>
      <c r="K377" s="50" t="s">
        <v>2784</v>
      </c>
      <c r="L377" s="50" t="s">
        <v>1862</v>
      </c>
      <c r="M377" s="302" t="s">
        <v>8562</v>
      </c>
      <c r="N377" s="50" t="s">
        <v>8490</v>
      </c>
      <c r="O377" s="50"/>
    </row>
    <row r="378" spans="1:15" x14ac:dyDescent="0.3">
      <c r="A378" s="50" t="s">
        <v>2284</v>
      </c>
      <c r="B378" s="51" t="s">
        <v>7594</v>
      </c>
      <c r="C378" s="51" t="s">
        <v>8726</v>
      </c>
      <c r="D378" s="50" t="s">
        <v>232</v>
      </c>
      <c r="E378" s="51" t="s">
        <v>6281</v>
      </c>
      <c r="F378" s="50" t="s">
        <v>2255</v>
      </c>
      <c r="G378" s="50" t="s">
        <v>7593</v>
      </c>
      <c r="H378" s="50" t="s">
        <v>20</v>
      </c>
      <c r="I378" s="50" t="s">
        <v>7592</v>
      </c>
      <c r="J378" s="50" t="s">
        <v>2101</v>
      </c>
      <c r="K378" s="50" t="s">
        <v>2784</v>
      </c>
      <c r="L378" s="50" t="s">
        <v>1862</v>
      </c>
      <c r="M378" s="302" t="s">
        <v>8562</v>
      </c>
      <c r="N378" s="50" t="s">
        <v>8490</v>
      </c>
      <c r="O378" s="50"/>
    </row>
    <row r="379" spans="1:15" x14ac:dyDescent="0.3">
      <c r="A379" s="50" t="s">
        <v>2284</v>
      </c>
      <c r="B379" s="51" t="s">
        <v>7004</v>
      </c>
      <c r="C379" s="51" t="s">
        <v>8726</v>
      </c>
      <c r="D379" s="50" t="s">
        <v>1314</v>
      </c>
      <c r="E379" s="51" t="s">
        <v>1728</v>
      </c>
      <c r="F379" s="50" t="s">
        <v>2212</v>
      </c>
      <c r="G379" s="50" t="s">
        <v>7003</v>
      </c>
      <c r="H379" s="50" t="s">
        <v>20</v>
      </c>
      <c r="I379" s="50" t="s">
        <v>7005</v>
      </c>
      <c r="J379" s="50" t="s">
        <v>6442</v>
      </c>
      <c r="K379" s="50" t="s">
        <v>2784</v>
      </c>
      <c r="L379" s="50" t="s">
        <v>1862</v>
      </c>
      <c r="M379" s="302" t="s">
        <v>8563</v>
      </c>
      <c r="N379" s="50" t="s">
        <v>8490</v>
      </c>
      <c r="O379" s="50"/>
    </row>
    <row r="380" spans="1:15" x14ac:dyDescent="0.3">
      <c r="A380" s="50" t="s">
        <v>2284</v>
      </c>
      <c r="B380" s="51" t="s">
        <v>7007</v>
      </c>
      <c r="C380" s="51" t="s">
        <v>8726</v>
      </c>
      <c r="D380" s="50" t="s">
        <v>419</v>
      </c>
      <c r="E380" s="51" t="s">
        <v>6281</v>
      </c>
      <c r="F380" s="50" t="s">
        <v>2212</v>
      </c>
      <c r="G380" s="50" t="s">
        <v>7006</v>
      </c>
      <c r="H380" s="50" t="s">
        <v>20</v>
      </c>
      <c r="I380" s="50" t="s">
        <v>7005</v>
      </c>
      <c r="J380" s="50" t="s">
        <v>6446</v>
      </c>
      <c r="K380" s="50" t="s">
        <v>2784</v>
      </c>
      <c r="L380" s="50" t="s">
        <v>1862</v>
      </c>
      <c r="M380" s="302" t="s">
        <v>8563</v>
      </c>
      <c r="N380" s="50" t="s">
        <v>8490</v>
      </c>
      <c r="O380" s="50"/>
    </row>
    <row r="381" spans="1:15" x14ac:dyDescent="0.3">
      <c r="A381" s="50" t="s">
        <v>2284</v>
      </c>
      <c r="B381" s="51" t="s">
        <v>7009</v>
      </c>
      <c r="C381" s="51" t="s">
        <v>8726</v>
      </c>
      <c r="D381" s="50" t="s">
        <v>232</v>
      </c>
      <c r="E381" s="51" t="s">
        <v>6281</v>
      </c>
      <c r="F381" s="50" t="s">
        <v>2212</v>
      </c>
      <c r="G381" s="50" t="s">
        <v>7008</v>
      </c>
      <c r="H381" s="50" t="s">
        <v>20</v>
      </c>
      <c r="I381" s="50" t="s">
        <v>7005</v>
      </c>
      <c r="J381" s="50" t="s">
        <v>2101</v>
      </c>
      <c r="K381" s="50" t="s">
        <v>2784</v>
      </c>
      <c r="L381" s="50" t="s">
        <v>1862</v>
      </c>
      <c r="M381" s="302" t="s">
        <v>8563</v>
      </c>
      <c r="N381" s="50" t="s">
        <v>8490</v>
      </c>
      <c r="O381" s="50"/>
    </row>
    <row r="382" spans="1:15" x14ac:dyDescent="0.3">
      <c r="A382" s="50" t="s">
        <v>2284</v>
      </c>
      <c r="B382" s="51" t="s">
        <v>6574</v>
      </c>
      <c r="C382" s="51" t="s">
        <v>8726</v>
      </c>
      <c r="D382" s="50" t="s">
        <v>232</v>
      </c>
      <c r="E382" s="51" t="s">
        <v>1728</v>
      </c>
      <c r="F382" s="50" t="s">
        <v>2143</v>
      </c>
      <c r="G382" s="50" t="s">
        <v>6573</v>
      </c>
      <c r="H382" s="50" t="s">
        <v>20</v>
      </c>
      <c r="I382" s="50" t="s">
        <v>6575</v>
      </c>
      <c r="J382" s="50" t="s">
        <v>2101</v>
      </c>
      <c r="K382" s="50" t="s">
        <v>2784</v>
      </c>
      <c r="L382" s="50" t="s">
        <v>1862</v>
      </c>
      <c r="M382" s="302" t="s">
        <v>8564</v>
      </c>
      <c r="N382" s="50" t="s">
        <v>8490</v>
      </c>
      <c r="O382" s="50"/>
    </row>
    <row r="383" spans="1:15" x14ac:dyDescent="0.3">
      <c r="A383" s="50" t="s">
        <v>2284</v>
      </c>
      <c r="B383" s="51" t="s">
        <v>7495</v>
      </c>
      <c r="C383" s="51" t="s">
        <v>8726</v>
      </c>
      <c r="D383" s="50" t="s">
        <v>232</v>
      </c>
      <c r="E383" s="51" t="s">
        <v>1728</v>
      </c>
      <c r="F383" s="50" t="s">
        <v>2246</v>
      </c>
      <c r="G383" s="50" t="s">
        <v>7494</v>
      </c>
      <c r="H383" s="50" t="s">
        <v>20</v>
      </c>
      <c r="I383" s="50" t="s">
        <v>7496</v>
      </c>
      <c r="J383" s="50" t="s">
        <v>2101</v>
      </c>
      <c r="K383" s="50" t="s">
        <v>2784</v>
      </c>
      <c r="L383" s="50" t="s">
        <v>1862</v>
      </c>
      <c r="M383" s="302" t="s">
        <v>1808</v>
      </c>
      <c r="N383" s="50" t="s">
        <v>8490</v>
      </c>
      <c r="O383" s="50"/>
    </row>
    <row r="384" spans="1:15" x14ac:dyDescent="0.3">
      <c r="A384" s="50" t="s">
        <v>2284</v>
      </c>
      <c r="B384" s="51" t="s">
        <v>6764</v>
      </c>
      <c r="C384" s="51" t="s">
        <v>8726</v>
      </c>
      <c r="D384" s="50" t="s">
        <v>232</v>
      </c>
      <c r="E384" s="51" t="s">
        <v>1728</v>
      </c>
      <c r="F384" s="50" t="s">
        <v>2170</v>
      </c>
      <c r="G384" s="50" t="s">
        <v>6763</v>
      </c>
      <c r="H384" s="50" t="s">
        <v>20</v>
      </c>
      <c r="I384" s="50" t="s">
        <v>6765</v>
      </c>
      <c r="J384" s="50" t="s">
        <v>2101</v>
      </c>
      <c r="K384" s="50" t="s">
        <v>2784</v>
      </c>
      <c r="L384" s="50" t="s">
        <v>1862</v>
      </c>
      <c r="M384" s="302" t="s">
        <v>8565</v>
      </c>
      <c r="N384" s="50" t="s">
        <v>8490</v>
      </c>
      <c r="O384" s="50"/>
    </row>
    <row r="385" spans="1:15" x14ac:dyDescent="0.3">
      <c r="A385" s="50" t="s">
        <v>2284</v>
      </c>
      <c r="B385" s="51" t="s">
        <v>6452</v>
      </c>
      <c r="C385" s="51" t="s">
        <v>3009</v>
      </c>
      <c r="D385" s="50" t="s">
        <v>419</v>
      </c>
      <c r="E385" s="51" t="s">
        <v>1728</v>
      </c>
      <c r="F385" s="50" t="s">
        <v>2126</v>
      </c>
      <c r="G385" s="50" t="s">
        <v>6451</v>
      </c>
      <c r="H385" s="50" t="s">
        <v>20</v>
      </c>
      <c r="I385" s="50" t="s">
        <v>6453</v>
      </c>
      <c r="J385" s="50" t="s">
        <v>6446</v>
      </c>
      <c r="K385" s="50" t="s">
        <v>2784</v>
      </c>
      <c r="L385" s="50" t="s">
        <v>1862</v>
      </c>
      <c r="M385" s="302" t="s">
        <v>1374</v>
      </c>
      <c r="N385" s="50" t="s">
        <v>8490</v>
      </c>
      <c r="O385" s="50"/>
    </row>
    <row r="386" spans="1:15" x14ac:dyDescent="0.3">
      <c r="A386" s="50" t="s">
        <v>2284</v>
      </c>
      <c r="B386" s="51" t="s">
        <v>6729</v>
      </c>
      <c r="C386" s="51" t="s">
        <v>8726</v>
      </c>
      <c r="D386" s="50" t="s">
        <v>232</v>
      </c>
      <c r="E386" s="51" t="s">
        <v>1728</v>
      </c>
      <c r="F386" s="50" t="s">
        <v>2165</v>
      </c>
      <c r="G386" s="50" t="s">
        <v>6728</v>
      </c>
      <c r="H386" s="50" t="s">
        <v>20</v>
      </c>
      <c r="I386" s="50" t="s">
        <v>6730</v>
      </c>
      <c r="J386" s="50" t="s">
        <v>2101</v>
      </c>
      <c r="K386" s="50" t="s">
        <v>2784</v>
      </c>
      <c r="L386" s="50" t="s">
        <v>1862</v>
      </c>
      <c r="M386" s="302" t="s">
        <v>8566</v>
      </c>
      <c r="N386" s="50" t="s">
        <v>8490</v>
      </c>
      <c r="O386" s="50"/>
    </row>
    <row r="387" spans="1:15" x14ac:dyDescent="0.3">
      <c r="A387" s="50" t="s">
        <v>2284</v>
      </c>
      <c r="B387" s="51" t="s">
        <v>6735</v>
      </c>
      <c r="C387" s="51" t="s">
        <v>3009</v>
      </c>
      <c r="D387" s="50" t="s">
        <v>232</v>
      </c>
      <c r="E387" s="51" t="s">
        <v>1728</v>
      </c>
      <c r="F387" s="50" t="s">
        <v>2165</v>
      </c>
      <c r="G387" s="50" t="s">
        <v>6734</v>
      </c>
      <c r="H387" s="50" t="s">
        <v>20</v>
      </c>
      <c r="I387" s="50" t="s">
        <v>6736</v>
      </c>
      <c r="J387" s="50" t="s">
        <v>2101</v>
      </c>
      <c r="K387" s="50" t="s">
        <v>2784</v>
      </c>
      <c r="L387" s="50" t="s">
        <v>1862</v>
      </c>
      <c r="M387" s="302" t="s">
        <v>8560</v>
      </c>
      <c r="N387" s="50" t="s">
        <v>8490</v>
      </c>
      <c r="O387" s="50"/>
    </row>
    <row r="388" spans="1:15" x14ac:dyDescent="0.3">
      <c r="A388" s="50" t="s">
        <v>2284</v>
      </c>
      <c r="B388" s="51" t="s">
        <v>6510</v>
      </c>
      <c r="C388" s="51" t="s">
        <v>3009</v>
      </c>
      <c r="D388" s="50" t="s">
        <v>232</v>
      </c>
      <c r="E388" s="51" t="s">
        <v>1728</v>
      </c>
      <c r="F388" s="50" t="s">
        <v>2133</v>
      </c>
      <c r="G388" s="50" t="s">
        <v>6509</v>
      </c>
      <c r="H388" s="50" t="s">
        <v>20</v>
      </c>
      <c r="I388" s="50" t="s">
        <v>6511</v>
      </c>
      <c r="J388" s="50" t="s">
        <v>2101</v>
      </c>
      <c r="K388" s="50" t="s">
        <v>2784</v>
      </c>
      <c r="L388" s="50" t="s">
        <v>1862</v>
      </c>
      <c r="M388" s="302" t="s">
        <v>8567</v>
      </c>
      <c r="N388" s="50" t="s">
        <v>8490</v>
      </c>
      <c r="O388" s="50"/>
    </row>
    <row r="389" spans="1:15" x14ac:dyDescent="0.3">
      <c r="A389" s="50" t="s">
        <v>2284</v>
      </c>
      <c r="B389" s="51" t="s">
        <v>6738</v>
      </c>
      <c r="C389" s="51" t="s">
        <v>3009</v>
      </c>
      <c r="D389" s="50" t="s">
        <v>232</v>
      </c>
      <c r="E389" s="51" t="s">
        <v>1728</v>
      </c>
      <c r="F389" s="50" t="s">
        <v>2165</v>
      </c>
      <c r="G389" s="50" t="s">
        <v>6737</v>
      </c>
      <c r="H389" s="50" t="s">
        <v>20</v>
      </c>
      <c r="I389" s="50" t="s">
        <v>6739</v>
      </c>
      <c r="J389" s="50" t="s">
        <v>2101</v>
      </c>
      <c r="K389" s="50" t="s">
        <v>2784</v>
      </c>
      <c r="L389" s="50" t="s">
        <v>1862</v>
      </c>
      <c r="M389" s="302" t="s">
        <v>8558</v>
      </c>
      <c r="N389" s="50" t="s">
        <v>8490</v>
      </c>
      <c r="O389" s="50"/>
    </row>
    <row r="390" spans="1:15" x14ac:dyDescent="0.3">
      <c r="A390" s="50" t="s">
        <v>2284</v>
      </c>
      <c r="B390" s="51" t="s">
        <v>6455</v>
      </c>
      <c r="C390" s="51" t="s">
        <v>8726</v>
      </c>
      <c r="D390" s="50" t="s">
        <v>232</v>
      </c>
      <c r="E390" s="51" t="s">
        <v>6281</v>
      </c>
      <c r="F390" s="50" t="s">
        <v>2126</v>
      </c>
      <c r="G390" s="50" t="s">
        <v>6454</v>
      </c>
      <c r="H390" s="50" t="s">
        <v>20</v>
      </c>
      <c r="I390" s="50" t="s">
        <v>6453</v>
      </c>
      <c r="J390" s="50" t="s">
        <v>2101</v>
      </c>
      <c r="K390" s="50" t="s">
        <v>2784</v>
      </c>
      <c r="L390" s="50" t="s">
        <v>1862</v>
      </c>
      <c r="M390" s="302" t="s">
        <v>1374</v>
      </c>
      <c r="N390" s="50" t="s">
        <v>8490</v>
      </c>
      <c r="O390" s="50"/>
    </row>
    <row r="391" spans="1:15" x14ac:dyDescent="0.3">
      <c r="A391" s="50" t="s">
        <v>2100</v>
      </c>
      <c r="B391" s="51" t="s">
        <v>7056</v>
      </c>
      <c r="C391" s="51" t="s">
        <v>8726</v>
      </c>
      <c r="D391" s="50" t="s">
        <v>232</v>
      </c>
      <c r="E391" s="51" t="s">
        <v>1728</v>
      </c>
      <c r="F391" s="50" t="s">
        <v>2218</v>
      </c>
      <c r="G391" s="50" t="s">
        <v>7055</v>
      </c>
      <c r="H391" s="50" t="s">
        <v>20</v>
      </c>
      <c r="I391" s="50" t="s">
        <v>7057</v>
      </c>
      <c r="J391" s="50" t="s">
        <v>2101</v>
      </c>
      <c r="K391" s="50" t="s">
        <v>2784</v>
      </c>
      <c r="L391" s="50" t="s">
        <v>1862</v>
      </c>
      <c r="M391" s="302" t="s">
        <v>8568</v>
      </c>
      <c r="N391" s="50" t="s">
        <v>8490</v>
      </c>
      <c r="O391" s="50"/>
    </row>
    <row r="392" spans="1:15" x14ac:dyDescent="0.3">
      <c r="A392" s="50" t="s">
        <v>2100</v>
      </c>
      <c r="B392" s="51" t="s">
        <v>6825</v>
      </c>
      <c r="C392" s="51" t="s">
        <v>8726</v>
      </c>
      <c r="D392" s="50" t="s">
        <v>419</v>
      </c>
      <c r="E392" s="51" t="s">
        <v>1728</v>
      </c>
      <c r="F392" s="50" t="s">
        <v>2185</v>
      </c>
      <c r="G392" s="50" t="s">
        <v>6824</v>
      </c>
      <c r="H392" s="50" t="s">
        <v>20</v>
      </c>
      <c r="I392" s="50" t="s">
        <v>6826</v>
      </c>
      <c r="J392" s="50" t="s">
        <v>6446</v>
      </c>
      <c r="K392" s="50" t="s">
        <v>2784</v>
      </c>
      <c r="L392" s="50" t="s">
        <v>1862</v>
      </c>
      <c r="M392" s="302" t="s">
        <v>8569</v>
      </c>
      <c r="N392" s="50" t="s">
        <v>8490</v>
      </c>
      <c r="O392" s="50"/>
    </row>
    <row r="393" spans="1:15" x14ac:dyDescent="0.3">
      <c r="A393" s="50" t="s">
        <v>2100</v>
      </c>
      <c r="B393" s="51" t="s">
        <v>6828</v>
      </c>
      <c r="C393" s="51" t="s">
        <v>8726</v>
      </c>
      <c r="D393" s="50" t="s">
        <v>232</v>
      </c>
      <c r="E393" s="51" t="s">
        <v>6281</v>
      </c>
      <c r="F393" s="50" t="s">
        <v>2185</v>
      </c>
      <c r="G393" s="50" t="s">
        <v>6827</v>
      </c>
      <c r="H393" s="50" t="s">
        <v>20</v>
      </c>
      <c r="I393" s="50" t="s">
        <v>6829</v>
      </c>
      <c r="J393" s="50" t="s">
        <v>2101</v>
      </c>
      <c r="K393" s="50" t="s">
        <v>2784</v>
      </c>
      <c r="L393" s="50" t="s">
        <v>1862</v>
      </c>
      <c r="M393" s="302" t="s">
        <v>8569</v>
      </c>
      <c r="N393" s="50" t="s">
        <v>8490</v>
      </c>
      <c r="O393" s="50"/>
    </row>
    <row r="394" spans="1:15" x14ac:dyDescent="0.3">
      <c r="A394" s="50" t="s">
        <v>2100</v>
      </c>
      <c r="B394" s="51" t="s">
        <v>2103</v>
      </c>
      <c r="C394" s="51" t="s">
        <v>2104</v>
      </c>
      <c r="D394" s="50" t="s">
        <v>232</v>
      </c>
      <c r="E394" s="51" t="s">
        <v>2105</v>
      </c>
      <c r="F394" s="50" t="s">
        <v>2095</v>
      </c>
      <c r="G394" s="50" t="s">
        <v>8726</v>
      </c>
      <c r="H394" s="50" t="s">
        <v>667</v>
      </c>
      <c r="I394" s="50" t="s">
        <v>2096</v>
      </c>
      <c r="J394" s="50" t="s">
        <v>2101</v>
      </c>
      <c r="K394" s="50" t="s">
        <v>8726</v>
      </c>
      <c r="L394" s="50" t="s">
        <v>1862</v>
      </c>
      <c r="M394" s="302" t="s">
        <v>2102</v>
      </c>
      <c r="N394" s="50" t="s">
        <v>8490</v>
      </c>
      <c r="O394" s="50" t="s">
        <v>8727</v>
      </c>
    </row>
    <row r="395" spans="1:15" x14ac:dyDescent="0.3">
      <c r="A395" s="50" t="s">
        <v>2100</v>
      </c>
      <c r="B395" s="51" t="s">
        <v>6702</v>
      </c>
      <c r="C395" s="51" t="s">
        <v>8726</v>
      </c>
      <c r="D395" s="50" t="s">
        <v>232</v>
      </c>
      <c r="E395" s="51" t="s">
        <v>1728</v>
      </c>
      <c r="F395" s="50" t="s">
        <v>2162</v>
      </c>
      <c r="G395" s="50" t="s">
        <v>6701</v>
      </c>
      <c r="H395" s="50" t="s">
        <v>20</v>
      </c>
      <c r="I395" s="50" t="s">
        <v>6703</v>
      </c>
      <c r="J395" s="50" t="s">
        <v>2101</v>
      </c>
      <c r="K395" s="50" t="s">
        <v>2784</v>
      </c>
      <c r="L395" s="50" t="s">
        <v>1862</v>
      </c>
      <c r="M395" s="302" t="s">
        <v>8570</v>
      </c>
      <c r="N395" s="50" t="s">
        <v>8490</v>
      </c>
      <c r="O395" s="50"/>
    </row>
    <row r="396" spans="1:15" x14ac:dyDescent="0.3">
      <c r="A396" s="50" t="s">
        <v>6457</v>
      </c>
      <c r="B396" s="51" t="s">
        <v>7059</v>
      </c>
      <c r="C396" s="51" t="s">
        <v>8726</v>
      </c>
      <c r="D396" s="50" t="s">
        <v>232</v>
      </c>
      <c r="E396" s="51" t="s">
        <v>1728</v>
      </c>
      <c r="F396" s="50" t="s">
        <v>2218</v>
      </c>
      <c r="G396" s="50" t="s">
        <v>7058</v>
      </c>
      <c r="H396" s="50" t="s">
        <v>20</v>
      </c>
      <c r="I396" s="50" t="s">
        <v>7060</v>
      </c>
      <c r="J396" s="50" t="s">
        <v>2101</v>
      </c>
      <c r="K396" s="50" t="s">
        <v>2784</v>
      </c>
      <c r="L396" s="50" t="s">
        <v>1862</v>
      </c>
      <c r="M396" s="302" t="s">
        <v>8571</v>
      </c>
      <c r="N396" s="50" t="s">
        <v>8490</v>
      </c>
      <c r="O396" s="50"/>
    </row>
    <row r="397" spans="1:15" x14ac:dyDescent="0.3">
      <c r="A397" s="50" t="s">
        <v>6457</v>
      </c>
      <c r="B397" s="51" t="s">
        <v>6750</v>
      </c>
      <c r="C397" s="51" t="s">
        <v>8726</v>
      </c>
      <c r="D397" s="50" t="s">
        <v>232</v>
      </c>
      <c r="E397" s="51" t="s">
        <v>1728</v>
      </c>
      <c r="F397" s="50" t="s">
        <v>2170</v>
      </c>
      <c r="G397" s="50" t="s">
        <v>6749</v>
      </c>
      <c r="H397" s="50" t="s">
        <v>20</v>
      </c>
      <c r="I397" s="50" t="s">
        <v>6751</v>
      </c>
      <c r="J397" s="50" t="s">
        <v>2101</v>
      </c>
      <c r="K397" s="50" t="s">
        <v>2784</v>
      </c>
      <c r="L397" s="50" t="s">
        <v>1862</v>
      </c>
      <c r="M397" s="302" t="s">
        <v>8565</v>
      </c>
      <c r="N397" s="50" t="s">
        <v>8490</v>
      </c>
      <c r="O397" s="50"/>
    </row>
    <row r="398" spans="1:15" x14ac:dyDescent="0.3">
      <c r="A398" s="50" t="s">
        <v>6457</v>
      </c>
      <c r="B398" s="51" t="s">
        <v>7619</v>
      </c>
      <c r="C398" s="51" t="s">
        <v>8726</v>
      </c>
      <c r="D398" s="50" t="s">
        <v>125</v>
      </c>
      <c r="E398" s="51" t="s">
        <v>2105</v>
      </c>
      <c r="F398" s="50" t="s">
        <v>2268</v>
      </c>
      <c r="G398" s="50" t="s">
        <v>7618</v>
      </c>
      <c r="H398" s="50" t="s">
        <v>20</v>
      </c>
      <c r="I398" s="50" t="s">
        <v>7620</v>
      </c>
      <c r="J398" s="50" t="s">
        <v>2101</v>
      </c>
      <c r="K398" s="50" t="s">
        <v>2784</v>
      </c>
      <c r="L398" s="50" t="s">
        <v>1862</v>
      </c>
      <c r="M398" s="302" t="s">
        <v>811</v>
      </c>
      <c r="N398" s="50" t="s">
        <v>8490</v>
      </c>
      <c r="O398" s="50"/>
    </row>
    <row r="399" spans="1:15" x14ac:dyDescent="0.3">
      <c r="A399" s="50" t="s">
        <v>6457</v>
      </c>
      <c r="B399" s="51" t="s">
        <v>6458</v>
      </c>
      <c r="C399" s="51" t="s">
        <v>8726</v>
      </c>
      <c r="D399" s="50" t="s">
        <v>232</v>
      </c>
      <c r="E399" s="51" t="s">
        <v>1728</v>
      </c>
      <c r="F399" s="50" t="s">
        <v>2131</v>
      </c>
      <c r="G399" s="50" t="s">
        <v>6456</v>
      </c>
      <c r="H399" s="50" t="s">
        <v>20</v>
      </c>
      <c r="I399" s="50" t="s">
        <v>6459</v>
      </c>
      <c r="J399" s="50" t="s">
        <v>2101</v>
      </c>
      <c r="K399" s="50" t="s">
        <v>2784</v>
      </c>
      <c r="L399" s="50" t="s">
        <v>1862</v>
      </c>
      <c r="M399" s="302" t="s">
        <v>8572</v>
      </c>
      <c r="N399" s="50" t="s">
        <v>8490</v>
      </c>
      <c r="O399" s="50"/>
    </row>
    <row r="400" spans="1:15" x14ac:dyDescent="0.3">
      <c r="A400" s="50" t="s">
        <v>6457</v>
      </c>
      <c r="B400" s="51" t="s">
        <v>6482</v>
      </c>
      <c r="C400" s="51" t="s">
        <v>3009</v>
      </c>
      <c r="D400" s="50" t="s">
        <v>232</v>
      </c>
      <c r="E400" s="51" t="s">
        <v>1728</v>
      </c>
      <c r="F400" s="50" t="s">
        <v>2131</v>
      </c>
      <c r="G400" s="50" t="s">
        <v>6481</v>
      </c>
      <c r="H400" s="50" t="s">
        <v>20</v>
      </c>
      <c r="I400" s="50" t="s">
        <v>6483</v>
      </c>
      <c r="J400" s="50" t="s">
        <v>2101</v>
      </c>
      <c r="K400" s="50" t="s">
        <v>2784</v>
      </c>
      <c r="L400" s="50" t="s">
        <v>1862</v>
      </c>
      <c r="M400" s="302" t="s">
        <v>8573</v>
      </c>
      <c r="N400" s="50" t="s">
        <v>8490</v>
      </c>
      <c r="O400" s="50"/>
    </row>
    <row r="401" spans="1:15" x14ac:dyDescent="0.3">
      <c r="A401" s="50" t="s">
        <v>6457</v>
      </c>
      <c r="B401" s="51" t="s">
        <v>7107</v>
      </c>
      <c r="C401" s="51" t="s">
        <v>3009</v>
      </c>
      <c r="D401" s="50" t="s">
        <v>2220</v>
      </c>
      <c r="E401" s="51" t="s">
        <v>1728</v>
      </c>
      <c r="F401" s="50" t="s">
        <v>2218</v>
      </c>
      <c r="G401" s="50" t="s">
        <v>7106</v>
      </c>
      <c r="H401" s="50" t="s">
        <v>20</v>
      </c>
      <c r="I401" s="50" t="s">
        <v>7109</v>
      </c>
      <c r="J401" s="50" t="s">
        <v>7108</v>
      </c>
      <c r="K401" s="50" t="s">
        <v>2784</v>
      </c>
      <c r="L401" s="50" t="s">
        <v>1862</v>
      </c>
      <c r="M401" s="302" t="s">
        <v>2707</v>
      </c>
      <c r="N401" s="50" t="s">
        <v>8490</v>
      </c>
      <c r="O401" s="50"/>
    </row>
    <row r="402" spans="1:15" x14ac:dyDescent="0.3">
      <c r="A402" s="50" t="s">
        <v>6457</v>
      </c>
      <c r="B402" s="51" t="s">
        <v>7616</v>
      </c>
      <c r="C402" s="51" t="s">
        <v>8726</v>
      </c>
      <c r="D402" s="50" t="s">
        <v>125</v>
      </c>
      <c r="E402" s="51" t="s">
        <v>2105</v>
      </c>
      <c r="F402" s="50" t="s">
        <v>2266</v>
      </c>
      <c r="G402" s="50" t="s">
        <v>7615</v>
      </c>
      <c r="H402" s="50" t="s">
        <v>20</v>
      </c>
      <c r="I402" s="50" t="s">
        <v>7617</v>
      </c>
      <c r="J402" s="50" t="s">
        <v>2101</v>
      </c>
      <c r="K402" s="50" t="s">
        <v>2784</v>
      </c>
      <c r="L402" s="50" t="s">
        <v>1862</v>
      </c>
      <c r="M402" s="302" t="s">
        <v>1263</v>
      </c>
      <c r="N402" s="50" t="s">
        <v>8490</v>
      </c>
      <c r="O402" s="50"/>
    </row>
    <row r="403" spans="1:15" x14ac:dyDescent="0.3">
      <c r="A403" s="50" t="s">
        <v>6457</v>
      </c>
      <c r="B403" s="51" t="s">
        <v>6526</v>
      </c>
      <c r="C403" s="51" t="s">
        <v>8726</v>
      </c>
      <c r="D403" s="50" t="s">
        <v>1314</v>
      </c>
      <c r="E403" s="51" t="s">
        <v>1728</v>
      </c>
      <c r="F403" s="50" t="s">
        <v>2138</v>
      </c>
      <c r="G403" s="50" t="s">
        <v>6525</v>
      </c>
      <c r="H403" s="50" t="s">
        <v>20</v>
      </c>
      <c r="I403" s="50" t="s">
        <v>6527</v>
      </c>
      <c r="J403" s="50" t="s">
        <v>6442</v>
      </c>
      <c r="K403" s="50" t="s">
        <v>2784</v>
      </c>
      <c r="L403" s="50" t="s">
        <v>1862</v>
      </c>
      <c r="M403" s="302" t="s">
        <v>8574</v>
      </c>
      <c r="N403" s="50" t="s">
        <v>8490</v>
      </c>
      <c r="O403" s="50"/>
    </row>
    <row r="404" spans="1:15" x14ac:dyDescent="0.3">
      <c r="A404" s="50" t="s">
        <v>6457</v>
      </c>
      <c r="B404" s="51" t="s">
        <v>6529</v>
      </c>
      <c r="C404" s="51" t="s">
        <v>8726</v>
      </c>
      <c r="D404" s="50" t="s">
        <v>419</v>
      </c>
      <c r="E404" s="51" t="s">
        <v>6281</v>
      </c>
      <c r="F404" s="50" t="s">
        <v>2138</v>
      </c>
      <c r="G404" s="50" t="s">
        <v>6528</v>
      </c>
      <c r="H404" s="50" t="s">
        <v>20</v>
      </c>
      <c r="I404" s="50" t="s">
        <v>6527</v>
      </c>
      <c r="J404" s="50" t="s">
        <v>6446</v>
      </c>
      <c r="K404" s="50" t="s">
        <v>2784</v>
      </c>
      <c r="L404" s="50" t="s">
        <v>1862</v>
      </c>
      <c r="M404" s="302" t="s">
        <v>8574</v>
      </c>
      <c r="N404" s="50" t="s">
        <v>8490</v>
      </c>
      <c r="O404" s="50"/>
    </row>
    <row r="405" spans="1:15" x14ac:dyDescent="0.3">
      <c r="A405" s="50" t="s">
        <v>6457</v>
      </c>
      <c r="B405" s="51" t="s">
        <v>6531</v>
      </c>
      <c r="C405" s="51" t="s">
        <v>8726</v>
      </c>
      <c r="D405" s="50" t="s">
        <v>232</v>
      </c>
      <c r="E405" s="51" t="s">
        <v>6281</v>
      </c>
      <c r="F405" s="50" t="s">
        <v>2138</v>
      </c>
      <c r="G405" s="50" t="s">
        <v>6530</v>
      </c>
      <c r="H405" s="50" t="s">
        <v>20</v>
      </c>
      <c r="I405" s="50" t="s">
        <v>6527</v>
      </c>
      <c r="J405" s="50" t="s">
        <v>2101</v>
      </c>
      <c r="K405" s="50" t="s">
        <v>2784</v>
      </c>
      <c r="L405" s="50" t="s">
        <v>1862</v>
      </c>
      <c r="M405" s="302" t="s">
        <v>8574</v>
      </c>
      <c r="N405" s="50" t="s">
        <v>8490</v>
      </c>
      <c r="O405" s="50"/>
    </row>
    <row r="406" spans="1:15" x14ac:dyDescent="0.3">
      <c r="A406" s="50" t="s">
        <v>6457</v>
      </c>
      <c r="B406" s="51" t="s">
        <v>6497</v>
      </c>
      <c r="C406" s="51" t="s">
        <v>8726</v>
      </c>
      <c r="D406" s="50" t="s">
        <v>232</v>
      </c>
      <c r="E406" s="51" t="s">
        <v>1728</v>
      </c>
      <c r="F406" s="50" t="s">
        <v>2133</v>
      </c>
      <c r="G406" s="50" t="s">
        <v>6496</v>
      </c>
      <c r="H406" s="50" t="s">
        <v>20</v>
      </c>
      <c r="I406" s="50" t="s">
        <v>6498</v>
      </c>
      <c r="J406" s="50" t="s">
        <v>2101</v>
      </c>
      <c r="K406" s="50" t="s">
        <v>2784</v>
      </c>
      <c r="L406" s="50" t="s">
        <v>1862</v>
      </c>
      <c r="M406" s="302" t="s">
        <v>8550</v>
      </c>
      <c r="N406" s="50" t="s">
        <v>8490</v>
      </c>
      <c r="O406" s="50"/>
    </row>
    <row r="407" spans="1:15" x14ac:dyDescent="0.3">
      <c r="A407" s="50" t="s">
        <v>6457</v>
      </c>
      <c r="B407" s="51" t="s">
        <v>6756</v>
      </c>
      <c r="C407" s="51" t="s">
        <v>8726</v>
      </c>
      <c r="D407" s="50" t="s">
        <v>232</v>
      </c>
      <c r="E407" s="51" t="s">
        <v>1728</v>
      </c>
      <c r="F407" s="50" t="s">
        <v>2170</v>
      </c>
      <c r="G407" s="50" t="s">
        <v>6755</v>
      </c>
      <c r="H407" s="50" t="s">
        <v>20</v>
      </c>
      <c r="I407" s="50" t="s">
        <v>6757</v>
      </c>
      <c r="J407" s="50" t="s">
        <v>2101</v>
      </c>
      <c r="K407" s="50" t="s">
        <v>2784</v>
      </c>
      <c r="L407" s="50" t="s">
        <v>1862</v>
      </c>
      <c r="M407" s="302" t="s">
        <v>8565</v>
      </c>
      <c r="N407" s="50" t="s">
        <v>8490</v>
      </c>
      <c r="O407" s="50"/>
    </row>
    <row r="408" spans="1:15" x14ac:dyDescent="0.3">
      <c r="A408" s="50" t="s">
        <v>6457</v>
      </c>
      <c r="B408" s="51" t="s">
        <v>6485</v>
      </c>
      <c r="C408" s="51" t="s">
        <v>3009</v>
      </c>
      <c r="D408" s="50" t="s">
        <v>232</v>
      </c>
      <c r="E408" s="51" t="s">
        <v>1728</v>
      </c>
      <c r="F408" s="50" t="s">
        <v>2131</v>
      </c>
      <c r="G408" s="50" t="s">
        <v>6484</v>
      </c>
      <c r="H408" s="50" t="s">
        <v>20</v>
      </c>
      <c r="I408" s="50" t="s">
        <v>6486</v>
      </c>
      <c r="J408" s="50" t="s">
        <v>2101</v>
      </c>
      <c r="K408" s="50" t="s">
        <v>2784</v>
      </c>
      <c r="L408" s="50" t="s">
        <v>1862</v>
      </c>
      <c r="M408" s="302" t="s">
        <v>8575</v>
      </c>
      <c r="N408" s="50" t="s">
        <v>8490</v>
      </c>
      <c r="O408" s="50"/>
    </row>
    <row r="409" spans="1:15" x14ac:dyDescent="0.3">
      <c r="A409" s="50" t="s">
        <v>6457</v>
      </c>
      <c r="B409" s="51" t="s">
        <v>6488</v>
      </c>
      <c r="C409" s="51" t="s">
        <v>3009</v>
      </c>
      <c r="D409" s="50" t="s">
        <v>232</v>
      </c>
      <c r="E409" s="51" t="s">
        <v>1728</v>
      </c>
      <c r="F409" s="50" t="s">
        <v>2131</v>
      </c>
      <c r="G409" s="50" t="s">
        <v>6487</v>
      </c>
      <c r="H409" s="50" t="s">
        <v>20</v>
      </c>
      <c r="I409" s="50" t="s">
        <v>6489</v>
      </c>
      <c r="J409" s="50" t="s">
        <v>2101</v>
      </c>
      <c r="K409" s="50" t="s">
        <v>2784</v>
      </c>
      <c r="L409" s="50" t="s">
        <v>1862</v>
      </c>
      <c r="M409" s="302" t="s">
        <v>8576</v>
      </c>
      <c r="N409" s="50" t="s">
        <v>8490</v>
      </c>
      <c r="O409" s="50"/>
    </row>
    <row r="410" spans="1:15" x14ac:dyDescent="0.3">
      <c r="A410" s="50" t="s">
        <v>6457</v>
      </c>
      <c r="B410" s="51" t="s">
        <v>6461</v>
      </c>
      <c r="C410" s="51" t="s">
        <v>8726</v>
      </c>
      <c r="D410" s="50" t="s">
        <v>232</v>
      </c>
      <c r="E410" s="51" t="s">
        <v>1728</v>
      </c>
      <c r="F410" s="50" t="s">
        <v>2131</v>
      </c>
      <c r="G410" s="50" t="s">
        <v>6460</v>
      </c>
      <c r="H410" s="50" t="s">
        <v>20</v>
      </c>
      <c r="I410" s="50" t="s">
        <v>6462</v>
      </c>
      <c r="J410" s="50" t="s">
        <v>2101</v>
      </c>
      <c r="K410" s="50" t="s">
        <v>2784</v>
      </c>
      <c r="L410" s="50" t="s">
        <v>1862</v>
      </c>
      <c r="M410" s="302" t="s">
        <v>8577</v>
      </c>
      <c r="N410" s="50" t="s">
        <v>8490</v>
      </c>
      <c r="O410" s="50"/>
    </row>
    <row r="411" spans="1:15" x14ac:dyDescent="0.3">
      <c r="A411" s="50" t="s">
        <v>6457</v>
      </c>
      <c r="B411" s="51" t="s">
        <v>7610</v>
      </c>
      <c r="C411" s="51" t="s">
        <v>8726</v>
      </c>
      <c r="D411" s="50" t="s">
        <v>125</v>
      </c>
      <c r="E411" s="51" t="s">
        <v>2105</v>
      </c>
      <c r="F411" s="50" t="s">
        <v>2264</v>
      </c>
      <c r="G411" s="50" t="s">
        <v>7609</v>
      </c>
      <c r="H411" s="50" t="s">
        <v>20</v>
      </c>
      <c r="I411" s="50" t="s">
        <v>7611</v>
      </c>
      <c r="J411" s="50" t="s">
        <v>2101</v>
      </c>
      <c r="K411" s="50" t="s">
        <v>2784</v>
      </c>
      <c r="L411" s="50" t="s">
        <v>1862</v>
      </c>
      <c r="M411" s="302" t="s">
        <v>8578</v>
      </c>
      <c r="N411" s="50" t="s">
        <v>8490</v>
      </c>
      <c r="O411" s="50"/>
    </row>
    <row r="412" spans="1:15" x14ac:dyDescent="0.3">
      <c r="A412" s="50" t="s">
        <v>6457</v>
      </c>
      <c r="B412" s="51" t="s">
        <v>6464</v>
      </c>
      <c r="C412" s="51" t="s">
        <v>8726</v>
      </c>
      <c r="D412" s="50" t="s">
        <v>232</v>
      </c>
      <c r="E412" s="51" t="s">
        <v>1728</v>
      </c>
      <c r="F412" s="50" t="s">
        <v>2131</v>
      </c>
      <c r="G412" s="50" t="s">
        <v>6463</v>
      </c>
      <c r="H412" s="50" t="s">
        <v>20</v>
      </c>
      <c r="I412" s="50" t="s">
        <v>6465</v>
      </c>
      <c r="J412" s="50" t="s">
        <v>2101</v>
      </c>
      <c r="K412" s="50" t="s">
        <v>2784</v>
      </c>
      <c r="L412" s="50" t="s">
        <v>1862</v>
      </c>
      <c r="M412" s="302" t="s">
        <v>8575</v>
      </c>
      <c r="N412" s="50" t="s">
        <v>8490</v>
      </c>
      <c r="O412" s="50"/>
    </row>
    <row r="413" spans="1:15" x14ac:dyDescent="0.3">
      <c r="A413" s="50" t="s">
        <v>6457</v>
      </c>
      <c r="B413" s="51" t="s">
        <v>6467</v>
      </c>
      <c r="C413" s="51" t="s">
        <v>8726</v>
      </c>
      <c r="D413" s="50" t="s">
        <v>232</v>
      </c>
      <c r="E413" s="51" t="s">
        <v>1728</v>
      </c>
      <c r="F413" s="50" t="s">
        <v>2131</v>
      </c>
      <c r="G413" s="50" t="s">
        <v>6466</v>
      </c>
      <c r="H413" s="50" t="s">
        <v>20</v>
      </c>
      <c r="I413" s="50" t="s">
        <v>6468</v>
      </c>
      <c r="J413" s="50" t="s">
        <v>2101</v>
      </c>
      <c r="K413" s="50" t="s">
        <v>2784</v>
      </c>
      <c r="L413" s="50" t="s">
        <v>1862</v>
      </c>
      <c r="M413" s="302" t="s">
        <v>8579</v>
      </c>
      <c r="N413" s="50" t="s">
        <v>8490</v>
      </c>
      <c r="O413" s="50"/>
    </row>
    <row r="414" spans="1:15" x14ac:dyDescent="0.3">
      <c r="A414" s="50" t="s">
        <v>6457</v>
      </c>
      <c r="B414" s="51" t="s">
        <v>6470</v>
      </c>
      <c r="C414" s="51" t="s">
        <v>8726</v>
      </c>
      <c r="D414" s="50" t="s">
        <v>232</v>
      </c>
      <c r="E414" s="51" t="s">
        <v>1728</v>
      </c>
      <c r="F414" s="50" t="s">
        <v>2131</v>
      </c>
      <c r="G414" s="50" t="s">
        <v>6469</v>
      </c>
      <c r="H414" s="50" t="s">
        <v>20</v>
      </c>
      <c r="I414" s="50" t="s">
        <v>6471</v>
      </c>
      <c r="J414" s="50" t="s">
        <v>2101</v>
      </c>
      <c r="K414" s="50" t="s">
        <v>2784</v>
      </c>
      <c r="L414" s="50" t="s">
        <v>1862</v>
      </c>
      <c r="M414" s="302" t="s">
        <v>8576</v>
      </c>
      <c r="N414" s="50" t="s">
        <v>8490</v>
      </c>
      <c r="O414" s="50"/>
    </row>
    <row r="415" spans="1:15" x14ac:dyDescent="0.3">
      <c r="A415" s="50" t="s">
        <v>6457</v>
      </c>
      <c r="B415" s="51" t="s">
        <v>6473</v>
      </c>
      <c r="C415" s="51" t="s">
        <v>8726</v>
      </c>
      <c r="D415" s="50" t="s">
        <v>232</v>
      </c>
      <c r="E415" s="51" t="s">
        <v>1728</v>
      </c>
      <c r="F415" s="50" t="s">
        <v>2131</v>
      </c>
      <c r="G415" s="50" t="s">
        <v>6472</v>
      </c>
      <c r="H415" s="50" t="s">
        <v>20</v>
      </c>
      <c r="I415" s="50" t="s">
        <v>6474</v>
      </c>
      <c r="J415" s="50" t="s">
        <v>2101</v>
      </c>
      <c r="K415" s="50" t="s">
        <v>2784</v>
      </c>
      <c r="L415" s="50" t="s">
        <v>1862</v>
      </c>
      <c r="M415" s="302" t="s">
        <v>8580</v>
      </c>
      <c r="N415" s="50" t="s">
        <v>8490</v>
      </c>
      <c r="O415" s="50"/>
    </row>
    <row r="416" spans="1:15" x14ac:dyDescent="0.3">
      <c r="A416" s="50" t="s">
        <v>6457</v>
      </c>
      <c r="B416" s="51" t="s">
        <v>6705</v>
      </c>
      <c r="C416" s="51" t="s">
        <v>8726</v>
      </c>
      <c r="D416" s="50" t="s">
        <v>419</v>
      </c>
      <c r="E416" s="51" t="s">
        <v>1728</v>
      </c>
      <c r="F416" s="50" t="s">
        <v>2162</v>
      </c>
      <c r="G416" s="50" t="s">
        <v>6704</v>
      </c>
      <c r="H416" s="50" t="s">
        <v>20</v>
      </c>
      <c r="I416" s="50" t="s">
        <v>6706</v>
      </c>
      <c r="J416" s="50" t="s">
        <v>6446</v>
      </c>
      <c r="K416" s="50" t="s">
        <v>2784</v>
      </c>
      <c r="L416" s="50" t="s">
        <v>1862</v>
      </c>
      <c r="M416" s="302" t="s">
        <v>8581</v>
      </c>
      <c r="N416" s="50" t="s">
        <v>8490</v>
      </c>
      <c r="O416" s="50"/>
    </row>
    <row r="417" spans="1:15" x14ac:dyDescent="0.3">
      <c r="A417" s="50" t="s">
        <v>6457</v>
      </c>
      <c r="B417" s="51" t="s">
        <v>6708</v>
      </c>
      <c r="C417" s="51" t="s">
        <v>8726</v>
      </c>
      <c r="D417" s="50" t="s">
        <v>232</v>
      </c>
      <c r="E417" s="51" t="s">
        <v>6281</v>
      </c>
      <c r="F417" s="50" t="s">
        <v>2162</v>
      </c>
      <c r="G417" s="50" t="s">
        <v>6707</v>
      </c>
      <c r="H417" s="50" t="s">
        <v>20</v>
      </c>
      <c r="I417" s="50" t="s">
        <v>6709</v>
      </c>
      <c r="J417" s="50" t="s">
        <v>2101</v>
      </c>
      <c r="K417" s="50" t="s">
        <v>2784</v>
      </c>
      <c r="L417" s="50" t="s">
        <v>1862</v>
      </c>
      <c r="M417" s="302" t="s">
        <v>8581</v>
      </c>
      <c r="N417" s="50" t="s">
        <v>8490</v>
      </c>
      <c r="O417" s="50"/>
    </row>
    <row r="418" spans="1:15" x14ac:dyDescent="0.3">
      <c r="A418" s="50" t="s">
        <v>6457</v>
      </c>
      <c r="B418" s="51" t="s">
        <v>6726</v>
      </c>
      <c r="C418" s="51" t="s">
        <v>8726</v>
      </c>
      <c r="D418" s="50" t="s">
        <v>232</v>
      </c>
      <c r="E418" s="51" t="s">
        <v>1728</v>
      </c>
      <c r="F418" s="50" t="s">
        <v>2165</v>
      </c>
      <c r="G418" s="50" t="s">
        <v>6725</v>
      </c>
      <c r="H418" s="50" t="s">
        <v>20</v>
      </c>
      <c r="I418" s="50" t="s">
        <v>6727</v>
      </c>
      <c r="J418" s="50" t="s">
        <v>2101</v>
      </c>
      <c r="K418" s="50" t="s">
        <v>2784</v>
      </c>
      <c r="L418" s="50" t="s">
        <v>1862</v>
      </c>
      <c r="M418" s="302" t="s">
        <v>8582</v>
      </c>
      <c r="N418" s="50" t="s">
        <v>8490</v>
      </c>
      <c r="O418" s="50"/>
    </row>
    <row r="419" spans="1:15" x14ac:dyDescent="0.3">
      <c r="A419" s="50" t="s">
        <v>6457</v>
      </c>
      <c r="B419" s="51" t="s">
        <v>6476</v>
      </c>
      <c r="C419" s="51" t="s">
        <v>8726</v>
      </c>
      <c r="D419" s="50" t="s">
        <v>232</v>
      </c>
      <c r="E419" s="51" t="s">
        <v>1728</v>
      </c>
      <c r="F419" s="50" t="s">
        <v>2131</v>
      </c>
      <c r="G419" s="50" t="s">
        <v>6475</v>
      </c>
      <c r="H419" s="50" t="s">
        <v>20</v>
      </c>
      <c r="I419" s="50" t="s">
        <v>6477</v>
      </c>
      <c r="J419" s="50" t="s">
        <v>2101</v>
      </c>
      <c r="K419" s="50" t="s">
        <v>2784</v>
      </c>
      <c r="L419" s="50" t="s">
        <v>1862</v>
      </c>
      <c r="M419" s="302" t="s">
        <v>8583</v>
      </c>
      <c r="N419" s="50" t="s">
        <v>8490</v>
      </c>
      <c r="O419" s="50"/>
    </row>
    <row r="420" spans="1:15" x14ac:dyDescent="0.3">
      <c r="A420" s="50" t="s">
        <v>6457</v>
      </c>
      <c r="B420" s="51" t="s">
        <v>6491</v>
      </c>
      <c r="C420" s="51" t="s">
        <v>2104</v>
      </c>
      <c r="D420" s="50" t="s">
        <v>232</v>
      </c>
      <c r="E420" s="51" t="s">
        <v>1728</v>
      </c>
      <c r="F420" s="50" t="s">
        <v>2131</v>
      </c>
      <c r="G420" s="50" t="s">
        <v>6490</v>
      </c>
      <c r="H420" s="50" t="s">
        <v>20</v>
      </c>
      <c r="I420" s="50" t="s">
        <v>6492</v>
      </c>
      <c r="J420" s="50" t="s">
        <v>2101</v>
      </c>
      <c r="K420" s="50" t="s">
        <v>2784</v>
      </c>
      <c r="L420" s="50" t="s">
        <v>1862</v>
      </c>
      <c r="M420" s="302" t="s">
        <v>8584</v>
      </c>
      <c r="N420" s="50" t="s">
        <v>8490</v>
      </c>
      <c r="O420" s="50"/>
    </row>
    <row r="421" spans="1:15" x14ac:dyDescent="0.3">
      <c r="A421" s="50" t="s">
        <v>6457</v>
      </c>
      <c r="B421" s="51" t="s">
        <v>6479</v>
      </c>
      <c r="C421" s="51" t="s">
        <v>8726</v>
      </c>
      <c r="D421" s="50" t="s">
        <v>232</v>
      </c>
      <c r="E421" s="51" t="s">
        <v>1728</v>
      </c>
      <c r="F421" s="50" t="s">
        <v>2131</v>
      </c>
      <c r="G421" s="50" t="s">
        <v>6478</v>
      </c>
      <c r="H421" s="50" t="s">
        <v>20</v>
      </c>
      <c r="I421" s="50" t="s">
        <v>6480</v>
      </c>
      <c r="J421" s="50" t="s">
        <v>2101</v>
      </c>
      <c r="K421" s="50" t="s">
        <v>2784</v>
      </c>
      <c r="L421" s="50" t="s">
        <v>1862</v>
      </c>
      <c r="M421" s="302" t="s">
        <v>8585</v>
      </c>
      <c r="N421" s="50" t="s">
        <v>8490</v>
      </c>
      <c r="O421" s="50"/>
    </row>
    <row r="422" spans="1:15" x14ac:dyDescent="0.3">
      <c r="A422" s="50" t="s">
        <v>6684</v>
      </c>
      <c r="B422" s="51" t="s">
        <v>6351</v>
      </c>
      <c r="C422" s="51" t="s">
        <v>8726</v>
      </c>
      <c r="D422" s="50" t="s">
        <v>232</v>
      </c>
      <c r="E422" s="51" t="s">
        <v>1728</v>
      </c>
      <c r="F422" s="50" t="s">
        <v>2173</v>
      </c>
      <c r="G422" s="50" t="s">
        <v>6770</v>
      </c>
      <c r="H422" s="50" t="s">
        <v>20</v>
      </c>
      <c r="I422" s="50" t="s">
        <v>6771</v>
      </c>
      <c r="J422" s="50" t="s">
        <v>4928</v>
      </c>
      <c r="K422" s="50" t="s">
        <v>2784</v>
      </c>
      <c r="L422" s="50" t="s">
        <v>1862</v>
      </c>
      <c r="M422" s="302" t="s">
        <v>8586</v>
      </c>
      <c r="N422" s="50" t="s">
        <v>8490</v>
      </c>
      <c r="O422" s="50"/>
    </row>
    <row r="423" spans="1:15" x14ac:dyDescent="0.3">
      <c r="A423" s="50" t="s">
        <v>6684</v>
      </c>
      <c r="B423" s="51" t="s">
        <v>6354</v>
      </c>
      <c r="C423" s="51" t="s">
        <v>8726</v>
      </c>
      <c r="D423" s="50" t="s">
        <v>232</v>
      </c>
      <c r="E423" s="51" t="s">
        <v>1728</v>
      </c>
      <c r="F423" s="50" t="s">
        <v>2203</v>
      </c>
      <c r="G423" s="50" t="s">
        <v>6937</v>
      </c>
      <c r="H423" s="50" t="s">
        <v>20</v>
      </c>
      <c r="I423" s="50" t="s">
        <v>6938</v>
      </c>
      <c r="J423" s="50" t="s">
        <v>4928</v>
      </c>
      <c r="K423" s="50" t="s">
        <v>2784</v>
      </c>
      <c r="L423" s="50" t="s">
        <v>1862</v>
      </c>
      <c r="M423" s="302" t="s">
        <v>8587</v>
      </c>
      <c r="N423" s="50" t="s">
        <v>8490</v>
      </c>
      <c r="O423" s="50"/>
    </row>
    <row r="424" spans="1:15" x14ac:dyDescent="0.3">
      <c r="A424" s="50" t="s">
        <v>6684</v>
      </c>
      <c r="B424" s="51" t="s">
        <v>6365</v>
      </c>
      <c r="C424" s="51" t="s">
        <v>8726</v>
      </c>
      <c r="D424" s="50" t="s">
        <v>419</v>
      </c>
      <c r="E424" s="51" t="s">
        <v>1728</v>
      </c>
      <c r="F424" s="50" t="s">
        <v>2173</v>
      </c>
      <c r="G424" s="50" t="s">
        <v>6775</v>
      </c>
      <c r="H424" s="50" t="s">
        <v>20</v>
      </c>
      <c r="I424" s="50" t="s">
        <v>6776</v>
      </c>
      <c r="J424" s="50" t="s">
        <v>6551</v>
      </c>
      <c r="K424" s="50" t="s">
        <v>2784</v>
      </c>
      <c r="L424" s="50" t="s">
        <v>1862</v>
      </c>
      <c r="M424" s="302" t="s">
        <v>8588</v>
      </c>
      <c r="N424" s="50" t="s">
        <v>8490</v>
      </c>
      <c r="O424" s="50"/>
    </row>
    <row r="425" spans="1:15" x14ac:dyDescent="0.3">
      <c r="A425" s="50" t="s">
        <v>6684</v>
      </c>
      <c r="B425" s="51" t="s">
        <v>6325</v>
      </c>
      <c r="C425" s="51" t="s">
        <v>8726</v>
      </c>
      <c r="D425" s="50" t="s">
        <v>232</v>
      </c>
      <c r="E425" s="51" t="s">
        <v>6281</v>
      </c>
      <c r="F425" s="50" t="s">
        <v>2173</v>
      </c>
      <c r="G425" s="50" t="s">
        <v>6777</v>
      </c>
      <c r="H425" s="50" t="s">
        <v>20</v>
      </c>
      <c r="I425" s="50" t="s">
        <v>6776</v>
      </c>
      <c r="J425" s="50" t="s">
        <v>4928</v>
      </c>
      <c r="K425" s="50" t="s">
        <v>2784</v>
      </c>
      <c r="L425" s="50" t="s">
        <v>1862</v>
      </c>
      <c r="M425" s="302" t="s">
        <v>8588</v>
      </c>
      <c r="N425" s="50" t="s">
        <v>8490</v>
      </c>
      <c r="O425" s="50"/>
    </row>
    <row r="426" spans="1:15" x14ac:dyDescent="0.3">
      <c r="A426" s="50" t="s">
        <v>6684</v>
      </c>
      <c r="B426" s="51" t="s">
        <v>6895</v>
      </c>
      <c r="C426" s="51" t="s">
        <v>8726</v>
      </c>
      <c r="D426" s="50" t="s">
        <v>1314</v>
      </c>
      <c r="E426" s="51" t="s">
        <v>1728</v>
      </c>
      <c r="F426" s="50" t="s">
        <v>2197</v>
      </c>
      <c r="G426" s="50" t="s">
        <v>6894</v>
      </c>
      <c r="H426" s="50" t="s">
        <v>20</v>
      </c>
      <c r="I426" s="50" t="s">
        <v>6896</v>
      </c>
      <c r="J426" s="50" t="s">
        <v>6650</v>
      </c>
      <c r="K426" s="50" t="s">
        <v>2784</v>
      </c>
      <c r="L426" s="50" t="s">
        <v>1862</v>
      </c>
      <c r="M426" s="302" t="s">
        <v>2199</v>
      </c>
      <c r="N426" s="50" t="s">
        <v>8490</v>
      </c>
      <c r="O426" s="50"/>
    </row>
    <row r="427" spans="1:15" x14ac:dyDescent="0.3">
      <c r="A427" s="50" t="s">
        <v>6684</v>
      </c>
      <c r="B427" s="51" t="s">
        <v>6898</v>
      </c>
      <c r="C427" s="51" t="s">
        <v>8726</v>
      </c>
      <c r="D427" s="50" t="s">
        <v>419</v>
      </c>
      <c r="E427" s="51" t="s">
        <v>6281</v>
      </c>
      <c r="F427" s="50" t="s">
        <v>2197</v>
      </c>
      <c r="G427" s="50" t="s">
        <v>6897</v>
      </c>
      <c r="H427" s="50" t="s">
        <v>20</v>
      </c>
      <c r="I427" s="50" t="s">
        <v>6896</v>
      </c>
      <c r="J427" s="50" t="s">
        <v>6551</v>
      </c>
      <c r="K427" s="50" t="s">
        <v>2784</v>
      </c>
      <c r="L427" s="50" t="s">
        <v>1862</v>
      </c>
      <c r="M427" s="302" t="s">
        <v>2199</v>
      </c>
      <c r="N427" s="50" t="s">
        <v>8490</v>
      </c>
      <c r="O427" s="50"/>
    </row>
    <row r="428" spans="1:15" x14ac:dyDescent="0.3">
      <c r="A428" s="50" t="s">
        <v>6684</v>
      </c>
      <c r="B428" s="51" t="s">
        <v>6900</v>
      </c>
      <c r="C428" s="51" t="s">
        <v>8726</v>
      </c>
      <c r="D428" s="50" t="s">
        <v>232</v>
      </c>
      <c r="E428" s="51" t="s">
        <v>6281</v>
      </c>
      <c r="F428" s="50" t="s">
        <v>2197</v>
      </c>
      <c r="G428" s="50" t="s">
        <v>6899</v>
      </c>
      <c r="H428" s="50" t="s">
        <v>20</v>
      </c>
      <c r="I428" s="50" t="s">
        <v>6896</v>
      </c>
      <c r="J428" s="50" t="s">
        <v>4928</v>
      </c>
      <c r="K428" s="50" t="s">
        <v>2784</v>
      </c>
      <c r="L428" s="50" t="s">
        <v>1862</v>
      </c>
      <c r="M428" s="302" t="s">
        <v>2199</v>
      </c>
      <c r="N428" s="50" t="s">
        <v>8490</v>
      </c>
      <c r="O428" s="50"/>
    </row>
    <row r="429" spans="1:15" x14ac:dyDescent="0.3">
      <c r="A429" s="50" t="s">
        <v>6684</v>
      </c>
      <c r="B429" s="51" t="s">
        <v>7335</v>
      </c>
      <c r="C429" s="51" t="s">
        <v>3009</v>
      </c>
      <c r="D429" s="50" t="s">
        <v>1314</v>
      </c>
      <c r="E429" s="51" t="s">
        <v>1728</v>
      </c>
      <c r="F429" s="50" t="s">
        <v>2235</v>
      </c>
      <c r="G429" s="50" t="s">
        <v>7334</v>
      </c>
      <c r="H429" s="50" t="s">
        <v>20</v>
      </c>
      <c r="I429" s="50" t="s">
        <v>7307</v>
      </c>
      <c r="J429" s="50" t="s">
        <v>6650</v>
      </c>
      <c r="K429" s="50" t="s">
        <v>2784</v>
      </c>
      <c r="L429" s="50" t="s">
        <v>1862</v>
      </c>
      <c r="M429" s="302" t="s">
        <v>8589</v>
      </c>
      <c r="N429" s="50" t="s">
        <v>8490</v>
      </c>
      <c r="O429" s="50"/>
    </row>
    <row r="430" spans="1:15" x14ac:dyDescent="0.3">
      <c r="A430" s="50" t="s">
        <v>6684</v>
      </c>
      <c r="B430" s="51" t="s">
        <v>7306</v>
      </c>
      <c r="C430" s="51" t="s">
        <v>8726</v>
      </c>
      <c r="D430" s="50" t="s">
        <v>419</v>
      </c>
      <c r="E430" s="51" t="s">
        <v>6281</v>
      </c>
      <c r="F430" s="50" t="s">
        <v>2235</v>
      </c>
      <c r="G430" s="50" t="s">
        <v>7305</v>
      </c>
      <c r="H430" s="50" t="s">
        <v>20</v>
      </c>
      <c r="I430" s="50" t="s">
        <v>7307</v>
      </c>
      <c r="J430" s="50" t="s">
        <v>6551</v>
      </c>
      <c r="K430" s="50" t="s">
        <v>2784</v>
      </c>
      <c r="L430" s="50" t="s">
        <v>1862</v>
      </c>
      <c r="M430" s="302" t="s">
        <v>8589</v>
      </c>
      <c r="N430" s="50" t="s">
        <v>8490</v>
      </c>
      <c r="O430" s="50"/>
    </row>
    <row r="431" spans="1:15" x14ac:dyDescent="0.3">
      <c r="A431" s="50" t="s">
        <v>6684</v>
      </c>
      <c r="B431" s="51" t="s">
        <v>7309</v>
      </c>
      <c r="C431" s="51" t="s">
        <v>8726</v>
      </c>
      <c r="D431" s="50" t="s">
        <v>232</v>
      </c>
      <c r="E431" s="51" t="s">
        <v>6281</v>
      </c>
      <c r="F431" s="50" t="s">
        <v>2235</v>
      </c>
      <c r="G431" s="50" t="s">
        <v>7308</v>
      </c>
      <c r="H431" s="50" t="s">
        <v>20</v>
      </c>
      <c r="I431" s="50" t="s">
        <v>7307</v>
      </c>
      <c r="J431" s="50" t="s">
        <v>4928</v>
      </c>
      <c r="K431" s="50" t="s">
        <v>2784</v>
      </c>
      <c r="L431" s="50" t="s">
        <v>1862</v>
      </c>
      <c r="M431" s="302" t="s">
        <v>8589</v>
      </c>
      <c r="N431" s="50" t="s">
        <v>8490</v>
      </c>
      <c r="O431" s="50"/>
    </row>
    <row r="432" spans="1:15" x14ac:dyDescent="0.3">
      <c r="A432" s="50" t="s">
        <v>6684</v>
      </c>
      <c r="B432" s="51" t="s">
        <v>7171</v>
      </c>
      <c r="C432" s="51" t="s">
        <v>3009</v>
      </c>
      <c r="D432" s="50" t="s">
        <v>2220</v>
      </c>
      <c r="E432" s="51" t="s">
        <v>1728</v>
      </c>
      <c r="F432" s="50" t="s">
        <v>2222</v>
      </c>
      <c r="G432" s="50" t="s">
        <v>7170</v>
      </c>
      <c r="H432" s="50" t="s">
        <v>20</v>
      </c>
      <c r="I432" s="50" t="s">
        <v>7172</v>
      </c>
      <c r="J432" s="50" t="s">
        <v>6566</v>
      </c>
      <c r="K432" s="50" t="s">
        <v>2784</v>
      </c>
      <c r="L432" s="50" t="s">
        <v>1862</v>
      </c>
      <c r="M432" s="302" t="s">
        <v>8590</v>
      </c>
      <c r="N432" s="50" t="s">
        <v>8490</v>
      </c>
      <c r="O432" s="50"/>
    </row>
    <row r="433" spans="1:15" x14ac:dyDescent="0.3">
      <c r="A433" s="50" t="s">
        <v>6684</v>
      </c>
      <c r="B433" s="51" t="s">
        <v>7174</v>
      </c>
      <c r="C433" s="51" t="s">
        <v>3009</v>
      </c>
      <c r="D433" s="50" t="s">
        <v>1314</v>
      </c>
      <c r="E433" s="51" t="s">
        <v>1728</v>
      </c>
      <c r="F433" s="50" t="s">
        <v>2222</v>
      </c>
      <c r="G433" s="50" t="s">
        <v>7173</v>
      </c>
      <c r="H433" s="50" t="s">
        <v>20</v>
      </c>
      <c r="I433" s="50" t="s">
        <v>7175</v>
      </c>
      <c r="J433" s="50" t="s">
        <v>6650</v>
      </c>
      <c r="K433" s="50" t="s">
        <v>2784</v>
      </c>
      <c r="L433" s="50" t="s">
        <v>1862</v>
      </c>
      <c r="M433" s="302" t="s">
        <v>8590</v>
      </c>
      <c r="N433" s="50" t="s">
        <v>8490</v>
      </c>
      <c r="O433" s="50"/>
    </row>
    <row r="434" spans="1:15" x14ac:dyDescent="0.3">
      <c r="A434" s="50" t="s">
        <v>6684</v>
      </c>
      <c r="B434" s="51" t="s">
        <v>7177</v>
      </c>
      <c r="C434" s="51" t="s">
        <v>3009</v>
      </c>
      <c r="D434" s="50" t="s">
        <v>419</v>
      </c>
      <c r="E434" s="51" t="s">
        <v>1728</v>
      </c>
      <c r="F434" s="50" t="s">
        <v>2222</v>
      </c>
      <c r="G434" s="50" t="s">
        <v>7176</v>
      </c>
      <c r="H434" s="50" t="s">
        <v>20</v>
      </c>
      <c r="I434" s="50" t="s">
        <v>7178</v>
      </c>
      <c r="J434" s="50" t="s">
        <v>6551</v>
      </c>
      <c r="K434" s="50" t="s">
        <v>2784</v>
      </c>
      <c r="L434" s="50" t="s">
        <v>1862</v>
      </c>
      <c r="M434" s="302" t="s">
        <v>8590</v>
      </c>
      <c r="N434" s="50" t="s">
        <v>8490</v>
      </c>
      <c r="O434" s="50"/>
    </row>
    <row r="435" spans="1:15" x14ac:dyDescent="0.3">
      <c r="A435" s="50" t="s">
        <v>6684</v>
      </c>
      <c r="B435" s="51" t="s">
        <v>6808</v>
      </c>
      <c r="C435" s="51" t="s">
        <v>3009</v>
      </c>
      <c r="D435" s="50" t="s">
        <v>232</v>
      </c>
      <c r="E435" s="51" t="s">
        <v>1728</v>
      </c>
      <c r="F435" s="50" t="s">
        <v>2179</v>
      </c>
      <c r="G435" s="50" t="s">
        <v>6807</v>
      </c>
      <c r="H435" s="50" t="s">
        <v>20</v>
      </c>
      <c r="I435" s="50" t="s">
        <v>6809</v>
      </c>
      <c r="J435" s="50" t="s">
        <v>4928</v>
      </c>
      <c r="K435" s="50" t="s">
        <v>2784</v>
      </c>
      <c r="L435" s="50" t="s">
        <v>1862</v>
      </c>
      <c r="M435" s="302" t="s">
        <v>8591</v>
      </c>
      <c r="N435" s="50" t="s">
        <v>8490</v>
      </c>
      <c r="O435" s="50"/>
    </row>
    <row r="436" spans="1:15" x14ac:dyDescent="0.3">
      <c r="A436" s="50" t="s">
        <v>6684</v>
      </c>
      <c r="B436" s="51" t="s">
        <v>6685</v>
      </c>
      <c r="C436" s="51" t="s">
        <v>3009</v>
      </c>
      <c r="D436" s="50" t="s">
        <v>232</v>
      </c>
      <c r="E436" s="51" t="s">
        <v>1728</v>
      </c>
      <c r="F436" s="50" t="s">
        <v>2159</v>
      </c>
      <c r="G436" s="50" t="s">
        <v>6683</v>
      </c>
      <c r="H436" s="50" t="s">
        <v>20</v>
      </c>
      <c r="I436" s="50" t="s">
        <v>6686</v>
      </c>
      <c r="J436" s="50" t="s">
        <v>4928</v>
      </c>
      <c r="K436" s="50" t="s">
        <v>2784</v>
      </c>
      <c r="L436" s="50" t="s">
        <v>1862</v>
      </c>
      <c r="M436" s="302" t="s">
        <v>8592</v>
      </c>
      <c r="N436" s="50" t="s">
        <v>8490</v>
      </c>
      <c r="O436" s="50"/>
    </row>
    <row r="437" spans="1:15" x14ac:dyDescent="0.3">
      <c r="A437" s="50" t="s">
        <v>6684</v>
      </c>
      <c r="B437" s="51" t="s">
        <v>6846</v>
      </c>
      <c r="C437" s="51" t="s">
        <v>3009</v>
      </c>
      <c r="D437" s="50" t="s">
        <v>232</v>
      </c>
      <c r="E437" s="51" t="s">
        <v>1728</v>
      </c>
      <c r="F437" s="50" t="s">
        <v>2188</v>
      </c>
      <c r="G437" s="50" t="s">
        <v>6845</v>
      </c>
      <c r="H437" s="50" t="s">
        <v>20</v>
      </c>
      <c r="I437" s="50" t="s">
        <v>6847</v>
      </c>
      <c r="J437" s="50" t="s">
        <v>4928</v>
      </c>
      <c r="K437" s="50" t="s">
        <v>2784</v>
      </c>
      <c r="L437" s="50" t="s">
        <v>1862</v>
      </c>
      <c r="M437" s="302" t="s">
        <v>8606</v>
      </c>
      <c r="N437" s="50" t="s">
        <v>8490</v>
      </c>
      <c r="O437" s="50"/>
    </row>
    <row r="438" spans="1:15" x14ac:dyDescent="0.3">
      <c r="A438" s="50" t="s">
        <v>6684</v>
      </c>
      <c r="B438" s="51" t="s">
        <v>7084</v>
      </c>
      <c r="C438" s="51" t="s">
        <v>3009</v>
      </c>
      <c r="D438" s="50" t="s">
        <v>2220</v>
      </c>
      <c r="E438" s="51" t="s">
        <v>1728</v>
      </c>
      <c r="F438" s="50" t="s">
        <v>2222</v>
      </c>
      <c r="G438" s="50" t="s">
        <v>7164</v>
      </c>
      <c r="H438" s="50" t="s">
        <v>20</v>
      </c>
      <c r="I438" s="50" t="s">
        <v>7165</v>
      </c>
      <c r="J438" s="50" t="s">
        <v>6566</v>
      </c>
      <c r="K438" s="50" t="s">
        <v>2784</v>
      </c>
      <c r="L438" s="50" t="s">
        <v>1862</v>
      </c>
      <c r="M438" s="302" t="s">
        <v>8590</v>
      </c>
      <c r="N438" s="50" t="s">
        <v>8490</v>
      </c>
      <c r="O438" s="50"/>
    </row>
    <row r="439" spans="1:15" x14ac:dyDescent="0.3">
      <c r="A439" s="50" t="s">
        <v>6684</v>
      </c>
      <c r="B439" s="51" t="s">
        <v>7167</v>
      </c>
      <c r="C439" s="51" t="s">
        <v>3009</v>
      </c>
      <c r="D439" s="50" t="s">
        <v>1314</v>
      </c>
      <c r="E439" s="51" t="s">
        <v>6281</v>
      </c>
      <c r="F439" s="50" t="s">
        <v>2222</v>
      </c>
      <c r="G439" s="50" t="s">
        <v>7166</v>
      </c>
      <c r="H439" s="50" t="s">
        <v>20</v>
      </c>
      <c r="I439" s="50" t="s">
        <v>7165</v>
      </c>
      <c r="J439" s="50" t="s">
        <v>6650</v>
      </c>
      <c r="K439" s="50" t="s">
        <v>2784</v>
      </c>
      <c r="L439" s="50" t="s">
        <v>1862</v>
      </c>
      <c r="M439" s="302" t="s">
        <v>8590</v>
      </c>
      <c r="N439" s="50" t="s">
        <v>8490</v>
      </c>
      <c r="O439" s="50"/>
    </row>
    <row r="440" spans="1:15" x14ac:dyDescent="0.3">
      <c r="A440" s="50" t="s">
        <v>6684</v>
      </c>
      <c r="B440" s="51" t="s">
        <v>6761</v>
      </c>
      <c r="C440" s="51" t="s">
        <v>3009</v>
      </c>
      <c r="D440" s="50" t="s">
        <v>419</v>
      </c>
      <c r="E440" s="51" t="s">
        <v>1728</v>
      </c>
      <c r="F440" s="50" t="s">
        <v>2222</v>
      </c>
      <c r="G440" s="50" t="s">
        <v>7168</v>
      </c>
      <c r="H440" s="50" t="s">
        <v>20</v>
      </c>
      <c r="I440" s="50" t="s">
        <v>7165</v>
      </c>
      <c r="J440" s="50" t="s">
        <v>6551</v>
      </c>
      <c r="K440" s="50" t="s">
        <v>2784</v>
      </c>
      <c r="L440" s="50" t="s">
        <v>1862</v>
      </c>
      <c r="M440" s="302" t="s">
        <v>8590</v>
      </c>
      <c r="N440" s="50" t="s">
        <v>8490</v>
      </c>
      <c r="O440" s="50"/>
    </row>
    <row r="441" spans="1:15" x14ac:dyDescent="0.3">
      <c r="A441" s="50" t="s">
        <v>6684</v>
      </c>
      <c r="B441" s="51" t="s">
        <v>6594</v>
      </c>
      <c r="C441" s="51" t="s">
        <v>3009</v>
      </c>
      <c r="D441" s="50" t="s">
        <v>232</v>
      </c>
      <c r="E441" s="51" t="s">
        <v>6281</v>
      </c>
      <c r="F441" s="50" t="s">
        <v>2222</v>
      </c>
      <c r="G441" s="50" t="s">
        <v>7169</v>
      </c>
      <c r="H441" s="50" t="s">
        <v>20</v>
      </c>
      <c r="I441" s="50" t="s">
        <v>7165</v>
      </c>
      <c r="J441" s="50" t="s">
        <v>4928</v>
      </c>
      <c r="K441" s="50" t="s">
        <v>2784</v>
      </c>
      <c r="L441" s="50" t="s">
        <v>1862</v>
      </c>
      <c r="M441" s="302" t="s">
        <v>8590</v>
      </c>
      <c r="N441" s="50" t="s">
        <v>8490</v>
      </c>
      <c r="O441" s="50"/>
    </row>
    <row r="442" spans="1:15" x14ac:dyDescent="0.3">
      <c r="A442" s="50" t="s">
        <v>6684</v>
      </c>
      <c r="B442" s="51" t="s">
        <v>6598</v>
      </c>
      <c r="C442" s="51" t="s">
        <v>8726</v>
      </c>
      <c r="D442" s="50" t="s">
        <v>232</v>
      </c>
      <c r="E442" s="51" t="s">
        <v>1728</v>
      </c>
      <c r="F442" s="50" t="s">
        <v>2203</v>
      </c>
      <c r="G442" s="50" t="s">
        <v>6939</v>
      </c>
      <c r="H442" s="50" t="s">
        <v>20</v>
      </c>
      <c r="I442" s="50" t="s">
        <v>6940</v>
      </c>
      <c r="J442" s="50" t="s">
        <v>4928</v>
      </c>
      <c r="K442" s="50" t="s">
        <v>2784</v>
      </c>
      <c r="L442" s="50" t="s">
        <v>1862</v>
      </c>
      <c r="M442" s="302" t="s">
        <v>8587</v>
      </c>
      <c r="N442" s="50" t="s">
        <v>8490</v>
      </c>
      <c r="O442" s="50"/>
    </row>
    <row r="443" spans="1:15" x14ac:dyDescent="0.3">
      <c r="A443" s="50" t="s">
        <v>6684</v>
      </c>
      <c r="B443" s="51" t="s">
        <v>6601</v>
      </c>
      <c r="C443" s="51" t="s">
        <v>3009</v>
      </c>
      <c r="D443" s="50" t="s">
        <v>232</v>
      </c>
      <c r="E443" s="51" t="s">
        <v>1728</v>
      </c>
      <c r="F443" s="50" t="s">
        <v>2173</v>
      </c>
      <c r="G443" s="50" t="s">
        <v>6790</v>
      </c>
      <c r="H443" s="50" t="s">
        <v>20</v>
      </c>
      <c r="I443" s="50" t="s">
        <v>6791</v>
      </c>
      <c r="J443" s="50" t="s">
        <v>4928</v>
      </c>
      <c r="K443" s="50" t="s">
        <v>2784</v>
      </c>
      <c r="L443" s="50" t="s">
        <v>1862</v>
      </c>
      <c r="M443" s="302" t="s">
        <v>8586</v>
      </c>
      <c r="N443" s="50" t="s">
        <v>8490</v>
      </c>
      <c r="O443" s="50"/>
    </row>
    <row r="444" spans="1:15" x14ac:dyDescent="0.3">
      <c r="A444" s="50" t="s">
        <v>6684</v>
      </c>
      <c r="B444" s="51" t="s">
        <v>6295</v>
      </c>
      <c r="C444" s="51" t="s">
        <v>8726</v>
      </c>
      <c r="D444" s="50" t="s">
        <v>232</v>
      </c>
      <c r="E444" s="51" t="s">
        <v>1728</v>
      </c>
      <c r="F444" s="50" t="s">
        <v>2203</v>
      </c>
      <c r="G444" s="50" t="s">
        <v>6941</v>
      </c>
      <c r="H444" s="50" t="s">
        <v>20</v>
      </c>
      <c r="I444" s="50" t="s">
        <v>6942</v>
      </c>
      <c r="J444" s="50" t="s">
        <v>4928</v>
      </c>
      <c r="K444" s="50" t="s">
        <v>2784</v>
      </c>
      <c r="L444" s="50" t="s">
        <v>1862</v>
      </c>
      <c r="M444" s="302" t="s">
        <v>8587</v>
      </c>
      <c r="N444" s="50" t="s">
        <v>8490</v>
      </c>
      <c r="O444" s="50"/>
    </row>
    <row r="445" spans="1:15" x14ac:dyDescent="0.3">
      <c r="A445" s="50" t="s">
        <v>6684</v>
      </c>
      <c r="B445" s="51" t="s">
        <v>6298</v>
      </c>
      <c r="C445" s="51" t="s">
        <v>3009</v>
      </c>
      <c r="D445" s="50" t="s">
        <v>1314</v>
      </c>
      <c r="E445" s="51" t="s">
        <v>1728</v>
      </c>
      <c r="F445" s="50" t="s">
        <v>2235</v>
      </c>
      <c r="G445" s="50" t="s">
        <v>7332</v>
      </c>
      <c r="H445" s="50" t="s">
        <v>20</v>
      </c>
      <c r="I445" s="50" t="s">
        <v>7333</v>
      </c>
      <c r="J445" s="50" t="s">
        <v>6650</v>
      </c>
      <c r="K445" s="50" t="s">
        <v>2784</v>
      </c>
      <c r="L445" s="50" t="s">
        <v>1862</v>
      </c>
      <c r="M445" s="302" t="s">
        <v>8589</v>
      </c>
      <c r="N445" s="50" t="s">
        <v>8490</v>
      </c>
      <c r="O445" s="50"/>
    </row>
    <row r="446" spans="1:15" x14ac:dyDescent="0.3">
      <c r="A446" s="50" t="s">
        <v>6684</v>
      </c>
      <c r="B446" s="51" t="s">
        <v>6864</v>
      </c>
      <c r="C446" s="51" t="s">
        <v>3009</v>
      </c>
      <c r="D446" s="50" t="s">
        <v>232</v>
      </c>
      <c r="E446" s="51" t="s">
        <v>1728</v>
      </c>
      <c r="F446" s="50" t="s">
        <v>2191</v>
      </c>
      <c r="G446" s="50" t="s">
        <v>6863</v>
      </c>
      <c r="H446" s="50" t="s">
        <v>20</v>
      </c>
      <c r="I446" s="50" t="s">
        <v>6865</v>
      </c>
      <c r="J446" s="50" t="s">
        <v>4928</v>
      </c>
      <c r="K446" s="50" t="s">
        <v>2784</v>
      </c>
      <c r="L446" s="50" t="s">
        <v>1862</v>
      </c>
      <c r="M446" s="302" t="s">
        <v>8593</v>
      </c>
      <c r="N446" s="50" t="s">
        <v>8490</v>
      </c>
      <c r="O446" s="50"/>
    </row>
    <row r="447" spans="1:15" x14ac:dyDescent="0.3">
      <c r="A447" s="50" t="s">
        <v>6684</v>
      </c>
      <c r="B447" s="51" t="s">
        <v>7412</v>
      </c>
      <c r="C447" s="51" t="s">
        <v>3009</v>
      </c>
      <c r="D447" s="50" t="s">
        <v>232</v>
      </c>
      <c r="E447" s="51" t="s">
        <v>1728</v>
      </c>
      <c r="F447" s="50" t="s">
        <v>2240</v>
      </c>
      <c r="G447" s="50" t="s">
        <v>7411</v>
      </c>
      <c r="H447" s="50" t="s">
        <v>20</v>
      </c>
      <c r="I447" s="50" t="s">
        <v>7413</v>
      </c>
      <c r="J447" s="50" t="s">
        <v>4928</v>
      </c>
      <c r="K447" s="50" t="s">
        <v>2784</v>
      </c>
      <c r="L447" s="50" t="s">
        <v>1862</v>
      </c>
      <c r="M447" s="302" t="s">
        <v>8594</v>
      </c>
      <c r="N447" s="50" t="s">
        <v>8490</v>
      </c>
      <c r="O447" s="50"/>
    </row>
    <row r="448" spans="1:15" x14ac:dyDescent="0.3">
      <c r="A448" s="50" t="s">
        <v>6684</v>
      </c>
      <c r="B448" s="51" t="s">
        <v>6811</v>
      </c>
      <c r="C448" s="51" t="s">
        <v>3009</v>
      </c>
      <c r="D448" s="50" t="s">
        <v>232</v>
      </c>
      <c r="E448" s="51" t="s">
        <v>1728</v>
      </c>
      <c r="F448" s="50" t="s">
        <v>2179</v>
      </c>
      <c r="G448" s="50" t="s">
        <v>6810</v>
      </c>
      <c r="H448" s="50" t="s">
        <v>20</v>
      </c>
      <c r="I448" s="50" t="s">
        <v>6812</v>
      </c>
      <c r="J448" s="50" t="s">
        <v>4928</v>
      </c>
      <c r="K448" s="50" t="s">
        <v>2784</v>
      </c>
      <c r="L448" s="50" t="s">
        <v>1862</v>
      </c>
      <c r="M448" s="302" t="s">
        <v>8591</v>
      </c>
      <c r="N448" s="50" t="s">
        <v>8490</v>
      </c>
      <c r="O448" s="50"/>
    </row>
    <row r="449" spans="1:15" x14ac:dyDescent="0.3">
      <c r="A449" s="50" t="s">
        <v>6684</v>
      </c>
      <c r="B449" s="51" t="s">
        <v>6788</v>
      </c>
      <c r="C449" s="51" t="s">
        <v>8726</v>
      </c>
      <c r="D449" s="50" t="s">
        <v>232</v>
      </c>
      <c r="E449" s="51" t="s">
        <v>1728</v>
      </c>
      <c r="F449" s="50" t="s">
        <v>2173</v>
      </c>
      <c r="G449" s="50" t="s">
        <v>6787</v>
      </c>
      <c r="H449" s="50" t="s">
        <v>20</v>
      </c>
      <c r="I449" s="50" t="s">
        <v>6789</v>
      </c>
      <c r="J449" s="50" t="s">
        <v>4928</v>
      </c>
      <c r="K449" s="50" t="s">
        <v>2784</v>
      </c>
      <c r="L449" s="50" t="s">
        <v>1862</v>
      </c>
      <c r="M449" s="302" t="s">
        <v>8595</v>
      </c>
      <c r="N449" s="50" t="s">
        <v>8490</v>
      </c>
      <c r="O449" s="50"/>
    </row>
    <row r="450" spans="1:15" x14ac:dyDescent="0.3">
      <c r="A450" s="50" t="s">
        <v>6684</v>
      </c>
      <c r="B450" s="51" t="s">
        <v>6867</v>
      </c>
      <c r="C450" s="51" t="s">
        <v>3009</v>
      </c>
      <c r="D450" s="50" t="s">
        <v>232</v>
      </c>
      <c r="E450" s="51" t="s">
        <v>1728</v>
      </c>
      <c r="F450" s="50" t="s">
        <v>2191</v>
      </c>
      <c r="G450" s="50" t="s">
        <v>6866</v>
      </c>
      <c r="H450" s="50" t="s">
        <v>20</v>
      </c>
      <c r="I450" s="50" t="s">
        <v>6868</v>
      </c>
      <c r="J450" s="50" t="s">
        <v>4928</v>
      </c>
      <c r="K450" s="50" t="s">
        <v>2784</v>
      </c>
      <c r="L450" s="50" t="s">
        <v>1862</v>
      </c>
      <c r="M450" s="302" t="s">
        <v>8593</v>
      </c>
      <c r="N450" s="50" t="s">
        <v>8490</v>
      </c>
      <c r="O450" s="50"/>
    </row>
    <row r="451" spans="1:15" x14ac:dyDescent="0.3">
      <c r="A451" s="50" t="s">
        <v>6684</v>
      </c>
      <c r="B451" s="51" t="s">
        <v>6861</v>
      </c>
      <c r="C451" s="51" t="s">
        <v>3009</v>
      </c>
      <c r="D451" s="50" t="s">
        <v>419</v>
      </c>
      <c r="E451" s="51" t="s">
        <v>1728</v>
      </c>
      <c r="F451" s="50" t="s">
        <v>2191</v>
      </c>
      <c r="G451" s="50" t="s">
        <v>6860</v>
      </c>
      <c r="H451" s="50" t="s">
        <v>20</v>
      </c>
      <c r="I451" s="50" t="s">
        <v>6862</v>
      </c>
      <c r="J451" s="50" t="s">
        <v>6551</v>
      </c>
      <c r="K451" s="50" t="s">
        <v>2784</v>
      </c>
      <c r="L451" s="50" t="s">
        <v>1862</v>
      </c>
      <c r="M451" s="302" t="s">
        <v>8603</v>
      </c>
      <c r="N451" s="50" t="s">
        <v>8490</v>
      </c>
      <c r="O451" s="50"/>
    </row>
    <row r="452" spans="1:15" x14ac:dyDescent="0.3">
      <c r="A452" s="50" t="s">
        <v>6684</v>
      </c>
      <c r="B452" s="51" t="s">
        <v>6870</v>
      </c>
      <c r="C452" s="51" t="s">
        <v>3009</v>
      </c>
      <c r="D452" s="50" t="s">
        <v>232</v>
      </c>
      <c r="E452" s="51" t="s">
        <v>6281</v>
      </c>
      <c r="F452" s="50" t="s">
        <v>2191</v>
      </c>
      <c r="G452" s="50" t="s">
        <v>6869</v>
      </c>
      <c r="H452" s="50" t="s">
        <v>20</v>
      </c>
      <c r="I452" s="50" t="s">
        <v>6871</v>
      </c>
      <c r="J452" s="50" t="s">
        <v>4928</v>
      </c>
      <c r="K452" s="50" t="s">
        <v>2784</v>
      </c>
      <c r="L452" s="50" t="s">
        <v>1862</v>
      </c>
      <c r="M452" s="302" t="s">
        <v>8603</v>
      </c>
      <c r="N452" s="50" t="s">
        <v>8490</v>
      </c>
      <c r="O452" s="50"/>
    </row>
    <row r="453" spans="1:15" x14ac:dyDescent="0.3">
      <c r="A453" s="50" t="s">
        <v>6684</v>
      </c>
      <c r="B453" s="51" t="s">
        <v>7415</v>
      </c>
      <c r="C453" s="51" t="s">
        <v>3009</v>
      </c>
      <c r="D453" s="50" t="s">
        <v>232</v>
      </c>
      <c r="E453" s="51" t="s">
        <v>1728</v>
      </c>
      <c r="F453" s="50" t="s">
        <v>2240</v>
      </c>
      <c r="G453" s="50" t="s">
        <v>7414</v>
      </c>
      <c r="H453" s="50" t="s">
        <v>20</v>
      </c>
      <c r="I453" s="50" t="s">
        <v>7416</v>
      </c>
      <c r="J453" s="50" t="s">
        <v>4928</v>
      </c>
      <c r="K453" s="50" t="s">
        <v>2784</v>
      </c>
      <c r="L453" s="50" t="s">
        <v>1862</v>
      </c>
      <c r="M453" s="302" t="s">
        <v>8594</v>
      </c>
      <c r="N453" s="50" t="s">
        <v>8490</v>
      </c>
      <c r="O453" s="50"/>
    </row>
    <row r="454" spans="1:15" x14ac:dyDescent="0.3">
      <c r="A454" s="50" t="s">
        <v>6684</v>
      </c>
      <c r="B454" s="51" t="s">
        <v>5986</v>
      </c>
      <c r="C454" s="51" t="s">
        <v>8726</v>
      </c>
      <c r="D454" s="50" t="s">
        <v>232</v>
      </c>
      <c r="E454" s="51" t="s">
        <v>6281</v>
      </c>
      <c r="F454" s="50" t="s">
        <v>2222</v>
      </c>
      <c r="G454" s="50" t="s">
        <v>7162</v>
      </c>
      <c r="H454" s="50" t="s">
        <v>20</v>
      </c>
      <c r="I454" s="50" t="s">
        <v>7163</v>
      </c>
      <c r="J454" s="50" t="s">
        <v>4928</v>
      </c>
      <c r="K454" s="50" t="s">
        <v>2784</v>
      </c>
      <c r="L454" s="50" t="s">
        <v>1862</v>
      </c>
      <c r="M454" s="302" t="s">
        <v>8590</v>
      </c>
      <c r="N454" s="50" t="s">
        <v>8490</v>
      </c>
      <c r="O454" s="50"/>
    </row>
    <row r="455" spans="1:15" x14ac:dyDescent="0.3">
      <c r="A455" s="50" t="s">
        <v>7193</v>
      </c>
      <c r="B455" s="51" t="s">
        <v>7194</v>
      </c>
      <c r="C455" s="51" t="s">
        <v>8726</v>
      </c>
      <c r="D455" s="50" t="s">
        <v>232</v>
      </c>
      <c r="E455" s="51" t="s">
        <v>1728</v>
      </c>
      <c r="F455" s="50" t="s">
        <v>2224</v>
      </c>
      <c r="G455" s="50" t="s">
        <v>7192</v>
      </c>
      <c r="H455" s="50" t="s">
        <v>20</v>
      </c>
      <c r="I455" s="50" t="s">
        <v>7195</v>
      </c>
      <c r="J455" s="50" t="s">
        <v>2101</v>
      </c>
      <c r="K455" s="50" t="s">
        <v>2784</v>
      </c>
      <c r="L455" s="50" t="s">
        <v>1862</v>
      </c>
      <c r="M455" s="302" t="s">
        <v>1805</v>
      </c>
      <c r="N455" s="50" t="s">
        <v>8490</v>
      </c>
      <c r="O455" s="50"/>
    </row>
    <row r="456" spans="1:15" x14ac:dyDescent="0.3">
      <c r="A456" s="50" t="s">
        <v>7193</v>
      </c>
      <c r="B456" s="51" t="s">
        <v>7288</v>
      </c>
      <c r="C456" s="51" t="s">
        <v>3009</v>
      </c>
      <c r="D456" s="50" t="s">
        <v>419</v>
      </c>
      <c r="E456" s="51" t="s">
        <v>1728</v>
      </c>
      <c r="F456" s="50" t="s">
        <v>2232</v>
      </c>
      <c r="G456" s="50" t="s">
        <v>7287</v>
      </c>
      <c r="H456" s="50" t="s">
        <v>20</v>
      </c>
      <c r="I456" s="50" t="s">
        <v>7273</v>
      </c>
      <c r="J456" s="50" t="s">
        <v>6286</v>
      </c>
      <c r="K456" s="50" t="s">
        <v>2784</v>
      </c>
      <c r="L456" s="50" t="s">
        <v>1862</v>
      </c>
      <c r="M456" s="302" t="s">
        <v>8596</v>
      </c>
      <c r="N456" s="50" t="s">
        <v>8490</v>
      </c>
      <c r="O456" s="50"/>
    </row>
    <row r="457" spans="1:15" x14ac:dyDescent="0.3">
      <c r="A457" s="50" t="s">
        <v>7193</v>
      </c>
      <c r="B457" s="51" t="s">
        <v>7272</v>
      </c>
      <c r="C457" s="51" t="s">
        <v>8726</v>
      </c>
      <c r="D457" s="50" t="s">
        <v>232</v>
      </c>
      <c r="E457" s="51" t="s">
        <v>6281</v>
      </c>
      <c r="F457" s="50" t="s">
        <v>2232</v>
      </c>
      <c r="G457" s="50" t="s">
        <v>7271</v>
      </c>
      <c r="H457" s="50" t="s">
        <v>20</v>
      </c>
      <c r="I457" s="50" t="s">
        <v>7273</v>
      </c>
      <c r="J457" s="50" t="s">
        <v>2101</v>
      </c>
      <c r="K457" s="50" t="s">
        <v>2784</v>
      </c>
      <c r="L457" s="50" t="s">
        <v>1862</v>
      </c>
      <c r="M457" s="302" t="s">
        <v>8596</v>
      </c>
      <c r="N457" s="50" t="s">
        <v>8490</v>
      </c>
      <c r="O457" s="50"/>
    </row>
    <row r="458" spans="1:15" x14ac:dyDescent="0.3">
      <c r="A458" s="50" t="s">
        <v>7193</v>
      </c>
      <c r="B458" s="51" t="s">
        <v>7235</v>
      </c>
      <c r="C458" s="51" t="s">
        <v>3009</v>
      </c>
      <c r="D458" s="50" t="s">
        <v>232</v>
      </c>
      <c r="E458" s="51" t="s">
        <v>1728</v>
      </c>
      <c r="F458" s="50" t="s">
        <v>2226</v>
      </c>
      <c r="G458" s="50" t="s">
        <v>7234</v>
      </c>
      <c r="H458" s="50" t="s">
        <v>20</v>
      </c>
      <c r="I458" s="50" t="s">
        <v>7236</v>
      </c>
      <c r="J458" s="50" t="s">
        <v>2101</v>
      </c>
      <c r="K458" s="50" t="s">
        <v>2784</v>
      </c>
      <c r="L458" s="50" t="s">
        <v>1862</v>
      </c>
      <c r="M458" s="302" t="s">
        <v>8597</v>
      </c>
      <c r="N458" s="50" t="s">
        <v>8490</v>
      </c>
      <c r="O458" s="50"/>
    </row>
    <row r="459" spans="1:15" x14ac:dyDescent="0.3">
      <c r="A459" s="50" t="s">
        <v>7193</v>
      </c>
      <c r="B459" s="51" t="s">
        <v>7238</v>
      </c>
      <c r="C459" s="51" t="s">
        <v>3009</v>
      </c>
      <c r="D459" s="50" t="s">
        <v>232</v>
      </c>
      <c r="E459" s="51" t="s">
        <v>1728</v>
      </c>
      <c r="F459" s="50" t="s">
        <v>2226</v>
      </c>
      <c r="G459" s="50" t="s">
        <v>7237</v>
      </c>
      <c r="H459" s="50" t="s">
        <v>20</v>
      </c>
      <c r="I459" s="50" t="s">
        <v>7239</v>
      </c>
      <c r="J459" s="50" t="s">
        <v>2101</v>
      </c>
      <c r="K459" s="50" t="s">
        <v>2784</v>
      </c>
      <c r="L459" s="50" t="s">
        <v>1862</v>
      </c>
      <c r="M459" s="302" t="s">
        <v>8597</v>
      </c>
      <c r="N459" s="50" t="s">
        <v>8490</v>
      </c>
      <c r="O459" s="50"/>
    </row>
    <row r="460" spans="1:15" x14ac:dyDescent="0.3">
      <c r="A460" s="50" t="s">
        <v>7193</v>
      </c>
      <c r="B460" s="51" t="s">
        <v>7303</v>
      </c>
      <c r="C460" s="51" t="s">
        <v>3009</v>
      </c>
      <c r="D460" s="50" t="s">
        <v>419</v>
      </c>
      <c r="E460" s="51" t="s">
        <v>1728</v>
      </c>
      <c r="F460" s="50" t="s">
        <v>2232</v>
      </c>
      <c r="G460" s="50" t="s">
        <v>7302</v>
      </c>
      <c r="H460" s="50" t="s">
        <v>20</v>
      </c>
      <c r="I460" s="50" t="s">
        <v>7304</v>
      </c>
      <c r="J460" s="50" t="s">
        <v>6286</v>
      </c>
      <c r="K460" s="50" t="s">
        <v>2784</v>
      </c>
      <c r="L460" s="50" t="s">
        <v>1862</v>
      </c>
      <c r="M460" s="302" t="s">
        <v>8598</v>
      </c>
      <c r="N460" s="50" t="s">
        <v>8490</v>
      </c>
      <c r="O460" s="50"/>
    </row>
    <row r="461" spans="1:15" x14ac:dyDescent="0.3">
      <c r="A461" s="50" t="s">
        <v>7193</v>
      </c>
      <c r="B461" s="51" t="s">
        <v>6395</v>
      </c>
      <c r="C461" s="51" t="s">
        <v>2104</v>
      </c>
      <c r="D461" s="50" t="s">
        <v>232</v>
      </c>
      <c r="E461" s="51" t="s">
        <v>1728</v>
      </c>
      <c r="F461" s="50" t="s">
        <v>2224</v>
      </c>
      <c r="G461" s="50" t="s">
        <v>7204</v>
      </c>
      <c r="H461" s="50" t="s">
        <v>20</v>
      </c>
      <c r="I461" s="50" t="s">
        <v>7205</v>
      </c>
      <c r="J461" s="50" t="s">
        <v>2101</v>
      </c>
      <c r="K461" s="50" t="s">
        <v>2784</v>
      </c>
      <c r="L461" s="50" t="s">
        <v>1862</v>
      </c>
      <c r="M461" s="302" t="s">
        <v>1805</v>
      </c>
      <c r="N461" s="50" t="s">
        <v>8490</v>
      </c>
      <c r="O461" s="50"/>
    </row>
    <row r="462" spans="1:15" x14ac:dyDescent="0.3">
      <c r="A462" s="50" t="s">
        <v>7193</v>
      </c>
      <c r="B462" s="51" t="s">
        <v>7253</v>
      </c>
      <c r="C462" s="51" t="s">
        <v>8726</v>
      </c>
      <c r="D462" s="50" t="s">
        <v>232</v>
      </c>
      <c r="E462" s="51" t="s">
        <v>1728</v>
      </c>
      <c r="F462" s="50" t="s">
        <v>2229</v>
      </c>
      <c r="G462" s="50" t="s">
        <v>7252</v>
      </c>
      <c r="H462" s="50" t="s">
        <v>20</v>
      </c>
      <c r="I462" s="50" t="s">
        <v>7254</v>
      </c>
      <c r="J462" s="50" t="s">
        <v>2101</v>
      </c>
      <c r="K462" s="50" t="s">
        <v>2784</v>
      </c>
      <c r="L462" s="50" t="s">
        <v>1862</v>
      </c>
      <c r="M462" s="302" t="s">
        <v>2231</v>
      </c>
      <c r="N462" s="50" t="s">
        <v>8490</v>
      </c>
      <c r="O462" s="50"/>
    </row>
    <row r="463" spans="1:15" x14ac:dyDescent="0.3">
      <c r="A463" s="50" t="s">
        <v>6593</v>
      </c>
      <c r="B463" s="51" t="s">
        <v>6747</v>
      </c>
      <c r="C463" s="51" t="s">
        <v>3009</v>
      </c>
      <c r="D463" s="50" t="s">
        <v>232</v>
      </c>
      <c r="E463" s="51" t="s">
        <v>1728</v>
      </c>
      <c r="F463" s="50" t="s">
        <v>2167</v>
      </c>
      <c r="G463" s="50" t="s">
        <v>6746</v>
      </c>
      <c r="H463" s="50" t="s">
        <v>20</v>
      </c>
      <c r="I463" s="50" t="s">
        <v>6748</v>
      </c>
      <c r="J463" s="50" t="s">
        <v>2101</v>
      </c>
      <c r="K463" s="50" t="s">
        <v>2784</v>
      </c>
      <c r="L463" s="50" t="s">
        <v>1862</v>
      </c>
      <c r="M463" s="302" t="s">
        <v>2169</v>
      </c>
      <c r="N463" s="50" t="s">
        <v>8490</v>
      </c>
      <c r="O463" s="50"/>
    </row>
    <row r="464" spans="1:15" x14ac:dyDescent="0.3">
      <c r="A464" s="50" t="s">
        <v>6593</v>
      </c>
      <c r="B464" s="51" t="s">
        <v>6808</v>
      </c>
      <c r="C464" s="51" t="s">
        <v>8726</v>
      </c>
      <c r="D464" s="50" t="s">
        <v>2220</v>
      </c>
      <c r="E464" s="51" t="s">
        <v>1728</v>
      </c>
      <c r="F464" s="50" t="s">
        <v>2218</v>
      </c>
      <c r="G464" s="50" t="s">
        <v>7079</v>
      </c>
      <c r="H464" s="50" t="s">
        <v>20</v>
      </c>
      <c r="I464" s="50" t="s">
        <v>7080</v>
      </c>
      <c r="J464" s="50" t="s">
        <v>6579</v>
      </c>
      <c r="K464" s="50" t="s">
        <v>2784</v>
      </c>
      <c r="L464" s="50" t="s">
        <v>1862</v>
      </c>
      <c r="M464" s="302" t="s">
        <v>2707</v>
      </c>
      <c r="N464" s="50" t="s">
        <v>8490</v>
      </c>
      <c r="O464" s="50"/>
    </row>
    <row r="465" spans="1:15" x14ac:dyDescent="0.3">
      <c r="A465" s="50" t="s">
        <v>6593</v>
      </c>
      <c r="B465" s="51" t="s">
        <v>6685</v>
      </c>
      <c r="C465" s="51" t="s">
        <v>8726</v>
      </c>
      <c r="D465" s="50" t="s">
        <v>1314</v>
      </c>
      <c r="E465" s="51" t="s">
        <v>6281</v>
      </c>
      <c r="F465" s="50" t="s">
        <v>2218</v>
      </c>
      <c r="G465" s="50" t="s">
        <v>7081</v>
      </c>
      <c r="H465" s="50" t="s">
        <v>20</v>
      </c>
      <c r="I465" s="50" t="s">
        <v>7080</v>
      </c>
      <c r="J465" s="50" t="s">
        <v>6595</v>
      </c>
      <c r="K465" s="50" t="s">
        <v>2784</v>
      </c>
      <c r="L465" s="50" t="s">
        <v>1862</v>
      </c>
      <c r="M465" s="302" t="s">
        <v>2707</v>
      </c>
      <c r="N465" s="50" t="s">
        <v>8490</v>
      </c>
      <c r="O465" s="50"/>
    </row>
    <row r="466" spans="1:15" x14ac:dyDescent="0.3">
      <c r="A466" s="50" t="s">
        <v>6593</v>
      </c>
      <c r="B466" s="51" t="s">
        <v>6846</v>
      </c>
      <c r="C466" s="51" t="s">
        <v>8726</v>
      </c>
      <c r="D466" s="50" t="s">
        <v>419</v>
      </c>
      <c r="E466" s="51" t="s">
        <v>6281</v>
      </c>
      <c r="F466" s="50" t="s">
        <v>2218</v>
      </c>
      <c r="G466" s="50" t="s">
        <v>7082</v>
      </c>
      <c r="H466" s="50" t="s">
        <v>20</v>
      </c>
      <c r="I466" s="50" t="s">
        <v>7080</v>
      </c>
      <c r="J466" s="50" t="s">
        <v>6446</v>
      </c>
      <c r="K466" s="50" t="s">
        <v>2784</v>
      </c>
      <c r="L466" s="50" t="s">
        <v>1862</v>
      </c>
      <c r="M466" s="302" t="s">
        <v>2707</v>
      </c>
      <c r="N466" s="50" t="s">
        <v>8490</v>
      </c>
      <c r="O466" s="50"/>
    </row>
    <row r="467" spans="1:15" x14ac:dyDescent="0.3">
      <c r="A467" s="50" t="s">
        <v>6593</v>
      </c>
      <c r="B467" s="51" t="s">
        <v>7084</v>
      </c>
      <c r="C467" s="51" t="s">
        <v>8726</v>
      </c>
      <c r="D467" s="50" t="s">
        <v>232</v>
      </c>
      <c r="E467" s="51" t="s">
        <v>6281</v>
      </c>
      <c r="F467" s="50" t="s">
        <v>2218</v>
      </c>
      <c r="G467" s="50" t="s">
        <v>7083</v>
      </c>
      <c r="H467" s="50" t="s">
        <v>20</v>
      </c>
      <c r="I467" s="50" t="s">
        <v>7080</v>
      </c>
      <c r="J467" s="50" t="s">
        <v>2101</v>
      </c>
      <c r="K467" s="50" t="s">
        <v>2784</v>
      </c>
      <c r="L467" s="50" t="s">
        <v>1862</v>
      </c>
      <c r="M467" s="302" t="s">
        <v>2707</v>
      </c>
      <c r="N467" s="50" t="s">
        <v>8490</v>
      </c>
      <c r="O467" s="50"/>
    </row>
    <row r="468" spans="1:15" x14ac:dyDescent="0.3">
      <c r="A468" s="50" t="s">
        <v>6593</v>
      </c>
      <c r="B468" s="51" t="s">
        <v>7167</v>
      </c>
      <c r="C468" s="51" t="s">
        <v>3009</v>
      </c>
      <c r="D468" s="50" t="s">
        <v>232</v>
      </c>
      <c r="E468" s="51" t="s">
        <v>2105</v>
      </c>
      <c r="F468" s="50" t="s">
        <v>2258</v>
      </c>
      <c r="G468" s="50" t="s">
        <v>7601</v>
      </c>
      <c r="H468" s="50" t="s">
        <v>20</v>
      </c>
      <c r="I468" s="50" t="s">
        <v>7602</v>
      </c>
      <c r="J468" s="50" t="s">
        <v>2101</v>
      </c>
      <c r="K468" s="50" t="s">
        <v>2784</v>
      </c>
      <c r="L468" s="50" t="s">
        <v>1862</v>
      </c>
      <c r="M468" s="302" t="s">
        <v>2102</v>
      </c>
      <c r="N468" s="50" t="s">
        <v>8490</v>
      </c>
      <c r="O468" s="50"/>
    </row>
    <row r="469" spans="1:15" x14ac:dyDescent="0.3">
      <c r="A469" s="50" t="s">
        <v>6593</v>
      </c>
      <c r="B469" s="51" t="s">
        <v>6761</v>
      </c>
      <c r="C469" s="51" t="s">
        <v>8726</v>
      </c>
      <c r="D469" s="50" t="s">
        <v>232</v>
      </c>
      <c r="E469" s="51" t="s">
        <v>1728</v>
      </c>
      <c r="F469" s="50" t="s">
        <v>2170</v>
      </c>
      <c r="G469" s="50" t="s">
        <v>6760</v>
      </c>
      <c r="H469" s="50" t="s">
        <v>20</v>
      </c>
      <c r="I469" s="50" t="s">
        <v>6762</v>
      </c>
      <c r="J469" s="50" t="s">
        <v>2101</v>
      </c>
      <c r="K469" s="50" t="s">
        <v>2784</v>
      </c>
      <c r="L469" s="50" t="s">
        <v>1862</v>
      </c>
      <c r="M469" s="302" t="s">
        <v>8599</v>
      </c>
      <c r="N469" s="50" t="s">
        <v>8490</v>
      </c>
      <c r="O469" s="50"/>
    </row>
    <row r="470" spans="1:15" x14ac:dyDescent="0.3">
      <c r="A470" s="50" t="s">
        <v>6593</v>
      </c>
      <c r="B470" s="51" t="s">
        <v>6594</v>
      </c>
      <c r="C470" s="51" t="s">
        <v>8726</v>
      </c>
      <c r="D470" s="50" t="s">
        <v>1314</v>
      </c>
      <c r="E470" s="51" t="s">
        <v>1728</v>
      </c>
      <c r="F470" s="50" t="s">
        <v>2147</v>
      </c>
      <c r="G470" s="50" t="s">
        <v>6592</v>
      </c>
      <c r="H470" s="50" t="s">
        <v>20</v>
      </c>
      <c r="I470" s="50" t="s">
        <v>6596</v>
      </c>
      <c r="J470" s="50" t="s">
        <v>6595</v>
      </c>
      <c r="K470" s="50" t="s">
        <v>2784</v>
      </c>
      <c r="L470" s="50" t="s">
        <v>1862</v>
      </c>
      <c r="M470" s="302" t="s">
        <v>2149</v>
      </c>
      <c r="N470" s="50" t="s">
        <v>8490</v>
      </c>
      <c r="O470" s="50"/>
    </row>
    <row r="471" spans="1:15" x14ac:dyDescent="0.3">
      <c r="A471" s="50" t="s">
        <v>6593</v>
      </c>
      <c r="B471" s="51" t="s">
        <v>6598</v>
      </c>
      <c r="C471" s="51" t="s">
        <v>8726</v>
      </c>
      <c r="D471" s="50" t="s">
        <v>419</v>
      </c>
      <c r="E471" s="51" t="s">
        <v>6281</v>
      </c>
      <c r="F471" s="50" t="s">
        <v>2147</v>
      </c>
      <c r="G471" s="50" t="s">
        <v>6597</v>
      </c>
      <c r="H471" s="50" t="s">
        <v>20</v>
      </c>
      <c r="I471" s="50" t="s">
        <v>6599</v>
      </c>
      <c r="J471" s="50" t="s">
        <v>6446</v>
      </c>
      <c r="K471" s="50" t="s">
        <v>2784</v>
      </c>
      <c r="L471" s="50" t="s">
        <v>1862</v>
      </c>
      <c r="M471" s="302" t="s">
        <v>2149</v>
      </c>
      <c r="N471" s="50" t="s">
        <v>8490</v>
      </c>
      <c r="O471" s="50"/>
    </row>
    <row r="472" spans="1:15" x14ac:dyDescent="0.3">
      <c r="A472" s="50" t="s">
        <v>6593</v>
      </c>
      <c r="B472" s="51" t="s">
        <v>6601</v>
      </c>
      <c r="C472" s="51" t="s">
        <v>8726</v>
      </c>
      <c r="D472" s="50" t="s">
        <v>232</v>
      </c>
      <c r="E472" s="51" t="s">
        <v>6281</v>
      </c>
      <c r="F472" s="50" t="s">
        <v>2147</v>
      </c>
      <c r="G472" s="50" t="s">
        <v>6600</v>
      </c>
      <c r="H472" s="50" t="s">
        <v>20</v>
      </c>
      <c r="I472" s="50" t="s">
        <v>6602</v>
      </c>
      <c r="J472" s="50" t="s">
        <v>2101</v>
      </c>
      <c r="K472" s="50" t="s">
        <v>2784</v>
      </c>
      <c r="L472" s="50" t="s">
        <v>1862</v>
      </c>
      <c r="M472" s="302" t="s">
        <v>2149</v>
      </c>
      <c r="N472" s="50" t="s">
        <v>8490</v>
      </c>
      <c r="O472" s="50"/>
    </row>
    <row r="473" spans="1:15" x14ac:dyDescent="0.3">
      <c r="A473" s="50" t="s">
        <v>6585</v>
      </c>
      <c r="B473" s="51" t="s">
        <v>7290</v>
      </c>
      <c r="C473" s="51" t="s">
        <v>3009</v>
      </c>
      <c r="D473" s="50" t="s">
        <v>419</v>
      </c>
      <c r="E473" s="51" t="s">
        <v>1728</v>
      </c>
      <c r="F473" s="50" t="s">
        <v>2243</v>
      </c>
      <c r="G473" s="50" t="s">
        <v>7459</v>
      </c>
      <c r="H473" s="50" t="s">
        <v>20</v>
      </c>
      <c r="I473" s="50" t="s">
        <v>7460</v>
      </c>
      <c r="J473" s="50" t="s">
        <v>6587</v>
      </c>
      <c r="K473" s="50" t="s">
        <v>2784</v>
      </c>
      <c r="L473" s="50" t="s">
        <v>1862</v>
      </c>
      <c r="M473" s="302" t="s">
        <v>8600</v>
      </c>
      <c r="N473" s="50" t="s">
        <v>8490</v>
      </c>
      <c r="O473" s="50"/>
    </row>
    <row r="474" spans="1:15" x14ac:dyDescent="0.3">
      <c r="A474" s="50" t="s">
        <v>6585</v>
      </c>
      <c r="B474" s="51" t="s">
        <v>6586</v>
      </c>
      <c r="C474" s="51" t="s">
        <v>8726</v>
      </c>
      <c r="D474" s="50" t="s">
        <v>419</v>
      </c>
      <c r="E474" s="51" t="s">
        <v>1728</v>
      </c>
      <c r="F474" s="50" t="s">
        <v>2147</v>
      </c>
      <c r="G474" s="50" t="s">
        <v>6584</v>
      </c>
      <c r="H474" s="50" t="s">
        <v>20</v>
      </c>
      <c r="I474" s="50" t="s">
        <v>6588</v>
      </c>
      <c r="J474" s="50" t="s">
        <v>6587</v>
      </c>
      <c r="K474" s="50" t="s">
        <v>2784</v>
      </c>
      <c r="L474" s="50" t="s">
        <v>1862</v>
      </c>
      <c r="M474" s="302" t="s">
        <v>2149</v>
      </c>
      <c r="N474" s="50" t="s">
        <v>8490</v>
      </c>
      <c r="O474" s="50"/>
    </row>
    <row r="475" spans="1:15" x14ac:dyDescent="0.3">
      <c r="A475" s="50" t="s">
        <v>6585</v>
      </c>
      <c r="B475" s="51" t="s">
        <v>6590</v>
      </c>
      <c r="C475" s="51" t="s">
        <v>8726</v>
      </c>
      <c r="D475" s="50" t="s">
        <v>232</v>
      </c>
      <c r="E475" s="51" t="s">
        <v>6281</v>
      </c>
      <c r="F475" s="50" t="s">
        <v>2147</v>
      </c>
      <c r="G475" s="50" t="s">
        <v>6589</v>
      </c>
      <c r="H475" s="50" t="s">
        <v>20</v>
      </c>
      <c r="I475" s="50" t="s">
        <v>6591</v>
      </c>
      <c r="J475" s="50" t="s">
        <v>3911</v>
      </c>
      <c r="K475" s="50" t="s">
        <v>2784</v>
      </c>
      <c r="L475" s="50" t="s">
        <v>1862</v>
      </c>
      <c r="M475" s="302" t="s">
        <v>2149</v>
      </c>
      <c r="N475" s="50" t="s">
        <v>8490</v>
      </c>
      <c r="O475" s="50"/>
    </row>
    <row r="476" spans="1:15" x14ac:dyDescent="0.3">
      <c r="A476" s="50" t="s">
        <v>6585</v>
      </c>
      <c r="B476" s="51" t="s">
        <v>7038</v>
      </c>
      <c r="C476" s="51" t="s">
        <v>3009</v>
      </c>
      <c r="D476" s="50" t="s">
        <v>232</v>
      </c>
      <c r="E476" s="51" t="s">
        <v>1728</v>
      </c>
      <c r="F476" s="50" t="s">
        <v>2215</v>
      </c>
      <c r="G476" s="50" t="s">
        <v>7037</v>
      </c>
      <c r="H476" s="50" t="s">
        <v>20</v>
      </c>
      <c r="I476" s="50" t="s">
        <v>7039</v>
      </c>
      <c r="J476" s="50" t="s">
        <v>3911</v>
      </c>
      <c r="K476" s="50" t="s">
        <v>2784</v>
      </c>
      <c r="L476" s="50" t="s">
        <v>1862</v>
      </c>
      <c r="M476" s="302" t="s">
        <v>8601</v>
      </c>
      <c r="N476" s="50" t="s">
        <v>8490</v>
      </c>
      <c r="O476" s="50"/>
    </row>
    <row r="477" spans="1:15" x14ac:dyDescent="0.3">
      <c r="A477" s="50" t="s">
        <v>6585</v>
      </c>
      <c r="B477" s="51" t="s">
        <v>7046</v>
      </c>
      <c r="C477" s="51" t="s">
        <v>3009</v>
      </c>
      <c r="D477" s="50" t="s">
        <v>232</v>
      </c>
      <c r="E477" s="51" t="s">
        <v>1728</v>
      </c>
      <c r="F477" s="50" t="s">
        <v>2215</v>
      </c>
      <c r="G477" s="50" t="s">
        <v>7045</v>
      </c>
      <c r="H477" s="50" t="s">
        <v>20</v>
      </c>
      <c r="I477" s="50" t="s">
        <v>7047</v>
      </c>
      <c r="J477" s="50" t="s">
        <v>3911</v>
      </c>
      <c r="K477" s="50" t="s">
        <v>2784</v>
      </c>
      <c r="L477" s="50" t="s">
        <v>1862</v>
      </c>
      <c r="M477" s="302" t="s">
        <v>8602</v>
      </c>
      <c r="N477" s="50" t="s">
        <v>8490</v>
      </c>
      <c r="O477" s="50"/>
    </row>
    <row r="478" spans="1:15" x14ac:dyDescent="0.3">
      <c r="A478" s="50" t="s">
        <v>6585</v>
      </c>
      <c r="B478" s="51" t="s">
        <v>7023</v>
      </c>
      <c r="C478" s="51" t="s">
        <v>8726</v>
      </c>
      <c r="D478" s="50" t="s">
        <v>419</v>
      </c>
      <c r="E478" s="51" t="s">
        <v>1728</v>
      </c>
      <c r="F478" s="50" t="s">
        <v>2215</v>
      </c>
      <c r="G478" s="50" t="s">
        <v>7022</v>
      </c>
      <c r="H478" s="50" t="s">
        <v>20</v>
      </c>
      <c r="I478" s="50" t="s">
        <v>7024</v>
      </c>
      <c r="J478" s="50" t="s">
        <v>6587</v>
      </c>
      <c r="K478" s="50" t="s">
        <v>2784</v>
      </c>
      <c r="L478" s="50" t="s">
        <v>1862</v>
      </c>
      <c r="M478" s="302" t="s">
        <v>8602</v>
      </c>
      <c r="N478" s="50" t="s">
        <v>8490</v>
      </c>
      <c r="O478" s="50"/>
    </row>
    <row r="479" spans="1:15" x14ac:dyDescent="0.3">
      <c r="A479" s="50" t="s">
        <v>6585</v>
      </c>
      <c r="B479" s="51" t="s">
        <v>7029</v>
      </c>
      <c r="C479" s="51" t="s">
        <v>3009</v>
      </c>
      <c r="D479" s="50" t="s">
        <v>232</v>
      </c>
      <c r="E479" s="51" t="s">
        <v>1728</v>
      </c>
      <c r="F479" s="50" t="s">
        <v>2215</v>
      </c>
      <c r="G479" s="50" t="s">
        <v>7028</v>
      </c>
      <c r="H479" s="50" t="s">
        <v>20</v>
      </c>
      <c r="I479" s="50" t="s">
        <v>7030</v>
      </c>
      <c r="J479" s="50" t="s">
        <v>3911</v>
      </c>
      <c r="K479" s="50" t="s">
        <v>2784</v>
      </c>
      <c r="L479" s="50" t="s">
        <v>1862</v>
      </c>
      <c r="M479" s="302" t="s">
        <v>8602</v>
      </c>
      <c r="N479" s="50" t="s">
        <v>8490</v>
      </c>
      <c r="O479" s="50"/>
    </row>
    <row r="480" spans="1:15" x14ac:dyDescent="0.3">
      <c r="A480" s="50" t="s">
        <v>6585</v>
      </c>
      <c r="B480" s="51" t="s">
        <v>7457</v>
      </c>
      <c r="C480" s="51" t="s">
        <v>8726</v>
      </c>
      <c r="D480" s="50" t="s">
        <v>232</v>
      </c>
      <c r="E480" s="51" t="s">
        <v>6281</v>
      </c>
      <c r="F480" s="50" t="s">
        <v>2243</v>
      </c>
      <c r="G480" s="50" t="s">
        <v>7456</v>
      </c>
      <c r="H480" s="50" t="s">
        <v>20</v>
      </c>
      <c r="I480" s="50" t="s">
        <v>7458</v>
      </c>
      <c r="J480" s="50" t="s">
        <v>3911</v>
      </c>
      <c r="K480" s="50" t="s">
        <v>2784</v>
      </c>
      <c r="L480" s="50" t="s">
        <v>1862</v>
      </c>
      <c r="M480" s="302" t="s">
        <v>8600</v>
      </c>
      <c r="N480" s="50" t="s">
        <v>8490</v>
      </c>
      <c r="O480" s="50"/>
    </row>
    <row r="481" spans="1:15" x14ac:dyDescent="0.3">
      <c r="A481" s="50" t="s">
        <v>7199</v>
      </c>
      <c r="B481" s="51" t="s">
        <v>7283</v>
      </c>
      <c r="C481" s="51" t="s">
        <v>3009</v>
      </c>
      <c r="D481" s="50" t="s">
        <v>419</v>
      </c>
      <c r="E481" s="51" t="s">
        <v>1728</v>
      </c>
      <c r="F481" s="50" t="s">
        <v>2232</v>
      </c>
      <c r="G481" s="50" t="s">
        <v>7282</v>
      </c>
      <c r="H481" s="50" t="s">
        <v>20</v>
      </c>
      <c r="I481" s="50" t="s">
        <v>7284</v>
      </c>
      <c r="J481" s="50" t="s">
        <v>6286</v>
      </c>
      <c r="K481" s="50" t="s">
        <v>2784</v>
      </c>
      <c r="L481" s="50" t="s">
        <v>1862</v>
      </c>
      <c r="M481" s="302" t="s">
        <v>8598</v>
      </c>
      <c r="N481" s="50" t="s">
        <v>8490</v>
      </c>
      <c r="O481" s="50"/>
    </row>
    <row r="482" spans="1:15" x14ac:dyDescent="0.3">
      <c r="A482" s="50" t="s">
        <v>7199</v>
      </c>
      <c r="B482" s="51" t="s">
        <v>7290</v>
      </c>
      <c r="C482" s="51" t="s">
        <v>3009</v>
      </c>
      <c r="D482" s="50" t="s">
        <v>232</v>
      </c>
      <c r="E482" s="51" t="s">
        <v>6281</v>
      </c>
      <c r="F482" s="50" t="s">
        <v>2232</v>
      </c>
      <c r="G482" s="50" t="s">
        <v>7289</v>
      </c>
      <c r="H482" s="50" t="s">
        <v>20</v>
      </c>
      <c r="I482" s="50" t="s">
        <v>7284</v>
      </c>
      <c r="J482" s="50" t="s">
        <v>2914</v>
      </c>
      <c r="K482" s="50" t="s">
        <v>2784</v>
      </c>
      <c r="L482" s="50" t="s">
        <v>1862</v>
      </c>
      <c r="M482" s="302" t="s">
        <v>8598</v>
      </c>
      <c r="N482" s="50" t="s">
        <v>8490</v>
      </c>
      <c r="O482" s="50"/>
    </row>
    <row r="483" spans="1:15" x14ac:dyDescent="0.3">
      <c r="A483" s="50" t="s">
        <v>7199</v>
      </c>
      <c r="B483" s="51" t="s">
        <v>6586</v>
      </c>
      <c r="C483" s="51" t="s">
        <v>3009</v>
      </c>
      <c r="D483" s="50" t="s">
        <v>232</v>
      </c>
      <c r="E483" s="51" t="s">
        <v>1728</v>
      </c>
      <c r="F483" s="50" t="s">
        <v>2224</v>
      </c>
      <c r="G483" s="50" t="s">
        <v>7198</v>
      </c>
      <c r="H483" s="50" t="s">
        <v>20</v>
      </c>
      <c r="I483" s="50" t="s">
        <v>7200</v>
      </c>
      <c r="J483" s="50" t="s">
        <v>2914</v>
      </c>
      <c r="K483" s="50" t="s">
        <v>2784</v>
      </c>
      <c r="L483" s="50" t="s">
        <v>1862</v>
      </c>
      <c r="M483" s="302" t="s">
        <v>1805</v>
      </c>
      <c r="N483" s="50" t="s">
        <v>8490</v>
      </c>
      <c r="O483" s="50"/>
    </row>
    <row r="484" spans="1:15" x14ac:dyDescent="0.3">
      <c r="A484" s="50" t="s">
        <v>7199</v>
      </c>
      <c r="B484" s="51" t="s">
        <v>6590</v>
      </c>
      <c r="C484" s="51" t="s">
        <v>8726</v>
      </c>
      <c r="D484" s="50" t="s">
        <v>232</v>
      </c>
      <c r="E484" s="51" t="s">
        <v>1728</v>
      </c>
      <c r="F484" s="50" t="s">
        <v>2226</v>
      </c>
      <c r="G484" s="50" t="s">
        <v>7224</v>
      </c>
      <c r="H484" s="50" t="s">
        <v>20</v>
      </c>
      <c r="I484" s="50" t="s">
        <v>7225</v>
      </c>
      <c r="J484" s="50" t="s">
        <v>2914</v>
      </c>
      <c r="K484" s="50" t="s">
        <v>2784</v>
      </c>
      <c r="L484" s="50" t="s">
        <v>1862</v>
      </c>
      <c r="M484" s="302" t="s">
        <v>8597</v>
      </c>
      <c r="N484" s="50" t="s">
        <v>8490</v>
      </c>
      <c r="O484" s="50"/>
    </row>
    <row r="485" spans="1:15" x14ac:dyDescent="0.3">
      <c r="A485" s="50" t="s">
        <v>7199</v>
      </c>
      <c r="B485" s="51" t="s">
        <v>7046</v>
      </c>
      <c r="C485" s="51" t="s">
        <v>8726</v>
      </c>
      <c r="D485" s="50" t="s">
        <v>232</v>
      </c>
      <c r="E485" s="51" t="s">
        <v>1728</v>
      </c>
      <c r="F485" s="50" t="s">
        <v>2226</v>
      </c>
      <c r="G485" s="50" t="s">
        <v>7228</v>
      </c>
      <c r="H485" s="50" t="s">
        <v>20</v>
      </c>
      <c r="I485" s="50" t="s">
        <v>7229</v>
      </c>
      <c r="J485" s="50" t="s">
        <v>2914</v>
      </c>
      <c r="K485" s="50" t="s">
        <v>2784</v>
      </c>
      <c r="L485" s="50" t="s">
        <v>1862</v>
      </c>
      <c r="M485" s="302" t="s">
        <v>8597</v>
      </c>
      <c r="N485" s="50" t="s">
        <v>8490</v>
      </c>
      <c r="O485" s="50"/>
    </row>
    <row r="486" spans="1:15" x14ac:dyDescent="0.3">
      <c r="A486" s="50" t="s">
        <v>7199</v>
      </c>
      <c r="B486" s="51" t="s">
        <v>7029</v>
      </c>
      <c r="C486" s="51" t="s">
        <v>3009</v>
      </c>
      <c r="D486" s="50" t="s">
        <v>232</v>
      </c>
      <c r="E486" s="51" t="s">
        <v>1728</v>
      </c>
      <c r="F486" s="50" t="s">
        <v>2226</v>
      </c>
      <c r="G486" s="50" t="s">
        <v>7230</v>
      </c>
      <c r="H486" s="50" t="s">
        <v>20</v>
      </c>
      <c r="I486" s="50" t="s">
        <v>7231</v>
      </c>
      <c r="J486" s="50" t="s">
        <v>2914</v>
      </c>
      <c r="K486" s="50" t="s">
        <v>2784</v>
      </c>
      <c r="L486" s="50" t="s">
        <v>1862</v>
      </c>
      <c r="M486" s="302" t="s">
        <v>8597</v>
      </c>
      <c r="N486" s="50" t="s">
        <v>8490</v>
      </c>
      <c r="O486" s="50"/>
    </row>
    <row r="487" spans="1:15" x14ac:dyDescent="0.3">
      <c r="A487" s="50" t="s">
        <v>7026</v>
      </c>
      <c r="B487" s="51" t="s">
        <v>4871</v>
      </c>
      <c r="C487" s="51" t="s">
        <v>3009</v>
      </c>
      <c r="D487" s="50" t="s">
        <v>419</v>
      </c>
      <c r="E487" s="51" t="s">
        <v>1728</v>
      </c>
      <c r="F487" s="50" t="s">
        <v>2215</v>
      </c>
      <c r="G487" s="50" t="s">
        <v>7025</v>
      </c>
      <c r="H487" s="50" t="s">
        <v>20</v>
      </c>
      <c r="I487" s="50" t="s">
        <v>7027</v>
      </c>
      <c r="J487" s="50" t="s">
        <v>3790</v>
      </c>
      <c r="K487" s="50" t="s">
        <v>2784</v>
      </c>
      <c r="L487" s="50" t="s">
        <v>1862</v>
      </c>
      <c r="M487" s="302" t="s">
        <v>8601</v>
      </c>
      <c r="N487" s="50" t="s">
        <v>8490</v>
      </c>
      <c r="O487" s="50"/>
    </row>
    <row r="488" spans="1:15" x14ac:dyDescent="0.3">
      <c r="A488" s="50" t="s">
        <v>7026</v>
      </c>
      <c r="B488" s="51" t="s">
        <v>4877</v>
      </c>
      <c r="C488" s="51" t="s">
        <v>3009</v>
      </c>
      <c r="D488" s="50" t="s">
        <v>232</v>
      </c>
      <c r="E488" s="51" t="s">
        <v>1728</v>
      </c>
      <c r="F488" s="50" t="s">
        <v>2215</v>
      </c>
      <c r="G488" s="50" t="s">
        <v>7035</v>
      </c>
      <c r="H488" s="50" t="s">
        <v>20</v>
      </c>
      <c r="I488" s="50" t="s">
        <v>7036</v>
      </c>
      <c r="J488" s="50" t="s">
        <v>3618</v>
      </c>
      <c r="K488" s="50" t="s">
        <v>2784</v>
      </c>
      <c r="L488" s="50" t="s">
        <v>1862</v>
      </c>
      <c r="M488" s="302" t="s">
        <v>8601</v>
      </c>
      <c r="N488" s="50" t="s">
        <v>8490</v>
      </c>
      <c r="O488" s="50"/>
    </row>
    <row r="489" spans="1:15" x14ac:dyDescent="0.3">
      <c r="A489" s="50" t="s">
        <v>6613</v>
      </c>
      <c r="B489" s="51" t="s">
        <v>6614</v>
      </c>
      <c r="C489" s="51" t="s">
        <v>8726</v>
      </c>
      <c r="D489" s="50" t="s">
        <v>419</v>
      </c>
      <c r="E489" s="51" t="s">
        <v>1728</v>
      </c>
      <c r="F489" s="50" t="s">
        <v>2150</v>
      </c>
      <c r="G489" s="50" t="s">
        <v>6612</v>
      </c>
      <c r="H489" s="50" t="s">
        <v>20</v>
      </c>
      <c r="I489" s="50" t="s">
        <v>6615</v>
      </c>
      <c r="J489" s="50" t="s">
        <v>3819</v>
      </c>
      <c r="K489" s="50" t="s">
        <v>2784</v>
      </c>
      <c r="L489" s="50" t="s">
        <v>1862</v>
      </c>
      <c r="M489" s="302" t="s">
        <v>2152</v>
      </c>
      <c r="N489" s="50" t="s">
        <v>8490</v>
      </c>
      <c r="O489" s="50"/>
    </row>
    <row r="490" spans="1:15" x14ac:dyDescent="0.3">
      <c r="A490" s="50" t="s">
        <v>6613</v>
      </c>
      <c r="B490" s="51" t="s">
        <v>6617</v>
      </c>
      <c r="C490" s="51" t="s">
        <v>8726</v>
      </c>
      <c r="D490" s="50" t="s">
        <v>232</v>
      </c>
      <c r="E490" s="51" t="s">
        <v>6281</v>
      </c>
      <c r="F490" s="50" t="s">
        <v>2150</v>
      </c>
      <c r="G490" s="50" t="s">
        <v>6616</v>
      </c>
      <c r="H490" s="50" t="s">
        <v>20</v>
      </c>
      <c r="I490" s="50" t="s">
        <v>6618</v>
      </c>
      <c r="J490" s="50" t="s">
        <v>3911</v>
      </c>
      <c r="K490" s="50" t="s">
        <v>2784</v>
      </c>
      <c r="L490" s="50" t="s">
        <v>1862</v>
      </c>
      <c r="M490" s="302" t="s">
        <v>2152</v>
      </c>
      <c r="N490" s="50" t="s">
        <v>8490</v>
      </c>
      <c r="O490" s="50"/>
    </row>
    <row r="491" spans="1:15" x14ac:dyDescent="0.3">
      <c r="A491" s="50" t="s">
        <v>6613</v>
      </c>
      <c r="B491" s="51" t="s">
        <v>4827</v>
      </c>
      <c r="C491" s="51" t="s">
        <v>3009</v>
      </c>
      <c r="D491" s="50" t="s">
        <v>232</v>
      </c>
      <c r="E491" s="51" t="s">
        <v>1728</v>
      </c>
      <c r="F491" s="50" t="s">
        <v>2215</v>
      </c>
      <c r="G491" s="50" t="s">
        <v>7040</v>
      </c>
      <c r="H491" s="50" t="s">
        <v>20</v>
      </c>
      <c r="I491" s="50" t="s">
        <v>7041</v>
      </c>
      <c r="J491" s="50" t="s">
        <v>3911</v>
      </c>
      <c r="K491" s="50" t="s">
        <v>2784</v>
      </c>
      <c r="L491" s="50" t="s">
        <v>1862</v>
      </c>
      <c r="M491" s="302" t="s">
        <v>8601</v>
      </c>
      <c r="N491" s="50" t="s">
        <v>8490</v>
      </c>
      <c r="O491" s="50"/>
    </row>
    <row r="492" spans="1:15" x14ac:dyDescent="0.3">
      <c r="A492" s="50" t="s">
        <v>6613</v>
      </c>
      <c r="B492" s="51" t="s">
        <v>4836</v>
      </c>
      <c r="C492" s="51" t="s">
        <v>8726</v>
      </c>
      <c r="D492" s="50" t="s">
        <v>232</v>
      </c>
      <c r="E492" s="51" t="s">
        <v>1728</v>
      </c>
      <c r="F492" s="50" t="s">
        <v>2215</v>
      </c>
      <c r="G492" s="50" t="s">
        <v>7017</v>
      </c>
      <c r="H492" s="50" t="s">
        <v>20</v>
      </c>
      <c r="I492" s="50" t="s">
        <v>7018</v>
      </c>
      <c r="J492" s="50" t="s">
        <v>3911</v>
      </c>
      <c r="K492" s="50" t="s">
        <v>2784</v>
      </c>
      <c r="L492" s="50" t="s">
        <v>1862</v>
      </c>
      <c r="M492" s="302" t="s">
        <v>8601</v>
      </c>
      <c r="N492" s="50" t="s">
        <v>8490</v>
      </c>
      <c r="O492" s="50"/>
    </row>
    <row r="493" spans="1:15" x14ac:dyDescent="0.3">
      <c r="A493" s="50" t="s">
        <v>6613</v>
      </c>
      <c r="B493" s="51" t="s">
        <v>4867</v>
      </c>
      <c r="C493" s="51" t="s">
        <v>3009</v>
      </c>
      <c r="D493" s="50" t="s">
        <v>232</v>
      </c>
      <c r="E493" s="51" t="s">
        <v>1728</v>
      </c>
      <c r="F493" s="50" t="s">
        <v>2215</v>
      </c>
      <c r="G493" s="50" t="s">
        <v>7048</v>
      </c>
      <c r="H493" s="50" t="s">
        <v>20</v>
      </c>
      <c r="I493" s="50" t="s">
        <v>7049</v>
      </c>
      <c r="J493" s="50" t="s">
        <v>3911</v>
      </c>
      <c r="K493" s="50" t="s">
        <v>2784</v>
      </c>
      <c r="L493" s="50" t="s">
        <v>1862</v>
      </c>
      <c r="M493" s="302" t="s">
        <v>8601</v>
      </c>
      <c r="N493" s="50" t="s">
        <v>8490</v>
      </c>
      <c r="O493" s="50"/>
    </row>
    <row r="494" spans="1:15" x14ac:dyDescent="0.3">
      <c r="A494" s="50" t="s">
        <v>6613</v>
      </c>
      <c r="B494" s="51" t="s">
        <v>4839</v>
      </c>
      <c r="C494" s="51" t="s">
        <v>3009</v>
      </c>
      <c r="D494" s="50" t="s">
        <v>232</v>
      </c>
      <c r="E494" s="51" t="s">
        <v>1728</v>
      </c>
      <c r="F494" s="50" t="s">
        <v>2215</v>
      </c>
      <c r="G494" s="50" t="s">
        <v>7031</v>
      </c>
      <c r="H494" s="50" t="s">
        <v>20</v>
      </c>
      <c r="I494" s="50" t="s">
        <v>7032</v>
      </c>
      <c r="J494" s="50" t="s">
        <v>3911</v>
      </c>
      <c r="K494" s="50" t="s">
        <v>2784</v>
      </c>
      <c r="L494" s="50" t="s">
        <v>1862</v>
      </c>
      <c r="M494" s="302" t="s">
        <v>8601</v>
      </c>
      <c r="N494" s="50" t="s">
        <v>8490</v>
      </c>
      <c r="O494" s="50"/>
    </row>
    <row r="495" spans="1:15" x14ac:dyDescent="0.3">
      <c r="A495" s="50" t="s">
        <v>7020</v>
      </c>
      <c r="B495" s="51" t="s">
        <v>7043</v>
      </c>
      <c r="C495" s="51" t="s">
        <v>3009</v>
      </c>
      <c r="D495" s="50" t="s">
        <v>232</v>
      </c>
      <c r="E495" s="51" t="s">
        <v>1728</v>
      </c>
      <c r="F495" s="50" t="s">
        <v>2215</v>
      </c>
      <c r="G495" s="50" t="s">
        <v>7042</v>
      </c>
      <c r="H495" s="50" t="s">
        <v>20</v>
      </c>
      <c r="I495" s="50" t="s">
        <v>7044</v>
      </c>
      <c r="J495" s="50" t="s">
        <v>2116</v>
      </c>
      <c r="K495" s="50" t="s">
        <v>2784</v>
      </c>
      <c r="L495" s="50" t="s">
        <v>1862</v>
      </c>
      <c r="M495" s="302" t="s">
        <v>8601</v>
      </c>
      <c r="N495" s="50" t="s">
        <v>8490</v>
      </c>
      <c r="O495" s="50"/>
    </row>
    <row r="496" spans="1:15" x14ac:dyDescent="0.3">
      <c r="A496" s="50" t="s">
        <v>7020</v>
      </c>
      <c r="B496" s="51" t="s">
        <v>4582</v>
      </c>
      <c r="C496" s="51" t="s">
        <v>8726</v>
      </c>
      <c r="D496" s="50" t="s">
        <v>232</v>
      </c>
      <c r="E496" s="51" t="s">
        <v>1728</v>
      </c>
      <c r="F496" s="50" t="s">
        <v>2215</v>
      </c>
      <c r="G496" s="50" t="s">
        <v>7019</v>
      </c>
      <c r="H496" s="50" t="s">
        <v>20</v>
      </c>
      <c r="I496" s="50" t="s">
        <v>7021</v>
      </c>
      <c r="J496" s="50" t="s">
        <v>2116</v>
      </c>
      <c r="K496" s="50" t="s">
        <v>2784</v>
      </c>
      <c r="L496" s="50" t="s">
        <v>1862</v>
      </c>
      <c r="M496" s="302" t="s">
        <v>8601</v>
      </c>
      <c r="N496" s="50" t="s">
        <v>8490</v>
      </c>
      <c r="O496" s="50"/>
    </row>
    <row r="497" spans="1:15" x14ac:dyDescent="0.3">
      <c r="A497" s="50" t="s">
        <v>7020</v>
      </c>
      <c r="B497" s="51" t="s">
        <v>4609</v>
      </c>
      <c r="C497" s="51" t="s">
        <v>3009</v>
      </c>
      <c r="D497" s="50" t="s">
        <v>232</v>
      </c>
      <c r="E497" s="51" t="s">
        <v>1728</v>
      </c>
      <c r="F497" s="50" t="s">
        <v>2215</v>
      </c>
      <c r="G497" s="50" t="s">
        <v>7050</v>
      </c>
      <c r="H497" s="50" t="s">
        <v>20</v>
      </c>
      <c r="I497" s="50" t="s">
        <v>7051</v>
      </c>
      <c r="J497" s="50" t="s">
        <v>2116</v>
      </c>
      <c r="K497" s="50" t="s">
        <v>2784</v>
      </c>
      <c r="L497" s="50" t="s">
        <v>1862</v>
      </c>
      <c r="M497" s="302" t="s">
        <v>8601</v>
      </c>
      <c r="N497" s="50" t="s">
        <v>8490</v>
      </c>
      <c r="O497" s="50"/>
    </row>
    <row r="498" spans="1:15" x14ac:dyDescent="0.3">
      <c r="A498" s="50" t="s">
        <v>7020</v>
      </c>
      <c r="B498" s="51" t="s">
        <v>4600</v>
      </c>
      <c r="C498" s="51" t="s">
        <v>3009</v>
      </c>
      <c r="D498" s="50" t="s">
        <v>232</v>
      </c>
      <c r="E498" s="51" t="s">
        <v>1728</v>
      </c>
      <c r="F498" s="50" t="s">
        <v>2215</v>
      </c>
      <c r="G498" s="50" t="s">
        <v>7033</v>
      </c>
      <c r="H498" s="50" t="s">
        <v>20</v>
      </c>
      <c r="I498" s="50" t="s">
        <v>7034</v>
      </c>
      <c r="J498" s="50" t="s">
        <v>2116</v>
      </c>
      <c r="K498" s="50" t="s">
        <v>2784</v>
      </c>
      <c r="L498" s="50" t="s">
        <v>1862</v>
      </c>
      <c r="M498" s="302" t="s">
        <v>8601</v>
      </c>
      <c r="N498" s="50" t="s">
        <v>8490</v>
      </c>
      <c r="O498" s="50"/>
    </row>
    <row r="499" spans="1:15" x14ac:dyDescent="0.3">
      <c r="A499" s="50" t="s">
        <v>2110</v>
      </c>
      <c r="B499" s="51" t="s">
        <v>3092</v>
      </c>
      <c r="C499" s="51" t="s">
        <v>2104</v>
      </c>
      <c r="D499" s="50" t="s">
        <v>419</v>
      </c>
      <c r="E499" s="51" t="s">
        <v>1728</v>
      </c>
      <c r="F499" s="50" t="s">
        <v>2191</v>
      </c>
      <c r="G499" s="50" t="s">
        <v>6872</v>
      </c>
      <c r="H499" s="50" t="s">
        <v>20</v>
      </c>
      <c r="I499" s="50" t="s">
        <v>6859</v>
      </c>
      <c r="J499" s="50" t="s">
        <v>6446</v>
      </c>
      <c r="K499" s="50" t="s">
        <v>2784</v>
      </c>
      <c r="L499" s="50" t="s">
        <v>1862</v>
      </c>
      <c r="M499" s="302" t="s">
        <v>8603</v>
      </c>
      <c r="N499" s="50" t="s">
        <v>8490</v>
      </c>
      <c r="O499" s="50"/>
    </row>
    <row r="500" spans="1:15" x14ac:dyDescent="0.3">
      <c r="A500" s="50" t="s">
        <v>2110</v>
      </c>
      <c r="B500" s="51" t="s">
        <v>6858</v>
      </c>
      <c r="C500" s="51" t="s">
        <v>8726</v>
      </c>
      <c r="D500" s="50" t="s">
        <v>232</v>
      </c>
      <c r="E500" s="51" t="s">
        <v>6281</v>
      </c>
      <c r="F500" s="50" t="s">
        <v>2191</v>
      </c>
      <c r="G500" s="50" t="s">
        <v>6857</v>
      </c>
      <c r="H500" s="50" t="s">
        <v>20</v>
      </c>
      <c r="I500" s="50" t="s">
        <v>6859</v>
      </c>
      <c r="J500" s="50" t="s">
        <v>2101</v>
      </c>
      <c r="K500" s="50" t="s">
        <v>2784</v>
      </c>
      <c r="L500" s="50" t="s">
        <v>1862</v>
      </c>
      <c r="M500" s="302" t="s">
        <v>8603</v>
      </c>
      <c r="N500" s="50" t="s">
        <v>8490</v>
      </c>
      <c r="O500" s="50"/>
    </row>
    <row r="501" spans="1:15" x14ac:dyDescent="0.3">
      <c r="A501" s="50" t="s">
        <v>2110</v>
      </c>
      <c r="B501" s="51" t="s">
        <v>7119</v>
      </c>
      <c r="C501" s="51" t="s">
        <v>8726</v>
      </c>
      <c r="D501" s="50" t="s">
        <v>2220</v>
      </c>
      <c r="E501" s="51" t="s">
        <v>1728</v>
      </c>
      <c r="F501" s="50" t="s">
        <v>2222</v>
      </c>
      <c r="G501" s="50" t="s">
        <v>7118</v>
      </c>
      <c r="H501" s="50" t="s">
        <v>20</v>
      </c>
      <c r="I501" s="50" t="s">
        <v>7120</v>
      </c>
      <c r="J501" s="50" t="s">
        <v>7063</v>
      </c>
      <c r="K501" s="50" t="s">
        <v>2784</v>
      </c>
      <c r="L501" s="50" t="s">
        <v>1862</v>
      </c>
      <c r="M501" s="302" t="s">
        <v>8590</v>
      </c>
      <c r="N501" s="50" t="s">
        <v>8490</v>
      </c>
      <c r="O501" s="50"/>
    </row>
    <row r="502" spans="1:15" x14ac:dyDescent="0.3">
      <c r="A502" s="50" t="s">
        <v>2110</v>
      </c>
      <c r="B502" s="51" t="s">
        <v>7122</v>
      </c>
      <c r="C502" s="51" t="s">
        <v>8726</v>
      </c>
      <c r="D502" s="50" t="s">
        <v>1314</v>
      </c>
      <c r="E502" s="51" t="s">
        <v>1728</v>
      </c>
      <c r="F502" s="50" t="s">
        <v>2222</v>
      </c>
      <c r="G502" s="50" t="s">
        <v>7121</v>
      </c>
      <c r="H502" s="50" t="s">
        <v>20</v>
      </c>
      <c r="I502" s="50" t="s">
        <v>7123</v>
      </c>
      <c r="J502" s="50" t="s">
        <v>6442</v>
      </c>
      <c r="K502" s="50" t="s">
        <v>2784</v>
      </c>
      <c r="L502" s="50" t="s">
        <v>1862</v>
      </c>
      <c r="M502" s="302" t="s">
        <v>8604</v>
      </c>
      <c r="N502" s="50" t="s">
        <v>8490</v>
      </c>
      <c r="O502" s="50"/>
    </row>
    <row r="503" spans="1:15" x14ac:dyDescent="0.3">
      <c r="A503" s="50" t="s">
        <v>2110</v>
      </c>
      <c r="B503" s="51" t="s">
        <v>7125</v>
      </c>
      <c r="C503" s="51" t="s">
        <v>8726</v>
      </c>
      <c r="D503" s="50" t="s">
        <v>419</v>
      </c>
      <c r="E503" s="51" t="s">
        <v>6281</v>
      </c>
      <c r="F503" s="50" t="s">
        <v>2222</v>
      </c>
      <c r="G503" s="50" t="s">
        <v>7124</v>
      </c>
      <c r="H503" s="50" t="s">
        <v>20</v>
      </c>
      <c r="I503" s="50" t="s">
        <v>7123</v>
      </c>
      <c r="J503" s="50" t="s">
        <v>6446</v>
      </c>
      <c r="K503" s="50" t="s">
        <v>2784</v>
      </c>
      <c r="L503" s="50" t="s">
        <v>1862</v>
      </c>
      <c r="M503" s="302" t="s">
        <v>8604</v>
      </c>
      <c r="N503" s="50" t="s">
        <v>8490</v>
      </c>
      <c r="O503" s="50"/>
    </row>
    <row r="504" spans="1:15" x14ac:dyDescent="0.3">
      <c r="A504" s="50" t="s">
        <v>2110</v>
      </c>
      <c r="B504" s="51" t="s">
        <v>7127</v>
      </c>
      <c r="C504" s="51" t="s">
        <v>8726</v>
      </c>
      <c r="D504" s="50" t="s">
        <v>232</v>
      </c>
      <c r="E504" s="51" t="s">
        <v>6281</v>
      </c>
      <c r="F504" s="50" t="s">
        <v>2222</v>
      </c>
      <c r="G504" s="50" t="s">
        <v>7126</v>
      </c>
      <c r="H504" s="50" t="s">
        <v>20</v>
      </c>
      <c r="I504" s="50" t="s">
        <v>7123</v>
      </c>
      <c r="J504" s="50" t="s">
        <v>2101</v>
      </c>
      <c r="K504" s="50" t="s">
        <v>2784</v>
      </c>
      <c r="L504" s="50" t="s">
        <v>1862</v>
      </c>
      <c r="M504" s="302" t="s">
        <v>8604</v>
      </c>
      <c r="N504" s="50" t="s">
        <v>8490</v>
      </c>
      <c r="O504" s="50"/>
    </row>
    <row r="505" spans="1:15" x14ac:dyDescent="0.3">
      <c r="A505" s="50" t="s">
        <v>2110</v>
      </c>
      <c r="B505" s="51" t="s">
        <v>7357</v>
      </c>
      <c r="C505" s="51" t="s">
        <v>8726</v>
      </c>
      <c r="D505" s="50" t="s">
        <v>419</v>
      </c>
      <c r="E505" s="51" t="s">
        <v>1728</v>
      </c>
      <c r="F505" s="50" t="s">
        <v>2240</v>
      </c>
      <c r="G505" s="50" t="s">
        <v>7356</v>
      </c>
      <c r="H505" s="50" t="s">
        <v>20</v>
      </c>
      <c r="I505" s="50" t="s">
        <v>7358</v>
      </c>
      <c r="J505" s="50" t="s">
        <v>6446</v>
      </c>
      <c r="K505" s="50" t="s">
        <v>2784</v>
      </c>
      <c r="L505" s="50" t="s">
        <v>1862</v>
      </c>
      <c r="M505" s="302" t="s">
        <v>8605</v>
      </c>
      <c r="N505" s="50" t="s">
        <v>8490</v>
      </c>
      <c r="O505" s="50"/>
    </row>
    <row r="506" spans="1:15" x14ac:dyDescent="0.3">
      <c r="A506" s="50" t="s">
        <v>2110</v>
      </c>
      <c r="B506" s="51" t="s">
        <v>7360</v>
      </c>
      <c r="C506" s="51" t="s">
        <v>8726</v>
      </c>
      <c r="D506" s="50" t="s">
        <v>232</v>
      </c>
      <c r="E506" s="51" t="s">
        <v>6281</v>
      </c>
      <c r="F506" s="50" t="s">
        <v>2240</v>
      </c>
      <c r="G506" s="50" t="s">
        <v>7359</v>
      </c>
      <c r="H506" s="50" t="s">
        <v>20</v>
      </c>
      <c r="I506" s="50" t="s">
        <v>7358</v>
      </c>
      <c r="J506" s="50" t="s">
        <v>2101</v>
      </c>
      <c r="K506" s="50" t="s">
        <v>2784</v>
      </c>
      <c r="L506" s="50" t="s">
        <v>1862</v>
      </c>
      <c r="M506" s="302" t="s">
        <v>8605</v>
      </c>
      <c r="N506" s="50" t="s">
        <v>8490</v>
      </c>
      <c r="O506" s="50"/>
    </row>
    <row r="507" spans="1:15" x14ac:dyDescent="0.3">
      <c r="A507" s="50" t="s">
        <v>2110</v>
      </c>
      <c r="B507" s="51" t="s">
        <v>7418</v>
      </c>
      <c r="C507" s="51" t="s">
        <v>3009</v>
      </c>
      <c r="D507" s="50" t="s">
        <v>419</v>
      </c>
      <c r="E507" s="51" t="s">
        <v>1728</v>
      </c>
      <c r="F507" s="50" t="s">
        <v>2240</v>
      </c>
      <c r="G507" s="50" t="s">
        <v>7417</v>
      </c>
      <c r="H507" s="50" t="s">
        <v>20</v>
      </c>
      <c r="I507" s="50" t="s">
        <v>7363</v>
      </c>
      <c r="J507" s="50" t="s">
        <v>6446</v>
      </c>
      <c r="K507" s="50" t="s">
        <v>2784</v>
      </c>
      <c r="L507" s="50" t="s">
        <v>1862</v>
      </c>
      <c r="M507" s="302" t="s">
        <v>8605</v>
      </c>
      <c r="N507" s="50" t="s">
        <v>8490</v>
      </c>
      <c r="O507" s="50"/>
    </row>
    <row r="508" spans="1:15" x14ac:dyDescent="0.3">
      <c r="A508" s="50" t="s">
        <v>2110</v>
      </c>
      <c r="B508" s="51" t="s">
        <v>7362</v>
      </c>
      <c r="C508" s="51" t="s">
        <v>8726</v>
      </c>
      <c r="D508" s="50" t="s">
        <v>232</v>
      </c>
      <c r="E508" s="51" t="s">
        <v>6281</v>
      </c>
      <c r="F508" s="50" t="s">
        <v>2240</v>
      </c>
      <c r="G508" s="50" t="s">
        <v>7361</v>
      </c>
      <c r="H508" s="50" t="s">
        <v>20</v>
      </c>
      <c r="I508" s="50" t="s">
        <v>7363</v>
      </c>
      <c r="J508" s="50" t="s">
        <v>2101</v>
      </c>
      <c r="K508" s="50" t="s">
        <v>2784</v>
      </c>
      <c r="L508" s="50" t="s">
        <v>1862</v>
      </c>
      <c r="M508" s="302" t="s">
        <v>8605</v>
      </c>
      <c r="N508" s="50" t="s">
        <v>8490</v>
      </c>
      <c r="O508" s="50"/>
    </row>
    <row r="509" spans="1:15" x14ac:dyDescent="0.3">
      <c r="A509" s="50" t="s">
        <v>2110</v>
      </c>
      <c r="B509" s="51" t="s">
        <v>7365</v>
      </c>
      <c r="C509" s="51" t="s">
        <v>8726</v>
      </c>
      <c r="D509" s="50" t="s">
        <v>419</v>
      </c>
      <c r="E509" s="51" t="s">
        <v>1728</v>
      </c>
      <c r="F509" s="50" t="s">
        <v>2240</v>
      </c>
      <c r="G509" s="50" t="s">
        <v>7364</v>
      </c>
      <c r="H509" s="50" t="s">
        <v>20</v>
      </c>
      <c r="I509" s="50" t="s">
        <v>7366</v>
      </c>
      <c r="J509" s="50" t="s">
        <v>6446</v>
      </c>
      <c r="K509" s="50" t="s">
        <v>2784</v>
      </c>
      <c r="L509" s="50" t="s">
        <v>1862</v>
      </c>
      <c r="M509" s="302" t="s">
        <v>8605</v>
      </c>
      <c r="N509" s="50" t="s">
        <v>8490</v>
      </c>
      <c r="O509" s="50"/>
    </row>
    <row r="510" spans="1:15" x14ac:dyDescent="0.3">
      <c r="A510" s="50" t="s">
        <v>2110</v>
      </c>
      <c r="B510" s="51" t="s">
        <v>7368</v>
      </c>
      <c r="C510" s="51" t="s">
        <v>8726</v>
      </c>
      <c r="D510" s="50" t="s">
        <v>232</v>
      </c>
      <c r="E510" s="51" t="s">
        <v>6281</v>
      </c>
      <c r="F510" s="50" t="s">
        <v>2240</v>
      </c>
      <c r="G510" s="50" t="s">
        <v>7367</v>
      </c>
      <c r="H510" s="50" t="s">
        <v>20</v>
      </c>
      <c r="I510" s="50" t="s">
        <v>7366</v>
      </c>
      <c r="J510" s="50" t="s">
        <v>2101</v>
      </c>
      <c r="K510" s="50" t="s">
        <v>2784</v>
      </c>
      <c r="L510" s="50" t="s">
        <v>1862</v>
      </c>
      <c r="M510" s="302" t="s">
        <v>8605</v>
      </c>
      <c r="N510" s="50" t="s">
        <v>8490</v>
      </c>
      <c r="O510" s="50"/>
    </row>
    <row r="511" spans="1:15" x14ac:dyDescent="0.3">
      <c r="A511" s="50" t="s">
        <v>2110</v>
      </c>
      <c r="B511" s="51" t="s">
        <v>7370</v>
      </c>
      <c r="C511" s="51" t="s">
        <v>8726</v>
      </c>
      <c r="D511" s="50" t="s">
        <v>419</v>
      </c>
      <c r="E511" s="51" t="s">
        <v>1728</v>
      </c>
      <c r="F511" s="50" t="s">
        <v>2240</v>
      </c>
      <c r="G511" s="50" t="s">
        <v>7369</v>
      </c>
      <c r="H511" s="50" t="s">
        <v>20</v>
      </c>
      <c r="I511" s="50" t="s">
        <v>7371</v>
      </c>
      <c r="J511" s="50" t="s">
        <v>6446</v>
      </c>
      <c r="K511" s="50" t="s">
        <v>2784</v>
      </c>
      <c r="L511" s="50" t="s">
        <v>1862</v>
      </c>
      <c r="M511" s="302" t="s">
        <v>8605</v>
      </c>
      <c r="N511" s="50" t="s">
        <v>8490</v>
      </c>
      <c r="O511" s="50"/>
    </row>
    <row r="512" spans="1:15" x14ac:dyDescent="0.3">
      <c r="A512" s="50" t="s">
        <v>2110</v>
      </c>
      <c r="B512" s="51" t="s">
        <v>7373</v>
      </c>
      <c r="C512" s="51" t="s">
        <v>8726</v>
      </c>
      <c r="D512" s="50" t="s">
        <v>232</v>
      </c>
      <c r="E512" s="51" t="s">
        <v>6281</v>
      </c>
      <c r="F512" s="50" t="s">
        <v>2240</v>
      </c>
      <c r="G512" s="50" t="s">
        <v>7372</v>
      </c>
      <c r="H512" s="50" t="s">
        <v>20</v>
      </c>
      <c r="I512" s="50" t="s">
        <v>7371</v>
      </c>
      <c r="J512" s="50" t="s">
        <v>2101</v>
      </c>
      <c r="K512" s="50" t="s">
        <v>2784</v>
      </c>
      <c r="L512" s="50" t="s">
        <v>1862</v>
      </c>
      <c r="M512" s="302" t="s">
        <v>8605</v>
      </c>
      <c r="N512" s="50" t="s">
        <v>8490</v>
      </c>
      <c r="O512" s="50"/>
    </row>
    <row r="513" spans="1:15" x14ac:dyDescent="0.3">
      <c r="A513" s="50" t="s">
        <v>2110</v>
      </c>
      <c r="B513" s="51" t="s">
        <v>7375</v>
      </c>
      <c r="C513" s="51" t="s">
        <v>8726</v>
      </c>
      <c r="D513" s="50" t="s">
        <v>419</v>
      </c>
      <c r="E513" s="51" t="s">
        <v>1728</v>
      </c>
      <c r="F513" s="50" t="s">
        <v>2240</v>
      </c>
      <c r="G513" s="50" t="s">
        <v>7374</v>
      </c>
      <c r="H513" s="50" t="s">
        <v>20</v>
      </c>
      <c r="I513" s="50" t="s">
        <v>7376</v>
      </c>
      <c r="J513" s="50" t="s">
        <v>6446</v>
      </c>
      <c r="K513" s="50" t="s">
        <v>2784</v>
      </c>
      <c r="L513" s="50" t="s">
        <v>1862</v>
      </c>
      <c r="M513" s="302" t="s">
        <v>8605</v>
      </c>
      <c r="N513" s="50" t="s">
        <v>8490</v>
      </c>
      <c r="O513" s="50"/>
    </row>
    <row r="514" spans="1:15" x14ac:dyDescent="0.3">
      <c r="A514" s="50" t="s">
        <v>2110</v>
      </c>
      <c r="B514" s="51" t="s">
        <v>7378</v>
      </c>
      <c r="C514" s="51" t="s">
        <v>8726</v>
      </c>
      <c r="D514" s="50" t="s">
        <v>419</v>
      </c>
      <c r="E514" s="51" t="s">
        <v>1728</v>
      </c>
      <c r="F514" s="50" t="s">
        <v>2240</v>
      </c>
      <c r="G514" s="50" t="s">
        <v>7377</v>
      </c>
      <c r="H514" s="50" t="s">
        <v>20</v>
      </c>
      <c r="I514" s="50" t="s">
        <v>7379</v>
      </c>
      <c r="J514" s="50" t="s">
        <v>6446</v>
      </c>
      <c r="K514" s="50" t="s">
        <v>2784</v>
      </c>
      <c r="L514" s="50" t="s">
        <v>1862</v>
      </c>
      <c r="M514" s="302" t="s">
        <v>8605</v>
      </c>
      <c r="N514" s="50" t="s">
        <v>8490</v>
      </c>
      <c r="O514" s="50"/>
    </row>
    <row r="515" spans="1:15" x14ac:dyDescent="0.3">
      <c r="A515" s="50" t="s">
        <v>2110</v>
      </c>
      <c r="B515" s="51" t="s">
        <v>7381</v>
      </c>
      <c r="C515" s="51" t="s">
        <v>8726</v>
      </c>
      <c r="D515" s="50" t="s">
        <v>232</v>
      </c>
      <c r="E515" s="51" t="s">
        <v>6281</v>
      </c>
      <c r="F515" s="50" t="s">
        <v>2240</v>
      </c>
      <c r="G515" s="50" t="s">
        <v>7380</v>
      </c>
      <c r="H515" s="50" t="s">
        <v>20</v>
      </c>
      <c r="I515" s="50" t="s">
        <v>7379</v>
      </c>
      <c r="J515" s="50" t="s">
        <v>2101</v>
      </c>
      <c r="K515" s="50" t="s">
        <v>2784</v>
      </c>
      <c r="L515" s="50" t="s">
        <v>1862</v>
      </c>
      <c r="M515" s="302" t="s">
        <v>8605</v>
      </c>
      <c r="N515" s="50" t="s">
        <v>8490</v>
      </c>
      <c r="O515" s="50"/>
    </row>
    <row r="516" spans="1:15" x14ac:dyDescent="0.3">
      <c r="A516" s="50" t="s">
        <v>2110</v>
      </c>
      <c r="B516" s="51" t="s">
        <v>7383</v>
      </c>
      <c r="C516" s="51" t="s">
        <v>8726</v>
      </c>
      <c r="D516" s="50" t="s">
        <v>419</v>
      </c>
      <c r="E516" s="51" t="s">
        <v>1728</v>
      </c>
      <c r="F516" s="50" t="s">
        <v>2240</v>
      </c>
      <c r="G516" s="50" t="s">
        <v>7382</v>
      </c>
      <c r="H516" s="50" t="s">
        <v>20</v>
      </c>
      <c r="I516" s="50" t="s">
        <v>7384</v>
      </c>
      <c r="J516" s="50" t="s">
        <v>6446</v>
      </c>
      <c r="K516" s="50" t="s">
        <v>2784</v>
      </c>
      <c r="L516" s="50" t="s">
        <v>1862</v>
      </c>
      <c r="M516" s="302" t="s">
        <v>8605</v>
      </c>
      <c r="N516" s="50" t="s">
        <v>8490</v>
      </c>
      <c r="O516" s="50"/>
    </row>
    <row r="517" spans="1:15" x14ac:dyDescent="0.3">
      <c r="A517" s="50" t="s">
        <v>2110</v>
      </c>
      <c r="B517" s="51" t="s">
        <v>7386</v>
      </c>
      <c r="C517" s="51" t="s">
        <v>8726</v>
      </c>
      <c r="D517" s="50" t="s">
        <v>232</v>
      </c>
      <c r="E517" s="51" t="s">
        <v>6281</v>
      </c>
      <c r="F517" s="50" t="s">
        <v>2240</v>
      </c>
      <c r="G517" s="50" t="s">
        <v>7385</v>
      </c>
      <c r="H517" s="50" t="s">
        <v>20</v>
      </c>
      <c r="I517" s="50" t="s">
        <v>7384</v>
      </c>
      <c r="J517" s="50" t="s">
        <v>2101</v>
      </c>
      <c r="K517" s="50" t="s">
        <v>2784</v>
      </c>
      <c r="L517" s="50" t="s">
        <v>1862</v>
      </c>
      <c r="M517" s="302" t="s">
        <v>8605</v>
      </c>
      <c r="N517" s="50" t="s">
        <v>8490</v>
      </c>
      <c r="O517" s="50"/>
    </row>
    <row r="518" spans="1:15" x14ac:dyDescent="0.3">
      <c r="A518" s="50" t="s">
        <v>2110</v>
      </c>
      <c r="B518" s="51" t="s">
        <v>7388</v>
      </c>
      <c r="C518" s="51" t="s">
        <v>8726</v>
      </c>
      <c r="D518" s="50" t="s">
        <v>419</v>
      </c>
      <c r="E518" s="51" t="s">
        <v>1728</v>
      </c>
      <c r="F518" s="50" t="s">
        <v>2240</v>
      </c>
      <c r="G518" s="50" t="s">
        <v>7387</v>
      </c>
      <c r="H518" s="50" t="s">
        <v>20</v>
      </c>
      <c r="I518" s="50" t="s">
        <v>7389</v>
      </c>
      <c r="J518" s="50" t="s">
        <v>6446</v>
      </c>
      <c r="K518" s="50" t="s">
        <v>2784</v>
      </c>
      <c r="L518" s="50" t="s">
        <v>1862</v>
      </c>
      <c r="M518" s="302" t="s">
        <v>8605</v>
      </c>
      <c r="N518" s="50" t="s">
        <v>8490</v>
      </c>
      <c r="O518" s="50"/>
    </row>
    <row r="519" spans="1:15" x14ac:dyDescent="0.3">
      <c r="A519" s="50" t="s">
        <v>2110</v>
      </c>
      <c r="B519" s="51" t="s">
        <v>7391</v>
      </c>
      <c r="C519" s="51" t="s">
        <v>8726</v>
      </c>
      <c r="D519" s="50" t="s">
        <v>232</v>
      </c>
      <c r="E519" s="51" t="s">
        <v>6281</v>
      </c>
      <c r="F519" s="50" t="s">
        <v>2240</v>
      </c>
      <c r="G519" s="50" t="s">
        <v>7390</v>
      </c>
      <c r="H519" s="50" t="s">
        <v>20</v>
      </c>
      <c r="I519" s="50" t="s">
        <v>7389</v>
      </c>
      <c r="J519" s="50" t="s">
        <v>2101</v>
      </c>
      <c r="K519" s="50" t="s">
        <v>2784</v>
      </c>
      <c r="L519" s="50" t="s">
        <v>1862</v>
      </c>
      <c r="M519" s="302" t="s">
        <v>8605</v>
      </c>
      <c r="N519" s="50" t="s">
        <v>8490</v>
      </c>
      <c r="O519" s="50"/>
    </row>
    <row r="520" spans="1:15" x14ac:dyDescent="0.3">
      <c r="A520" s="50" t="s">
        <v>2110</v>
      </c>
      <c r="B520" s="51" t="s">
        <v>7393</v>
      </c>
      <c r="C520" s="51" t="s">
        <v>8726</v>
      </c>
      <c r="D520" s="50" t="s">
        <v>419</v>
      </c>
      <c r="E520" s="51" t="s">
        <v>1728</v>
      </c>
      <c r="F520" s="50" t="s">
        <v>2240</v>
      </c>
      <c r="G520" s="50" t="s">
        <v>7392</v>
      </c>
      <c r="H520" s="50" t="s">
        <v>20</v>
      </c>
      <c r="I520" s="50" t="s">
        <v>7394</v>
      </c>
      <c r="J520" s="50" t="s">
        <v>6446</v>
      </c>
      <c r="K520" s="50" t="s">
        <v>2784</v>
      </c>
      <c r="L520" s="50" t="s">
        <v>1862</v>
      </c>
      <c r="M520" s="302" t="s">
        <v>8605</v>
      </c>
      <c r="N520" s="50" t="s">
        <v>8490</v>
      </c>
      <c r="O520" s="50"/>
    </row>
    <row r="521" spans="1:15" x14ac:dyDescent="0.3">
      <c r="A521" s="50" t="s">
        <v>2110</v>
      </c>
      <c r="B521" s="51" t="s">
        <v>7396</v>
      </c>
      <c r="C521" s="51" t="s">
        <v>8726</v>
      </c>
      <c r="D521" s="50" t="s">
        <v>232</v>
      </c>
      <c r="E521" s="51" t="s">
        <v>6281</v>
      </c>
      <c r="F521" s="50" t="s">
        <v>2240</v>
      </c>
      <c r="G521" s="50" t="s">
        <v>7395</v>
      </c>
      <c r="H521" s="50" t="s">
        <v>20</v>
      </c>
      <c r="I521" s="50" t="s">
        <v>7394</v>
      </c>
      <c r="J521" s="50" t="s">
        <v>2101</v>
      </c>
      <c r="K521" s="50" t="s">
        <v>2784</v>
      </c>
      <c r="L521" s="50" t="s">
        <v>1862</v>
      </c>
      <c r="M521" s="302" t="s">
        <v>8605</v>
      </c>
      <c r="N521" s="50" t="s">
        <v>8490</v>
      </c>
      <c r="O521" s="50"/>
    </row>
    <row r="522" spans="1:15" x14ac:dyDescent="0.3">
      <c r="A522" s="50" t="s">
        <v>2110</v>
      </c>
      <c r="B522" s="51" t="s">
        <v>6978</v>
      </c>
      <c r="C522" s="51" t="s">
        <v>3009</v>
      </c>
      <c r="D522" s="50" t="s">
        <v>1314</v>
      </c>
      <c r="E522" s="51" t="s">
        <v>1728</v>
      </c>
      <c r="F522" s="50" t="s">
        <v>2209</v>
      </c>
      <c r="G522" s="50" t="s">
        <v>6977</v>
      </c>
      <c r="H522" s="50" t="s">
        <v>20</v>
      </c>
      <c r="I522" s="50" t="s">
        <v>6962</v>
      </c>
      <c r="J522" s="50" t="s">
        <v>6442</v>
      </c>
      <c r="K522" s="50" t="s">
        <v>2784</v>
      </c>
      <c r="L522" s="50" t="s">
        <v>1862</v>
      </c>
      <c r="M522" s="302" t="s">
        <v>2710</v>
      </c>
      <c r="N522" s="50" t="s">
        <v>8490</v>
      </c>
      <c r="O522" s="50"/>
    </row>
    <row r="523" spans="1:15" x14ac:dyDescent="0.3">
      <c r="A523" s="50" t="s">
        <v>2110</v>
      </c>
      <c r="B523" s="51" t="s">
        <v>6961</v>
      </c>
      <c r="C523" s="51" t="s">
        <v>8726</v>
      </c>
      <c r="D523" s="50" t="s">
        <v>419</v>
      </c>
      <c r="E523" s="51" t="s">
        <v>6281</v>
      </c>
      <c r="F523" s="50" t="s">
        <v>2209</v>
      </c>
      <c r="G523" s="50" t="s">
        <v>6960</v>
      </c>
      <c r="H523" s="50" t="s">
        <v>20</v>
      </c>
      <c r="I523" s="50" t="s">
        <v>6962</v>
      </c>
      <c r="J523" s="50" t="s">
        <v>6446</v>
      </c>
      <c r="K523" s="50" t="s">
        <v>2784</v>
      </c>
      <c r="L523" s="50" t="s">
        <v>1862</v>
      </c>
      <c r="M523" s="302" t="s">
        <v>2710</v>
      </c>
      <c r="N523" s="50" t="s">
        <v>8490</v>
      </c>
      <c r="O523" s="50"/>
    </row>
    <row r="524" spans="1:15" x14ac:dyDescent="0.3">
      <c r="A524" s="50" t="s">
        <v>2110</v>
      </c>
      <c r="B524" s="51" t="s">
        <v>6964</v>
      </c>
      <c r="C524" s="51" t="s">
        <v>8726</v>
      </c>
      <c r="D524" s="50" t="s">
        <v>232</v>
      </c>
      <c r="E524" s="51" t="s">
        <v>6281</v>
      </c>
      <c r="F524" s="50" t="s">
        <v>2209</v>
      </c>
      <c r="G524" s="50" t="s">
        <v>6963</v>
      </c>
      <c r="H524" s="50" t="s">
        <v>20</v>
      </c>
      <c r="I524" s="50" t="s">
        <v>6962</v>
      </c>
      <c r="J524" s="50" t="s">
        <v>2101</v>
      </c>
      <c r="K524" s="50" t="s">
        <v>2784</v>
      </c>
      <c r="L524" s="50" t="s">
        <v>1862</v>
      </c>
      <c r="M524" s="302" t="s">
        <v>2710</v>
      </c>
      <c r="N524" s="50" t="s">
        <v>8490</v>
      </c>
      <c r="O524" s="50"/>
    </row>
    <row r="525" spans="1:15" x14ac:dyDescent="0.3">
      <c r="A525" s="50" t="s">
        <v>2110</v>
      </c>
      <c r="B525" s="51" t="s">
        <v>6980</v>
      </c>
      <c r="C525" s="51" t="s">
        <v>3009</v>
      </c>
      <c r="D525" s="50" t="s">
        <v>232</v>
      </c>
      <c r="E525" s="51" t="s">
        <v>1728</v>
      </c>
      <c r="F525" s="50" t="s">
        <v>2209</v>
      </c>
      <c r="G525" s="50" t="s">
        <v>6979</v>
      </c>
      <c r="H525" s="50" t="s">
        <v>20</v>
      </c>
      <c r="I525" s="50" t="s">
        <v>6981</v>
      </c>
      <c r="J525" s="50" t="s">
        <v>2101</v>
      </c>
      <c r="K525" s="50" t="s">
        <v>2784</v>
      </c>
      <c r="L525" s="50" t="s">
        <v>1862</v>
      </c>
      <c r="M525" s="302" t="s">
        <v>1802</v>
      </c>
      <c r="N525" s="50" t="s">
        <v>8490</v>
      </c>
      <c r="O525" s="50"/>
    </row>
    <row r="526" spans="1:15" x14ac:dyDescent="0.3">
      <c r="A526" s="50" t="s">
        <v>2110</v>
      </c>
      <c r="B526" s="51" t="s">
        <v>6966</v>
      </c>
      <c r="C526" s="51" t="s">
        <v>8726</v>
      </c>
      <c r="D526" s="50" t="s">
        <v>232</v>
      </c>
      <c r="E526" s="51" t="s">
        <v>1728</v>
      </c>
      <c r="F526" s="50" t="s">
        <v>2209</v>
      </c>
      <c r="G526" s="50" t="s">
        <v>6965</v>
      </c>
      <c r="H526" s="50" t="s">
        <v>20</v>
      </c>
      <c r="I526" s="50" t="s">
        <v>6967</v>
      </c>
      <c r="J526" s="50" t="s">
        <v>2101</v>
      </c>
      <c r="K526" s="50" t="s">
        <v>2784</v>
      </c>
      <c r="L526" s="50" t="s">
        <v>1862</v>
      </c>
      <c r="M526" s="302" t="s">
        <v>1802</v>
      </c>
      <c r="N526" s="50" t="s">
        <v>8490</v>
      </c>
      <c r="O526" s="50"/>
    </row>
    <row r="527" spans="1:15" x14ac:dyDescent="0.3">
      <c r="A527" s="50" t="s">
        <v>2110</v>
      </c>
      <c r="B527" s="51" t="s">
        <v>6843</v>
      </c>
      <c r="C527" s="51" t="s">
        <v>8726</v>
      </c>
      <c r="D527" s="50" t="s">
        <v>232</v>
      </c>
      <c r="E527" s="51" t="s">
        <v>1728</v>
      </c>
      <c r="F527" s="50" t="s">
        <v>2188</v>
      </c>
      <c r="G527" s="50" t="s">
        <v>6842</v>
      </c>
      <c r="H527" s="50" t="s">
        <v>20</v>
      </c>
      <c r="I527" s="50" t="s">
        <v>6844</v>
      </c>
      <c r="J527" s="50" t="s">
        <v>2101</v>
      </c>
      <c r="K527" s="50" t="s">
        <v>2784</v>
      </c>
      <c r="L527" s="50" t="s">
        <v>1862</v>
      </c>
      <c r="M527" s="302" t="s">
        <v>8606</v>
      </c>
      <c r="N527" s="50" t="s">
        <v>8490</v>
      </c>
      <c r="O527" s="50"/>
    </row>
    <row r="528" spans="1:15" x14ac:dyDescent="0.3">
      <c r="A528" s="50" t="s">
        <v>2110</v>
      </c>
      <c r="B528" s="51" t="s">
        <v>7398</v>
      </c>
      <c r="C528" s="51" t="s">
        <v>8726</v>
      </c>
      <c r="D528" s="50" t="s">
        <v>419</v>
      </c>
      <c r="E528" s="51" t="s">
        <v>1728</v>
      </c>
      <c r="F528" s="50" t="s">
        <v>2240</v>
      </c>
      <c r="G528" s="50" t="s">
        <v>7397</v>
      </c>
      <c r="H528" s="50" t="s">
        <v>20</v>
      </c>
      <c r="I528" s="50" t="s">
        <v>7399</v>
      </c>
      <c r="J528" s="50" t="s">
        <v>6446</v>
      </c>
      <c r="K528" s="50" t="s">
        <v>2784</v>
      </c>
      <c r="L528" s="50" t="s">
        <v>1862</v>
      </c>
      <c r="M528" s="302" t="s">
        <v>8605</v>
      </c>
      <c r="N528" s="50" t="s">
        <v>8490</v>
      </c>
      <c r="O528" s="50"/>
    </row>
    <row r="529" spans="1:15" x14ac:dyDescent="0.3">
      <c r="A529" s="50" t="s">
        <v>2110</v>
      </c>
      <c r="B529" s="51" t="s">
        <v>7401</v>
      </c>
      <c r="C529" s="51" t="s">
        <v>8726</v>
      </c>
      <c r="D529" s="50" t="s">
        <v>232</v>
      </c>
      <c r="E529" s="51" t="s">
        <v>6281</v>
      </c>
      <c r="F529" s="50" t="s">
        <v>2240</v>
      </c>
      <c r="G529" s="50" t="s">
        <v>7400</v>
      </c>
      <c r="H529" s="50" t="s">
        <v>20</v>
      </c>
      <c r="I529" s="50" t="s">
        <v>7399</v>
      </c>
      <c r="J529" s="50" t="s">
        <v>2101</v>
      </c>
      <c r="K529" s="50" t="s">
        <v>2784</v>
      </c>
      <c r="L529" s="50" t="s">
        <v>1862</v>
      </c>
      <c r="M529" s="302" t="s">
        <v>8605</v>
      </c>
      <c r="N529" s="50" t="s">
        <v>8490</v>
      </c>
      <c r="O529" s="50"/>
    </row>
    <row r="530" spans="1:15" x14ac:dyDescent="0.3">
      <c r="A530" s="50" t="s">
        <v>2110</v>
      </c>
      <c r="B530" s="51" t="s">
        <v>6814</v>
      </c>
      <c r="C530" s="51" t="s">
        <v>2104</v>
      </c>
      <c r="D530" s="50" t="s">
        <v>419</v>
      </c>
      <c r="E530" s="51" t="s">
        <v>1728</v>
      </c>
      <c r="F530" s="50" t="s">
        <v>2179</v>
      </c>
      <c r="G530" s="50" t="s">
        <v>6813</v>
      </c>
      <c r="H530" s="50" t="s">
        <v>20</v>
      </c>
      <c r="I530" s="50" t="s">
        <v>6806</v>
      </c>
      <c r="J530" s="50" t="s">
        <v>6446</v>
      </c>
      <c r="K530" s="50" t="s">
        <v>2784</v>
      </c>
      <c r="L530" s="50" t="s">
        <v>1862</v>
      </c>
      <c r="M530" s="302" t="s">
        <v>8607</v>
      </c>
      <c r="N530" s="50" t="s">
        <v>8490</v>
      </c>
      <c r="O530" s="50"/>
    </row>
    <row r="531" spans="1:15" x14ac:dyDescent="0.3">
      <c r="A531" s="50" t="s">
        <v>2110</v>
      </c>
      <c r="B531" s="51" t="s">
        <v>6805</v>
      </c>
      <c r="C531" s="51" t="s">
        <v>8726</v>
      </c>
      <c r="D531" s="50" t="s">
        <v>232</v>
      </c>
      <c r="E531" s="51" t="s">
        <v>6281</v>
      </c>
      <c r="F531" s="50" t="s">
        <v>2179</v>
      </c>
      <c r="G531" s="50" t="s">
        <v>6804</v>
      </c>
      <c r="H531" s="50" t="s">
        <v>20</v>
      </c>
      <c r="I531" s="50" t="s">
        <v>6806</v>
      </c>
      <c r="J531" s="50" t="s">
        <v>2101</v>
      </c>
      <c r="K531" s="50" t="s">
        <v>2784</v>
      </c>
      <c r="L531" s="50" t="s">
        <v>1862</v>
      </c>
      <c r="M531" s="302" t="s">
        <v>8607</v>
      </c>
      <c r="N531" s="50" t="s">
        <v>8490</v>
      </c>
      <c r="O531" s="50"/>
    </row>
    <row r="532" spans="1:15" x14ac:dyDescent="0.3">
      <c r="A532" s="50" t="s">
        <v>2110</v>
      </c>
      <c r="B532" s="51" t="s">
        <v>6693</v>
      </c>
      <c r="C532" s="51" t="s">
        <v>2104</v>
      </c>
      <c r="D532" s="50" t="s">
        <v>232</v>
      </c>
      <c r="E532" s="51" t="s">
        <v>1728</v>
      </c>
      <c r="F532" s="50" t="s">
        <v>2159</v>
      </c>
      <c r="G532" s="50" t="s">
        <v>6692</v>
      </c>
      <c r="H532" s="50" t="s">
        <v>20</v>
      </c>
      <c r="I532" s="50" t="s">
        <v>6694</v>
      </c>
      <c r="J532" s="50" t="s">
        <v>2101</v>
      </c>
      <c r="K532" s="50" t="s">
        <v>2784</v>
      </c>
      <c r="L532" s="50" t="s">
        <v>1862</v>
      </c>
      <c r="M532" s="302" t="s">
        <v>8608</v>
      </c>
      <c r="N532" s="50" t="s">
        <v>8490</v>
      </c>
      <c r="O532" s="50"/>
    </row>
    <row r="533" spans="1:15" x14ac:dyDescent="0.3">
      <c r="A533" s="50" t="s">
        <v>2110</v>
      </c>
      <c r="B533" s="51" t="s">
        <v>6992</v>
      </c>
      <c r="C533" s="51" t="s">
        <v>2104</v>
      </c>
      <c r="D533" s="50" t="s">
        <v>232</v>
      </c>
      <c r="E533" s="51" t="s">
        <v>1728</v>
      </c>
      <c r="F533" s="50" t="s">
        <v>2209</v>
      </c>
      <c r="G533" s="50" t="s">
        <v>6991</v>
      </c>
      <c r="H533" s="50" t="s">
        <v>20</v>
      </c>
      <c r="I533" s="50" t="s">
        <v>6993</v>
      </c>
      <c r="J533" s="50" t="s">
        <v>2101</v>
      </c>
      <c r="K533" s="50" t="s">
        <v>2784</v>
      </c>
      <c r="L533" s="50" t="s">
        <v>1862</v>
      </c>
      <c r="M533" s="302" t="s">
        <v>1802</v>
      </c>
      <c r="N533" s="50" t="s">
        <v>8490</v>
      </c>
      <c r="O533" s="50"/>
    </row>
    <row r="534" spans="1:15" x14ac:dyDescent="0.3">
      <c r="A534" s="50" t="s">
        <v>2110</v>
      </c>
      <c r="B534" s="51" t="s">
        <v>6969</v>
      </c>
      <c r="C534" s="51" t="s">
        <v>8726</v>
      </c>
      <c r="D534" s="50" t="s">
        <v>232</v>
      </c>
      <c r="E534" s="51" t="s">
        <v>1728</v>
      </c>
      <c r="F534" s="50" t="s">
        <v>2209</v>
      </c>
      <c r="G534" s="50" t="s">
        <v>6968</v>
      </c>
      <c r="H534" s="50" t="s">
        <v>20</v>
      </c>
      <c r="I534" s="50" t="s">
        <v>6970</v>
      </c>
      <c r="J534" s="50" t="s">
        <v>2101</v>
      </c>
      <c r="K534" s="50" t="s">
        <v>2784</v>
      </c>
      <c r="L534" s="50" t="s">
        <v>1862</v>
      </c>
      <c r="M534" s="302" t="s">
        <v>8609</v>
      </c>
      <c r="N534" s="50" t="s">
        <v>8490</v>
      </c>
      <c r="O534" s="50"/>
    </row>
    <row r="535" spans="1:15" x14ac:dyDescent="0.3">
      <c r="A535" s="50" t="s">
        <v>2110</v>
      </c>
      <c r="B535" s="51" t="s">
        <v>6920</v>
      </c>
      <c r="C535" s="51" t="s">
        <v>2104</v>
      </c>
      <c r="D535" s="50" t="s">
        <v>232</v>
      </c>
      <c r="E535" s="51" t="s">
        <v>1728</v>
      </c>
      <c r="F535" s="50" t="s">
        <v>2200</v>
      </c>
      <c r="G535" s="50" t="s">
        <v>6919</v>
      </c>
      <c r="H535" s="50" t="s">
        <v>20</v>
      </c>
      <c r="I535" s="50" t="s">
        <v>6921</v>
      </c>
      <c r="J535" s="50" t="s">
        <v>2101</v>
      </c>
      <c r="K535" s="50" t="s">
        <v>2784</v>
      </c>
      <c r="L535" s="50" t="s">
        <v>1862</v>
      </c>
      <c r="M535" s="302" t="s">
        <v>8503</v>
      </c>
      <c r="N535" s="50" t="s">
        <v>8490</v>
      </c>
      <c r="O535" s="50"/>
    </row>
    <row r="536" spans="1:15" x14ac:dyDescent="0.3">
      <c r="A536" s="50" t="s">
        <v>2110</v>
      </c>
      <c r="B536" s="51" t="s">
        <v>7210</v>
      </c>
      <c r="C536" s="51" t="s">
        <v>3009</v>
      </c>
      <c r="D536" s="50" t="s">
        <v>232</v>
      </c>
      <c r="E536" s="51" t="s">
        <v>1728</v>
      </c>
      <c r="F536" s="50" t="s">
        <v>2224</v>
      </c>
      <c r="G536" s="50" t="s">
        <v>7209</v>
      </c>
      <c r="H536" s="50" t="s">
        <v>20</v>
      </c>
      <c r="I536" s="50" t="s">
        <v>7211</v>
      </c>
      <c r="J536" s="50" t="s">
        <v>2101</v>
      </c>
      <c r="K536" s="50" t="s">
        <v>2784</v>
      </c>
      <c r="L536" s="50" t="s">
        <v>1862</v>
      </c>
      <c r="M536" s="302" t="s">
        <v>1805</v>
      </c>
      <c r="N536" s="50" t="s">
        <v>8490</v>
      </c>
      <c r="O536" s="50"/>
    </row>
    <row r="537" spans="1:15" x14ac:dyDescent="0.3">
      <c r="A537" s="50" t="s">
        <v>2110</v>
      </c>
      <c r="B537" s="51" t="s">
        <v>352</v>
      </c>
      <c r="C537" s="51" t="s">
        <v>8726</v>
      </c>
      <c r="D537" s="50" t="s">
        <v>232</v>
      </c>
      <c r="E537" s="51" t="s">
        <v>1728</v>
      </c>
      <c r="F537" s="50" t="s">
        <v>2156</v>
      </c>
      <c r="G537" s="50" t="s">
        <v>6664</v>
      </c>
      <c r="H537" s="50" t="s">
        <v>20</v>
      </c>
      <c r="I537" s="50" t="s">
        <v>6665</v>
      </c>
      <c r="J537" s="50" t="s">
        <v>2101</v>
      </c>
      <c r="K537" s="50" t="s">
        <v>2784</v>
      </c>
      <c r="L537" s="50" t="s">
        <v>1862</v>
      </c>
      <c r="M537" s="302" t="s">
        <v>8610</v>
      </c>
      <c r="N537" s="50" t="s">
        <v>8490</v>
      </c>
      <c r="O537" s="50"/>
    </row>
    <row r="538" spans="1:15" x14ac:dyDescent="0.3">
      <c r="A538" s="50" t="s">
        <v>2110</v>
      </c>
      <c r="B538" s="51" t="s">
        <v>7423</v>
      </c>
      <c r="C538" s="51" t="s">
        <v>8726</v>
      </c>
      <c r="D538" s="50" t="s">
        <v>419</v>
      </c>
      <c r="E538" s="51" t="s">
        <v>1728</v>
      </c>
      <c r="F538" s="50" t="s">
        <v>2243</v>
      </c>
      <c r="G538" s="50" t="s">
        <v>7422</v>
      </c>
      <c r="H538" s="50" t="s">
        <v>20</v>
      </c>
      <c r="I538" s="50" t="s">
        <v>7424</v>
      </c>
      <c r="J538" s="50" t="s">
        <v>6446</v>
      </c>
      <c r="K538" s="50" t="s">
        <v>2784</v>
      </c>
      <c r="L538" s="50" t="s">
        <v>1862</v>
      </c>
      <c r="M538" s="302" t="s">
        <v>8611</v>
      </c>
      <c r="N538" s="50" t="s">
        <v>8490</v>
      </c>
      <c r="O538" s="50"/>
    </row>
    <row r="539" spans="1:15" x14ac:dyDescent="0.3">
      <c r="A539" s="50" t="s">
        <v>2110</v>
      </c>
      <c r="B539" s="51" t="s">
        <v>7426</v>
      </c>
      <c r="C539" s="51" t="s">
        <v>8726</v>
      </c>
      <c r="D539" s="50" t="s">
        <v>232</v>
      </c>
      <c r="E539" s="51" t="s">
        <v>6281</v>
      </c>
      <c r="F539" s="50" t="s">
        <v>2243</v>
      </c>
      <c r="G539" s="50" t="s">
        <v>7425</v>
      </c>
      <c r="H539" s="50" t="s">
        <v>20</v>
      </c>
      <c r="I539" s="50" t="s">
        <v>7424</v>
      </c>
      <c r="J539" s="50" t="s">
        <v>2101</v>
      </c>
      <c r="K539" s="50" t="s">
        <v>2784</v>
      </c>
      <c r="L539" s="50" t="s">
        <v>1862</v>
      </c>
      <c r="M539" s="302" t="s">
        <v>8611</v>
      </c>
      <c r="N539" s="50" t="s">
        <v>8490</v>
      </c>
      <c r="O539" s="50"/>
    </row>
    <row r="540" spans="1:15" x14ac:dyDescent="0.3">
      <c r="A540" s="50" t="s">
        <v>2110</v>
      </c>
      <c r="B540" s="51" t="s">
        <v>7462</v>
      </c>
      <c r="C540" s="51" t="s">
        <v>3009</v>
      </c>
      <c r="D540" s="50" t="s">
        <v>419</v>
      </c>
      <c r="E540" s="51" t="s">
        <v>1728</v>
      </c>
      <c r="F540" s="50" t="s">
        <v>2243</v>
      </c>
      <c r="G540" s="50" t="s">
        <v>7461</v>
      </c>
      <c r="H540" s="50" t="s">
        <v>20</v>
      </c>
      <c r="I540" s="50" t="s">
        <v>7429</v>
      </c>
      <c r="J540" s="50" t="s">
        <v>6446</v>
      </c>
      <c r="K540" s="50" t="s">
        <v>2784</v>
      </c>
      <c r="L540" s="50" t="s">
        <v>1862</v>
      </c>
      <c r="M540" s="302" t="s">
        <v>8612</v>
      </c>
      <c r="N540" s="50" t="s">
        <v>8490</v>
      </c>
      <c r="O540" s="50"/>
    </row>
    <row r="541" spans="1:15" x14ac:dyDescent="0.3">
      <c r="A541" s="50" t="s">
        <v>2110</v>
      </c>
      <c r="B541" s="51" t="s">
        <v>7428</v>
      </c>
      <c r="C541" s="51" t="s">
        <v>8726</v>
      </c>
      <c r="D541" s="50" t="s">
        <v>232</v>
      </c>
      <c r="E541" s="51" t="s">
        <v>6281</v>
      </c>
      <c r="F541" s="50" t="s">
        <v>2243</v>
      </c>
      <c r="G541" s="50" t="s">
        <v>7427</v>
      </c>
      <c r="H541" s="50" t="s">
        <v>20</v>
      </c>
      <c r="I541" s="50" t="s">
        <v>7429</v>
      </c>
      <c r="J541" s="50" t="s">
        <v>2101</v>
      </c>
      <c r="K541" s="50" t="s">
        <v>2784</v>
      </c>
      <c r="L541" s="50" t="s">
        <v>1862</v>
      </c>
      <c r="M541" s="302" t="s">
        <v>8612</v>
      </c>
      <c r="N541" s="50" t="s">
        <v>8490</v>
      </c>
      <c r="O541" s="50"/>
    </row>
    <row r="542" spans="1:15" x14ac:dyDescent="0.3">
      <c r="A542" s="50" t="s">
        <v>2110</v>
      </c>
      <c r="B542" s="51" t="s">
        <v>7351</v>
      </c>
      <c r="C542" s="51" t="s">
        <v>3009</v>
      </c>
      <c r="D542" s="50" t="s">
        <v>419</v>
      </c>
      <c r="E542" s="51" t="s">
        <v>1728</v>
      </c>
      <c r="F542" s="50" t="s">
        <v>2237</v>
      </c>
      <c r="G542" s="50" t="s">
        <v>7350</v>
      </c>
      <c r="H542" s="50" t="s">
        <v>20</v>
      </c>
      <c r="I542" s="50" t="s">
        <v>7352</v>
      </c>
      <c r="J542" s="50" t="s">
        <v>6446</v>
      </c>
      <c r="K542" s="50" t="s">
        <v>2784</v>
      </c>
      <c r="L542" s="50" t="s">
        <v>1862</v>
      </c>
      <c r="M542" s="302" t="s">
        <v>8613</v>
      </c>
      <c r="N542" s="50" t="s">
        <v>8490</v>
      </c>
      <c r="O542" s="50"/>
    </row>
    <row r="543" spans="1:15" x14ac:dyDescent="0.3">
      <c r="A543" s="50" t="s">
        <v>2110</v>
      </c>
      <c r="B543" s="51" t="s">
        <v>6983</v>
      </c>
      <c r="C543" s="51" t="s">
        <v>3009</v>
      </c>
      <c r="D543" s="50" t="s">
        <v>232</v>
      </c>
      <c r="E543" s="51" t="s">
        <v>1728</v>
      </c>
      <c r="F543" s="50" t="s">
        <v>2209</v>
      </c>
      <c r="G543" s="50" t="s">
        <v>6982</v>
      </c>
      <c r="H543" s="50" t="s">
        <v>20</v>
      </c>
      <c r="I543" s="50" t="s">
        <v>6984</v>
      </c>
      <c r="J543" s="50" t="s">
        <v>2101</v>
      </c>
      <c r="K543" s="50" t="s">
        <v>2784</v>
      </c>
      <c r="L543" s="50" t="s">
        <v>1862</v>
      </c>
      <c r="M543" s="302" t="s">
        <v>1802</v>
      </c>
      <c r="N543" s="50" t="s">
        <v>8490</v>
      </c>
      <c r="O543" s="50"/>
    </row>
    <row r="544" spans="1:15" x14ac:dyDescent="0.3">
      <c r="A544" s="50" t="s">
        <v>2110</v>
      </c>
      <c r="B544" s="51" t="s">
        <v>6986</v>
      </c>
      <c r="C544" s="51" t="s">
        <v>3009</v>
      </c>
      <c r="D544" s="50" t="s">
        <v>232</v>
      </c>
      <c r="E544" s="51" t="s">
        <v>1728</v>
      </c>
      <c r="F544" s="50" t="s">
        <v>2209</v>
      </c>
      <c r="G544" s="50" t="s">
        <v>6985</v>
      </c>
      <c r="H544" s="50" t="s">
        <v>20</v>
      </c>
      <c r="I544" s="50" t="s">
        <v>6987</v>
      </c>
      <c r="J544" s="50" t="s">
        <v>2101</v>
      </c>
      <c r="K544" s="50" t="s">
        <v>2784</v>
      </c>
      <c r="L544" s="50" t="s">
        <v>1862</v>
      </c>
      <c r="M544" s="302" t="s">
        <v>8609</v>
      </c>
      <c r="N544" s="50" t="s">
        <v>8490</v>
      </c>
      <c r="O544" s="50"/>
    </row>
    <row r="545" spans="1:15" x14ac:dyDescent="0.3">
      <c r="A545" s="50" t="s">
        <v>2110</v>
      </c>
      <c r="B545" s="51" t="s">
        <v>396</v>
      </c>
      <c r="C545" s="51" t="s">
        <v>8726</v>
      </c>
      <c r="D545" s="50" t="s">
        <v>232</v>
      </c>
      <c r="E545" s="51" t="s">
        <v>7432</v>
      </c>
      <c r="F545" s="50" t="s">
        <v>2246</v>
      </c>
      <c r="G545" s="50" t="s">
        <v>7475</v>
      </c>
      <c r="H545" s="50" t="s">
        <v>20</v>
      </c>
      <c r="I545" s="50" t="s">
        <v>7476</v>
      </c>
      <c r="J545" s="50" t="s">
        <v>2101</v>
      </c>
      <c r="K545" s="50" t="s">
        <v>2784</v>
      </c>
      <c r="L545" s="50" t="s">
        <v>1862</v>
      </c>
      <c r="M545" s="302" t="s">
        <v>8614</v>
      </c>
      <c r="N545" s="50" t="s">
        <v>8490</v>
      </c>
      <c r="O545" s="50"/>
    </row>
    <row r="546" spans="1:15" x14ac:dyDescent="0.3">
      <c r="A546" s="50" t="s">
        <v>2110</v>
      </c>
      <c r="B546" s="51" t="s">
        <v>6773</v>
      </c>
      <c r="C546" s="51" t="s">
        <v>8726</v>
      </c>
      <c r="D546" s="50" t="s">
        <v>232</v>
      </c>
      <c r="E546" s="51" t="s">
        <v>1728</v>
      </c>
      <c r="F546" s="50" t="s">
        <v>2173</v>
      </c>
      <c r="G546" s="50" t="s">
        <v>6772</v>
      </c>
      <c r="H546" s="50" t="s">
        <v>20</v>
      </c>
      <c r="I546" s="50" t="s">
        <v>6774</v>
      </c>
      <c r="J546" s="50" t="s">
        <v>2101</v>
      </c>
      <c r="K546" s="50" t="s">
        <v>2784</v>
      </c>
      <c r="L546" s="50" t="s">
        <v>1862</v>
      </c>
      <c r="M546" s="302" t="s">
        <v>8615</v>
      </c>
      <c r="N546" s="50" t="s">
        <v>8490</v>
      </c>
      <c r="O546" s="50"/>
    </row>
    <row r="547" spans="1:15" x14ac:dyDescent="0.3">
      <c r="A547" s="50" t="s">
        <v>2110</v>
      </c>
      <c r="B547" s="51" t="s">
        <v>6972</v>
      </c>
      <c r="C547" s="51" t="s">
        <v>8726</v>
      </c>
      <c r="D547" s="50" t="s">
        <v>232</v>
      </c>
      <c r="E547" s="51" t="s">
        <v>1728</v>
      </c>
      <c r="F547" s="50" t="s">
        <v>2209</v>
      </c>
      <c r="G547" s="50" t="s">
        <v>6971</v>
      </c>
      <c r="H547" s="50" t="s">
        <v>20</v>
      </c>
      <c r="I547" s="50" t="s">
        <v>6973</v>
      </c>
      <c r="J547" s="50" t="s">
        <v>2101</v>
      </c>
      <c r="K547" s="50" t="s">
        <v>2784</v>
      </c>
      <c r="L547" s="50" t="s">
        <v>1862</v>
      </c>
      <c r="M547" s="302" t="s">
        <v>1802</v>
      </c>
      <c r="N547" s="50" t="s">
        <v>8490</v>
      </c>
      <c r="O547" s="50"/>
    </row>
    <row r="548" spans="1:15" x14ac:dyDescent="0.3">
      <c r="A548" s="50" t="s">
        <v>2110</v>
      </c>
      <c r="B548" s="51" t="s">
        <v>7062</v>
      </c>
      <c r="C548" s="51" t="s">
        <v>8726</v>
      </c>
      <c r="D548" s="50" t="s">
        <v>2220</v>
      </c>
      <c r="E548" s="51" t="s">
        <v>1728</v>
      </c>
      <c r="F548" s="50" t="s">
        <v>2218</v>
      </c>
      <c r="G548" s="50" t="s">
        <v>7061</v>
      </c>
      <c r="H548" s="50" t="s">
        <v>20</v>
      </c>
      <c r="I548" s="50" t="s">
        <v>7064</v>
      </c>
      <c r="J548" s="50" t="s">
        <v>7063</v>
      </c>
      <c r="K548" s="50" t="s">
        <v>2784</v>
      </c>
      <c r="L548" s="50" t="s">
        <v>1862</v>
      </c>
      <c r="M548" s="302" t="s">
        <v>2707</v>
      </c>
      <c r="N548" s="50" t="s">
        <v>8490</v>
      </c>
      <c r="O548" s="50"/>
    </row>
    <row r="549" spans="1:15" x14ac:dyDescent="0.3">
      <c r="A549" s="50" t="s">
        <v>2110</v>
      </c>
      <c r="B549" s="51" t="s">
        <v>7066</v>
      </c>
      <c r="C549" s="51" t="s">
        <v>8726</v>
      </c>
      <c r="D549" s="50" t="s">
        <v>1314</v>
      </c>
      <c r="E549" s="51" t="s">
        <v>6281</v>
      </c>
      <c r="F549" s="50" t="s">
        <v>2218</v>
      </c>
      <c r="G549" s="50" t="s">
        <v>7065</v>
      </c>
      <c r="H549" s="50" t="s">
        <v>20</v>
      </c>
      <c r="I549" s="50" t="s">
        <v>7064</v>
      </c>
      <c r="J549" s="50" t="s">
        <v>6442</v>
      </c>
      <c r="K549" s="50" t="s">
        <v>2784</v>
      </c>
      <c r="L549" s="50" t="s">
        <v>1862</v>
      </c>
      <c r="M549" s="302" t="s">
        <v>2707</v>
      </c>
      <c r="N549" s="50" t="s">
        <v>8490</v>
      </c>
      <c r="O549" s="50"/>
    </row>
    <row r="550" spans="1:15" x14ac:dyDescent="0.3">
      <c r="A550" s="50" t="s">
        <v>2110</v>
      </c>
      <c r="B550" s="51" t="s">
        <v>7068</v>
      </c>
      <c r="C550" s="51" t="s">
        <v>8726</v>
      </c>
      <c r="D550" s="50" t="s">
        <v>419</v>
      </c>
      <c r="E550" s="51" t="s">
        <v>6281</v>
      </c>
      <c r="F550" s="50" t="s">
        <v>2218</v>
      </c>
      <c r="G550" s="50" t="s">
        <v>7067</v>
      </c>
      <c r="H550" s="50" t="s">
        <v>20</v>
      </c>
      <c r="I550" s="50" t="s">
        <v>7064</v>
      </c>
      <c r="J550" s="50" t="s">
        <v>6446</v>
      </c>
      <c r="K550" s="50" t="s">
        <v>2784</v>
      </c>
      <c r="L550" s="50" t="s">
        <v>1862</v>
      </c>
      <c r="M550" s="302" t="s">
        <v>2707</v>
      </c>
      <c r="N550" s="50" t="s">
        <v>8490</v>
      </c>
      <c r="O550" s="50"/>
    </row>
    <row r="551" spans="1:15" x14ac:dyDescent="0.3">
      <c r="A551" s="50" t="s">
        <v>2110</v>
      </c>
      <c r="B551" s="51" t="s">
        <v>7070</v>
      </c>
      <c r="C551" s="51" t="s">
        <v>8726</v>
      </c>
      <c r="D551" s="50" t="s">
        <v>232</v>
      </c>
      <c r="E551" s="51" t="s">
        <v>6281</v>
      </c>
      <c r="F551" s="50" t="s">
        <v>2218</v>
      </c>
      <c r="G551" s="50" t="s">
        <v>7069</v>
      </c>
      <c r="H551" s="50" t="s">
        <v>20</v>
      </c>
      <c r="I551" s="50" t="s">
        <v>7064</v>
      </c>
      <c r="J551" s="50" t="s">
        <v>2101</v>
      </c>
      <c r="K551" s="50" t="s">
        <v>2784</v>
      </c>
      <c r="L551" s="50" t="s">
        <v>1862</v>
      </c>
      <c r="M551" s="302" t="s">
        <v>2707</v>
      </c>
      <c r="N551" s="50" t="s">
        <v>8490</v>
      </c>
      <c r="O551" s="50"/>
    </row>
    <row r="552" spans="1:15" x14ac:dyDescent="0.3">
      <c r="A552" s="50" t="s">
        <v>2110</v>
      </c>
      <c r="B552" s="51" t="s">
        <v>6538</v>
      </c>
      <c r="C552" s="51" t="s">
        <v>8726</v>
      </c>
      <c r="D552" s="50" t="s">
        <v>1314</v>
      </c>
      <c r="E552" s="51" t="s">
        <v>1728</v>
      </c>
      <c r="F552" s="50" t="s">
        <v>2140</v>
      </c>
      <c r="G552" s="50" t="s">
        <v>6537</v>
      </c>
      <c r="H552" s="50" t="s">
        <v>20</v>
      </c>
      <c r="I552" s="50" t="s">
        <v>6539</v>
      </c>
      <c r="J552" s="50" t="s">
        <v>6442</v>
      </c>
      <c r="K552" s="50" t="s">
        <v>2784</v>
      </c>
      <c r="L552" s="50" t="s">
        <v>1862</v>
      </c>
      <c r="M552" s="302" t="s">
        <v>8616</v>
      </c>
      <c r="N552" s="50" t="s">
        <v>8490</v>
      </c>
      <c r="O552" s="50"/>
    </row>
    <row r="553" spans="1:15" x14ac:dyDescent="0.3">
      <c r="A553" s="50" t="s">
        <v>2110</v>
      </c>
      <c r="B553" s="51" t="s">
        <v>6541</v>
      </c>
      <c r="C553" s="51" t="s">
        <v>8726</v>
      </c>
      <c r="D553" s="50" t="s">
        <v>419</v>
      </c>
      <c r="E553" s="51" t="s">
        <v>6281</v>
      </c>
      <c r="F553" s="50" t="s">
        <v>2140</v>
      </c>
      <c r="G553" s="50" t="s">
        <v>6540</v>
      </c>
      <c r="H553" s="50" t="s">
        <v>20</v>
      </c>
      <c r="I553" s="50" t="s">
        <v>6539</v>
      </c>
      <c r="J553" s="50" t="s">
        <v>6446</v>
      </c>
      <c r="K553" s="50" t="s">
        <v>2784</v>
      </c>
      <c r="L553" s="50" t="s">
        <v>1862</v>
      </c>
      <c r="M553" s="302" t="s">
        <v>8616</v>
      </c>
      <c r="N553" s="50" t="s">
        <v>8490</v>
      </c>
      <c r="O553" s="50"/>
    </row>
    <row r="554" spans="1:15" x14ac:dyDescent="0.3">
      <c r="A554" s="50" t="s">
        <v>2110</v>
      </c>
      <c r="B554" s="51" t="s">
        <v>480</v>
      </c>
      <c r="C554" s="51" t="s">
        <v>8726</v>
      </c>
      <c r="D554" s="50" t="s">
        <v>232</v>
      </c>
      <c r="E554" s="51" t="s">
        <v>6281</v>
      </c>
      <c r="F554" s="50" t="s">
        <v>2140</v>
      </c>
      <c r="G554" s="50" t="s">
        <v>6542</v>
      </c>
      <c r="H554" s="50" t="s">
        <v>20</v>
      </c>
      <c r="I554" s="50" t="s">
        <v>6539</v>
      </c>
      <c r="J554" s="50" t="s">
        <v>2101</v>
      </c>
      <c r="K554" s="50" t="s">
        <v>2784</v>
      </c>
      <c r="L554" s="50" t="s">
        <v>1862</v>
      </c>
      <c r="M554" s="302" t="s">
        <v>8616</v>
      </c>
      <c r="N554" s="50" t="s">
        <v>8490</v>
      </c>
      <c r="O554" s="50"/>
    </row>
    <row r="555" spans="1:15" x14ac:dyDescent="0.3">
      <c r="A555" s="50" t="s">
        <v>2110</v>
      </c>
      <c r="B555" s="51" t="s">
        <v>6557</v>
      </c>
      <c r="C555" s="51" t="s">
        <v>3009</v>
      </c>
      <c r="D555" s="50" t="s">
        <v>419</v>
      </c>
      <c r="E555" s="51" t="s">
        <v>1728</v>
      </c>
      <c r="F555" s="50" t="s">
        <v>2140</v>
      </c>
      <c r="G555" s="50" t="s">
        <v>6556</v>
      </c>
      <c r="H555" s="50" t="s">
        <v>20</v>
      </c>
      <c r="I555" s="50" t="s">
        <v>6545</v>
      </c>
      <c r="J555" s="50" t="s">
        <v>6446</v>
      </c>
      <c r="K555" s="50" t="s">
        <v>2784</v>
      </c>
      <c r="L555" s="50" t="s">
        <v>1862</v>
      </c>
      <c r="M555" s="302" t="s">
        <v>8617</v>
      </c>
      <c r="N555" s="50" t="s">
        <v>8490</v>
      </c>
      <c r="O555" s="50"/>
    </row>
    <row r="556" spans="1:15" x14ac:dyDescent="0.3">
      <c r="A556" s="50" t="s">
        <v>2110</v>
      </c>
      <c r="B556" s="51" t="s">
        <v>6544</v>
      </c>
      <c r="C556" s="51" t="s">
        <v>8726</v>
      </c>
      <c r="D556" s="50" t="s">
        <v>232</v>
      </c>
      <c r="E556" s="51" t="s">
        <v>6281</v>
      </c>
      <c r="F556" s="50" t="s">
        <v>2140</v>
      </c>
      <c r="G556" s="50" t="s">
        <v>6543</v>
      </c>
      <c r="H556" s="50" t="s">
        <v>20</v>
      </c>
      <c r="I556" s="50" t="s">
        <v>6545</v>
      </c>
      <c r="J556" s="50" t="s">
        <v>2101</v>
      </c>
      <c r="K556" s="50" t="s">
        <v>2784</v>
      </c>
      <c r="L556" s="50" t="s">
        <v>1862</v>
      </c>
      <c r="M556" s="302" t="s">
        <v>8617</v>
      </c>
      <c r="N556" s="50" t="s">
        <v>8490</v>
      </c>
      <c r="O556" s="50"/>
    </row>
    <row r="557" spans="1:15" x14ac:dyDescent="0.3">
      <c r="A557" s="50" t="s">
        <v>2110</v>
      </c>
      <c r="B557" s="51" t="s">
        <v>7219</v>
      </c>
      <c r="C557" s="51" t="s">
        <v>3009</v>
      </c>
      <c r="D557" s="50" t="s">
        <v>232</v>
      </c>
      <c r="E557" s="51" t="s">
        <v>1728</v>
      </c>
      <c r="F557" s="50" t="s">
        <v>2224</v>
      </c>
      <c r="G557" s="50" t="s">
        <v>7218</v>
      </c>
      <c r="H557" s="50" t="s">
        <v>20</v>
      </c>
      <c r="I557" s="50" t="s">
        <v>7220</v>
      </c>
      <c r="J557" s="50" t="s">
        <v>2101</v>
      </c>
      <c r="K557" s="50" t="s">
        <v>2784</v>
      </c>
      <c r="L557" s="50" t="s">
        <v>1862</v>
      </c>
      <c r="M557" s="302" t="s">
        <v>1805</v>
      </c>
      <c r="N557" s="50" t="s">
        <v>8490</v>
      </c>
      <c r="O557" s="50"/>
    </row>
    <row r="558" spans="1:15" x14ac:dyDescent="0.3">
      <c r="A558" s="50" t="s">
        <v>2110</v>
      </c>
      <c r="B558" s="51" t="s">
        <v>6932</v>
      </c>
      <c r="C558" s="51" t="s">
        <v>3009</v>
      </c>
      <c r="D558" s="50" t="s">
        <v>232</v>
      </c>
      <c r="E558" s="51" t="s">
        <v>1728</v>
      </c>
      <c r="F558" s="50" t="s">
        <v>2200</v>
      </c>
      <c r="G558" s="50" t="s">
        <v>6931</v>
      </c>
      <c r="H558" s="50" t="s">
        <v>20</v>
      </c>
      <c r="I558" s="50" t="s">
        <v>6933</v>
      </c>
      <c r="J558" s="50" t="s">
        <v>2101</v>
      </c>
      <c r="K558" s="50" t="s">
        <v>2784</v>
      </c>
      <c r="L558" s="50" t="s">
        <v>1862</v>
      </c>
      <c r="M558" s="302" t="s">
        <v>8503</v>
      </c>
      <c r="N558" s="50" t="s">
        <v>8490</v>
      </c>
      <c r="O558" s="50"/>
    </row>
    <row r="559" spans="1:15" x14ac:dyDescent="0.3">
      <c r="A559" s="50" t="s">
        <v>2110</v>
      </c>
      <c r="B559" s="51" t="s">
        <v>7131</v>
      </c>
      <c r="C559" s="51" t="s">
        <v>8726</v>
      </c>
      <c r="D559" s="50" t="s">
        <v>2220</v>
      </c>
      <c r="E559" s="51" t="s">
        <v>1728</v>
      </c>
      <c r="F559" s="50" t="s">
        <v>2222</v>
      </c>
      <c r="G559" s="50" t="s">
        <v>7130</v>
      </c>
      <c r="H559" s="50" t="s">
        <v>20</v>
      </c>
      <c r="I559" s="50" t="s">
        <v>7132</v>
      </c>
      <c r="J559" s="50" t="s">
        <v>7063</v>
      </c>
      <c r="K559" s="50" t="s">
        <v>2784</v>
      </c>
      <c r="L559" s="50" t="s">
        <v>1862</v>
      </c>
      <c r="M559" s="302" t="s">
        <v>8590</v>
      </c>
      <c r="N559" s="50" t="s">
        <v>8490</v>
      </c>
      <c r="O559" s="50"/>
    </row>
    <row r="560" spans="1:15" x14ac:dyDescent="0.3">
      <c r="A560" s="50" t="s">
        <v>2110</v>
      </c>
      <c r="B560" s="51" t="s">
        <v>7134</v>
      </c>
      <c r="C560" s="51" t="s">
        <v>8726</v>
      </c>
      <c r="D560" s="50" t="s">
        <v>1314</v>
      </c>
      <c r="E560" s="51" t="s">
        <v>6281</v>
      </c>
      <c r="F560" s="50" t="s">
        <v>2222</v>
      </c>
      <c r="G560" s="50" t="s">
        <v>7133</v>
      </c>
      <c r="H560" s="50" t="s">
        <v>20</v>
      </c>
      <c r="I560" s="50" t="s">
        <v>7135</v>
      </c>
      <c r="J560" s="50" t="s">
        <v>6442</v>
      </c>
      <c r="K560" s="50" t="s">
        <v>2784</v>
      </c>
      <c r="L560" s="50" t="s">
        <v>1862</v>
      </c>
      <c r="M560" s="302" t="s">
        <v>8590</v>
      </c>
      <c r="N560" s="50" t="s">
        <v>8490</v>
      </c>
      <c r="O560" s="50"/>
    </row>
    <row r="561" spans="1:15" x14ac:dyDescent="0.3">
      <c r="A561" s="50" t="s">
        <v>2110</v>
      </c>
      <c r="B561" s="51" t="s">
        <v>7137</v>
      </c>
      <c r="C561" s="51" t="s">
        <v>8726</v>
      </c>
      <c r="D561" s="50" t="s">
        <v>419</v>
      </c>
      <c r="E561" s="51" t="s">
        <v>6281</v>
      </c>
      <c r="F561" s="50" t="s">
        <v>2222</v>
      </c>
      <c r="G561" s="50" t="s">
        <v>7136</v>
      </c>
      <c r="H561" s="50" t="s">
        <v>20</v>
      </c>
      <c r="I561" s="50" t="s">
        <v>7138</v>
      </c>
      <c r="J561" s="50" t="s">
        <v>6446</v>
      </c>
      <c r="K561" s="50" t="s">
        <v>2784</v>
      </c>
      <c r="L561" s="50" t="s">
        <v>1862</v>
      </c>
      <c r="M561" s="302" t="s">
        <v>8590</v>
      </c>
      <c r="N561" s="50" t="s">
        <v>8490</v>
      </c>
      <c r="O561" s="50"/>
    </row>
    <row r="562" spans="1:15" x14ac:dyDescent="0.3">
      <c r="A562" s="50" t="s">
        <v>2110</v>
      </c>
      <c r="B562" s="51" t="s">
        <v>7140</v>
      </c>
      <c r="C562" s="51" t="s">
        <v>8726</v>
      </c>
      <c r="D562" s="50" t="s">
        <v>232</v>
      </c>
      <c r="E562" s="51" t="s">
        <v>6281</v>
      </c>
      <c r="F562" s="50" t="s">
        <v>2222</v>
      </c>
      <c r="G562" s="50" t="s">
        <v>7139</v>
      </c>
      <c r="H562" s="50" t="s">
        <v>20</v>
      </c>
      <c r="I562" s="50" t="s">
        <v>7141</v>
      </c>
      <c r="J562" s="50" t="s">
        <v>2101</v>
      </c>
      <c r="K562" s="50" t="s">
        <v>2784</v>
      </c>
      <c r="L562" s="50" t="s">
        <v>1862</v>
      </c>
      <c r="M562" s="302" t="s">
        <v>8590</v>
      </c>
      <c r="N562" s="50" t="s">
        <v>8490</v>
      </c>
      <c r="O562" s="50"/>
    </row>
    <row r="563" spans="1:15" x14ac:dyDescent="0.3">
      <c r="A563" s="50" t="s">
        <v>2110</v>
      </c>
      <c r="B563" s="51" t="s">
        <v>7256</v>
      </c>
      <c r="C563" s="51" t="s">
        <v>8726</v>
      </c>
      <c r="D563" s="50" t="s">
        <v>419</v>
      </c>
      <c r="E563" s="51" t="s">
        <v>1728</v>
      </c>
      <c r="F563" s="50" t="s">
        <v>2232</v>
      </c>
      <c r="G563" s="50" t="s">
        <v>7255</v>
      </c>
      <c r="H563" s="50" t="s">
        <v>20</v>
      </c>
      <c r="I563" s="50" t="s">
        <v>7257</v>
      </c>
      <c r="J563" s="50" t="s">
        <v>6446</v>
      </c>
      <c r="K563" s="50" t="s">
        <v>2784</v>
      </c>
      <c r="L563" s="50" t="s">
        <v>1862</v>
      </c>
      <c r="M563" s="302" t="s">
        <v>8596</v>
      </c>
      <c r="N563" s="50" t="s">
        <v>8490</v>
      </c>
      <c r="O563" s="50"/>
    </row>
    <row r="564" spans="1:15" x14ac:dyDescent="0.3">
      <c r="A564" s="50" t="s">
        <v>2110</v>
      </c>
      <c r="B564" s="51" t="s">
        <v>612</v>
      </c>
      <c r="C564" s="51" t="s">
        <v>8726</v>
      </c>
      <c r="D564" s="50" t="s">
        <v>232</v>
      </c>
      <c r="E564" s="51" t="s">
        <v>6281</v>
      </c>
      <c r="F564" s="50" t="s">
        <v>2232</v>
      </c>
      <c r="G564" s="50" t="s">
        <v>7258</v>
      </c>
      <c r="H564" s="50" t="s">
        <v>20</v>
      </c>
      <c r="I564" s="50" t="s">
        <v>7259</v>
      </c>
      <c r="J564" s="50" t="s">
        <v>2101</v>
      </c>
      <c r="K564" s="50" t="s">
        <v>2784</v>
      </c>
      <c r="L564" s="50" t="s">
        <v>1862</v>
      </c>
      <c r="M564" s="302" t="s">
        <v>8596</v>
      </c>
      <c r="N564" s="50" t="s">
        <v>8490</v>
      </c>
      <c r="O564" s="50"/>
    </row>
    <row r="565" spans="1:15" x14ac:dyDescent="0.3">
      <c r="A565" s="50" t="s">
        <v>2110</v>
      </c>
      <c r="B565" s="51" t="s">
        <v>6656</v>
      </c>
      <c r="C565" s="51" t="s">
        <v>3009</v>
      </c>
      <c r="D565" s="50" t="s">
        <v>232</v>
      </c>
      <c r="E565" s="51" t="s">
        <v>1728</v>
      </c>
      <c r="F565" s="50" t="s">
        <v>2153</v>
      </c>
      <c r="G565" s="50" t="s">
        <v>6655</v>
      </c>
      <c r="H565" s="50" t="s">
        <v>20</v>
      </c>
      <c r="I565" s="50" t="s">
        <v>6657</v>
      </c>
      <c r="J565" s="50" t="s">
        <v>2101</v>
      </c>
      <c r="K565" s="50" t="s">
        <v>2784</v>
      </c>
      <c r="L565" s="50" t="s">
        <v>1862</v>
      </c>
      <c r="M565" s="302" t="s">
        <v>8618</v>
      </c>
      <c r="N565" s="50" t="s">
        <v>8490</v>
      </c>
      <c r="O565" s="50"/>
    </row>
    <row r="566" spans="1:15" x14ac:dyDescent="0.3">
      <c r="A566" s="50" t="s">
        <v>2110</v>
      </c>
      <c r="B566" s="51" t="s">
        <v>6667</v>
      </c>
      <c r="C566" s="51" t="s">
        <v>8726</v>
      </c>
      <c r="D566" s="50" t="s">
        <v>232</v>
      </c>
      <c r="E566" s="51" t="s">
        <v>1728</v>
      </c>
      <c r="F566" s="50" t="s">
        <v>2156</v>
      </c>
      <c r="G566" s="50" t="s">
        <v>6666</v>
      </c>
      <c r="H566" s="50" t="s">
        <v>20</v>
      </c>
      <c r="I566" s="50" t="s">
        <v>6668</v>
      </c>
      <c r="J566" s="50" t="s">
        <v>2101</v>
      </c>
      <c r="K566" s="50" t="s">
        <v>2784</v>
      </c>
      <c r="L566" s="50" t="s">
        <v>1862</v>
      </c>
      <c r="M566" s="302" t="s">
        <v>8619</v>
      </c>
      <c r="N566" s="50" t="s">
        <v>8490</v>
      </c>
      <c r="O566" s="50"/>
    </row>
    <row r="567" spans="1:15" x14ac:dyDescent="0.3">
      <c r="A567" s="50" t="s">
        <v>2110</v>
      </c>
      <c r="B567" s="51" t="s">
        <v>7311</v>
      </c>
      <c r="C567" s="51" t="s">
        <v>8726</v>
      </c>
      <c r="D567" s="50" t="s">
        <v>1314</v>
      </c>
      <c r="E567" s="51" t="s">
        <v>1728</v>
      </c>
      <c r="F567" s="50" t="s">
        <v>2235</v>
      </c>
      <c r="G567" s="50" t="s">
        <v>7310</v>
      </c>
      <c r="H567" s="50" t="s">
        <v>20</v>
      </c>
      <c r="I567" s="50" t="s">
        <v>7312</v>
      </c>
      <c r="J567" s="50" t="s">
        <v>6442</v>
      </c>
      <c r="K567" s="50" t="s">
        <v>2784</v>
      </c>
      <c r="L567" s="50" t="s">
        <v>1862</v>
      </c>
      <c r="M567" s="302" t="s">
        <v>8620</v>
      </c>
      <c r="N567" s="50" t="s">
        <v>8490</v>
      </c>
      <c r="O567" s="50"/>
    </row>
    <row r="568" spans="1:15" x14ac:dyDescent="0.3">
      <c r="A568" s="50" t="s">
        <v>2110</v>
      </c>
      <c r="B568" s="51" t="s">
        <v>7314</v>
      </c>
      <c r="C568" s="51" t="s">
        <v>8726</v>
      </c>
      <c r="D568" s="50" t="s">
        <v>419</v>
      </c>
      <c r="E568" s="51" t="s">
        <v>6281</v>
      </c>
      <c r="F568" s="50" t="s">
        <v>2235</v>
      </c>
      <c r="G568" s="50" t="s">
        <v>7313</v>
      </c>
      <c r="H568" s="50" t="s">
        <v>20</v>
      </c>
      <c r="I568" s="50" t="s">
        <v>7315</v>
      </c>
      <c r="J568" s="50" t="s">
        <v>6446</v>
      </c>
      <c r="K568" s="50" t="s">
        <v>2784</v>
      </c>
      <c r="L568" s="50" t="s">
        <v>1862</v>
      </c>
      <c r="M568" s="302" t="s">
        <v>8620</v>
      </c>
      <c r="N568" s="50" t="s">
        <v>8490</v>
      </c>
      <c r="O568" s="50"/>
    </row>
    <row r="569" spans="1:15" x14ac:dyDescent="0.3">
      <c r="A569" s="50" t="s">
        <v>2110</v>
      </c>
      <c r="B569" s="51" t="s">
        <v>7317</v>
      </c>
      <c r="C569" s="51" t="s">
        <v>8726</v>
      </c>
      <c r="D569" s="50" t="s">
        <v>232</v>
      </c>
      <c r="E569" s="51" t="s">
        <v>6281</v>
      </c>
      <c r="F569" s="50" t="s">
        <v>2235</v>
      </c>
      <c r="G569" s="50" t="s">
        <v>7316</v>
      </c>
      <c r="H569" s="50" t="s">
        <v>20</v>
      </c>
      <c r="I569" s="50" t="s">
        <v>7318</v>
      </c>
      <c r="J569" s="50" t="s">
        <v>2101</v>
      </c>
      <c r="K569" s="50" t="s">
        <v>2784</v>
      </c>
      <c r="L569" s="50" t="s">
        <v>1862</v>
      </c>
      <c r="M569" s="302" t="s">
        <v>8620</v>
      </c>
      <c r="N569" s="50" t="s">
        <v>8490</v>
      </c>
      <c r="O569" s="50"/>
    </row>
    <row r="570" spans="1:15" x14ac:dyDescent="0.3">
      <c r="A570" s="50" t="s">
        <v>2110</v>
      </c>
      <c r="B570" s="51" t="s">
        <v>7337</v>
      </c>
      <c r="C570" s="51" t="s">
        <v>3009</v>
      </c>
      <c r="D570" s="50" t="s">
        <v>1314</v>
      </c>
      <c r="E570" s="51" t="s">
        <v>1728</v>
      </c>
      <c r="F570" s="50" t="s">
        <v>2235</v>
      </c>
      <c r="G570" s="50" t="s">
        <v>7336</v>
      </c>
      <c r="H570" s="50" t="s">
        <v>20</v>
      </c>
      <c r="I570" s="50" t="s">
        <v>7338</v>
      </c>
      <c r="J570" s="50" t="s">
        <v>6442</v>
      </c>
      <c r="K570" s="50" t="s">
        <v>2784</v>
      </c>
      <c r="L570" s="50" t="s">
        <v>1862</v>
      </c>
      <c r="M570" s="302" t="s">
        <v>8620</v>
      </c>
      <c r="N570" s="50" t="s">
        <v>8490</v>
      </c>
      <c r="O570" s="50"/>
    </row>
    <row r="571" spans="1:15" x14ac:dyDescent="0.3">
      <c r="A571" s="50" t="s">
        <v>2110</v>
      </c>
      <c r="B571" s="51" t="s">
        <v>7320</v>
      </c>
      <c r="C571" s="51" t="s">
        <v>8726</v>
      </c>
      <c r="D571" s="50" t="s">
        <v>419</v>
      </c>
      <c r="E571" s="51" t="s">
        <v>6281</v>
      </c>
      <c r="F571" s="50" t="s">
        <v>2235</v>
      </c>
      <c r="G571" s="50" t="s">
        <v>7319</v>
      </c>
      <c r="H571" s="50" t="s">
        <v>20</v>
      </c>
      <c r="I571" s="50" t="s">
        <v>7321</v>
      </c>
      <c r="J571" s="50" t="s">
        <v>6446</v>
      </c>
      <c r="K571" s="50" t="s">
        <v>2784</v>
      </c>
      <c r="L571" s="50" t="s">
        <v>1862</v>
      </c>
      <c r="M571" s="302" t="s">
        <v>8620</v>
      </c>
      <c r="N571" s="50" t="s">
        <v>8490</v>
      </c>
      <c r="O571" s="50"/>
    </row>
    <row r="572" spans="1:15" x14ac:dyDescent="0.3">
      <c r="A572" s="50" t="s">
        <v>2110</v>
      </c>
      <c r="B572" s="51" t="s">
        <v>932</v>
      </c>
      <c r="C572" s="51" t="s">
        <v>8726</v>
      </c>
      <c r="D572" s="50" t="s">
        <v>232</v>
      </c>
      <c r="E572" s="51" t="s">
        <v>6281</v>
      </c>
      <c r="F572" s="50" t="s">
        <v>2235</v>
      </c>
      <c r="G572" s="50" t="s">
        <v>7322</v>
      </c>
      <c r="H572" s="50" t="s">
        <v>20</v>
      </c>
      <c r="I572" s="50" t="s">
        <v>7323</v>
      </c>
      <c r="J572" s="50" t="s">
        <v>2101</v>
      </c>
      <c r="K572" s="50" t="s">
        <v>2784</v>
      </c>
      <c r="L572" s="50" t="s">
        <v>1862</v>
      </c>
      <c r="M572" s="302" t="s">
        <v>8620</v>
      </c>
      <c r="N572" s="50" t="s">
        <v>8490</v>
      </c>
      <c r="O572" s="50"/>
    </row>
    <row r="573" spans="1:15" x14ac:dyDescent="0.3">
      <c r="A573" s="50" t="s">
        <v>2110</v>
      </c>
      <c r="B573" s="51" t="s">
        <v>7183</v>
      </c>
      <c r="C573" s="51" t="s">
        <v>2104</v>
      </c>
      <c r="D573" s="50" t="s">
        <v>2220</v>
      </c>
      <c r="E573" s="51" t="s">
        <v>1728</v>
      </c>
      <c r="F573" s="50" t="s">
        <v>2222</v>
      </c>
      <c r="G573" s="50" t="s">
        <v>7182</v>
      </c>
      <c r="H573" s="50" t="s">
        <v>20</v>
      </c>
      <c r="I573" s="50" t="s">
        <v>7184</v>
      </c>
      <c r="J573" s="50" t="s">
        <v>7063</v>
      </c>
      <c r="K573" s="50" t="s">
        <v>2784</v>
      </c>
      <c r="L573" s="50" t="s">
        <v>1862</v>
      </c>
      <c r="M573" s="302" t="s">
        <v>8590</v>
      </c>
      <c r="N573" s="50" t="s">
        <v>8490</v>
      </c>
      <c r="O573" s="50"/>
    </row>
    <row r="574" spans="1:15" x14ac:dyDescent="0.3">
      <c r="A574" s="50" t="s">
        <v>2110</v>
      </c>
      <c r="B574" s="51" t="s">
        <v>7143</v>
      </c>
      <c r="C574" s="51" t="s">
        <v>8726</v>
      </c>
      <c r="D574" s="50" t="s">
        <v>1314</v>
      </c>
      <c r="E574" s="51" t="s">
        <v>6281</v>
      </c>
      <c r="F574" s="50" t="s">
        <v>2222</v>
      </c>
      <c r="G574" s="50" t="s">
        <v>7142</v>
      </c>
      <c r="H574" s="50" t="s">
        <v>20</v>
      </c>
      <c r="I574" s="50" t="s">
        <v>7144</v>
      </c>
      <c r="J574" s="50" t="s">
        <v>6442</v>
      </c>
      <c r="K574" s="50" t="s">
        <v>2784</v>
      </c>
      <c r="L574" s="50" t="s">
        <v>1862</v>
      </c>
      <c r="M574" s="302" t="s">
        <v>8590</v>
      </c>
      <c r="N574" s="50" t="s">
        <v>8490</v>
      </c>
      <c r="O574" s="50"/>
    </row>
    <row r="575" spans="1:15" x14ac:dyDescent="0.3">
      <c r="A575" s="50" t="s">
        <v>2110</v>
      </c>
      <c r="B575" s="51" t="s">
        <v>7146</v>
      </c>
      <c r="C575" s="51" t="s">
        <v>8726</v>
      </c>
      <c r="D575" s="50" t="s">
        <v>419</v>
      </c>
      <c r="E575" s="51" t="s">
        <v>6281</v>
      </c>
      <c r="F575" s="50" t="s">
        <v>2222</v>
      </c>
      <c r="G575" s="50" t="s">
        <v>7145</v>
      </c>
      <c r="H575" s="50" t="s">
        <v>20</v>
      </c>
      <c r="I575" s="50" t="s">
        <v>7147</v>
      </c>
      <c r="J575" s="50" t="s">
        <v>6446</v>
      </c>
      <c r="K575" s="50" t="s">
        <v>2784</v>
      </c>
      <c r="L575" s="50" t="s">
        <v>1862</v>
      </c>
      <c r="M575" s="302" t="s">
        <v>8590</v>
      </c>
      <c r="N575" s="50" t="s">
        <v>8490</v>
      </c>
      <c r="O575" s="50"/>
    </row>
    <row r="576" spans="1:15" x14ac:dyDescent="0.3">
      <c r="A576" s="50" t="s">
        <v>2110</v>
      </c>
      <c r="B576" s="51" t="s">
        <v>7149</v>
      </c>
      <c r="C576" s="51" t="s">
        <v>8726</v>
      </c>
      <c r="D576" s="50" t="s">
        <v>232</v>
      </c>
      <c r="E576" s="51" t="s">
        <v>6281</v>
      </c>
      <c r="F576" s="50" t="s">
        <v>2222</v>
      </c>
      <c r="G576" s="50" t="s">
        <v>7148</v>
      </c>
      <c r="H576" s="50" t="s">
        <v>20</v>
      </c>
      <c r="I576" s="50" t="s">
        <v>7150</v>
      </c>
      <c r="J576" s="50" t="s">
        <v>2101</v>
      </c>
      <c r="K576" s="50" t="s">
        <v>2784</v>
      </c>
      <c r="L576" s="50" t="s">
        <v>1862</v>
      </c>
      <c r="M576" s="302" t="s">
        <v>8590</v>
      </c>
      <c r="N576" s="50" t="s">
        <v>8490</v>
      </c>
      <c r="O576" s="50"/>
    </row>
    <row r="577" spans="1:15" x14ac:dyDescent="0.3">
      <c r="A577" s="50" t="s">
        <v>2110</v>
      </c>
      <c r="B577" s="51" t="s">
        <v>7261</v>
      </c>
      <c r="C577" s="51" t="s">
        <v>8726</v>
      </c>
      <c r="D577" s="50" t="s">
        <v>419</v>
      </c>
      <c r="E577" s="51" t="s">
        <v>1728</v>
      </c>
      <c r="F577" s="50" t="s">
        <v>2232</v>
      </c>
      <c r="G577" s="50" t="s">
        <v>7260</v>
      </c>
      <c r="H577" s="50" t="s">
        <v>20</v>
      </c>
      <c r="I577" s="50" t="s">
        <v>7262</v>
      </c>
      <c r="J577" s="50" t="s">
        <v>6446</v>
      </c>
      <c r="K577" s="50" t="s">
        <v>2784</v>
      </c>
      <c r="L577" s="50" t="s">
        <v>1862</v>
      </c>
      <c r="M577" s="302" t="s">
        <v>8596</v>
      </c>
      <c r="N577" s="50" t="s">
        <v>8490</v>
      </c>
      <c r="O577" s="50"/>
    </row>
    <row r="578" spans="1:15" x14ac:dyDescent="0.3">
      <c r="A578" s="50" t="s">
        <v>2110</v>
      </c>
      <c r="B578" s="51" t="s">
        <v>7264</v>
      </c>
      <c r="C578" s="51" t="s">
        <v>8726</v>
      </c>
      <c r="D578" s="50" t="s">
        <v>232</v>
      </c>
      <c r="E578" s="51" t="s">
        <v>6281</v>
      </c>
      <c r="F578" s="50" t="s">
        <v>2232</v>
      </c>
      <c r="G578" s="50" t="s">
        <v>7263</v>
      </c>
      <c r="H578" s="50" t="s">
        <v>20</v>
      </c>
      <c r="I578" s="50" t="s">
        <v>7265</v>
      </c>
      <c r="J578" s="50" t="s">
        <v>2101</v>
      </c>
      <c r="K578" s="50" t="s">
        <v>2784</v>
      </c>
      <c r="L578" s="50" t="s">
        <v>1862</v>
      </c>
      <c r="M578" s="302" t="s">
        <v>8596</v>
      </c>
      <c r="N578" s="50" t="s">
        <v>8490</v>
      </c>
      <c r="O578" s="50"/>
    </row>
    <row r="579" spans="1:15" x14ac:dyDescent="0.3">
      <c r="A579" s="50" t="s">
        <v>2110</v>
      </c>
      <c r="B579" s="51" t="s">
        <v>7072</v>
      </c>
      <c r="C579" s="51" t="s">
        <v>8726</v>
      </c>
      <c r="D579" s="50" t="s">
        <v>1314</v>
      </c>
      <c r="E579" s="51" t="s">
        <v>1728</v>
      </c>
      <c r="F579" s="50" t="s">
        <v>2218</v>
      </c>
      <c r="G579" s="50" t="s">
        <v>7071</v>
      </c>
      <c r="H579" s="50" t="s">
        <v>20</v>
      </c>
      <c r="I579" s="50" t="s">
        <v>7073</v>
      </c>
      <c r="J579" s="50" t="s">
        <v>6442</v>
      </c>
      <c r="K579" s="50" t="s">
        <v>2784</v>
      </c>
      <c r="L579" s="50" t="s">
        <v>1862</v>
      </c>
      <c r="M579" s="302" t="s">
        <v>2707</v>
      </c>
      <c r="N579" s="50" t="s">
        <v>8490</v>
      </c>
      <c r="O579" s="50"/>
    </row>
    <row r="580" spans="1:15" x14ac:dyDescent="0.3">
      <c r="A580" s="50" t="s">
        <v>2110</v>
      </c>
      <c r="B580" s="51" t="s">
        <v>6559</v>
      </c>
      <c r="C580" s="51" t="s">
        <v>3009</v>
      </c>
      <c r="D580" s="50" t="s">
        <v>419</v>
      </c>
      <c r="E580" s="51" t="s">
        <v>1728</v>
      </c>
      <c r="F580" s="50" t="s">
        <v>2140</v>
      </c>
      <c r="G580" s="50" t="s">
        <v>6558</v>
      </c>
      <c r="H580" s="50" t="s">
        <v>20</v>
      </c>
      <c r="I580" s="50" t="s">
        <v>6548</v>
      </c>
      <c r="J580" s="50" t="s">
        <v>6446</v>
      </c>
      <c r="K580" s="50" t="s">
        <v>2784</v>
      </c>
      <c r="L580" s="50" t="s">
        <v>1862</v>
      </c>
      <c r="M580" s="302" t="s">
        <v>8617</v>
      </c>
      <c r="N580" s="50" t="s">
        <v>8490</v>
      </c>
      <c r="O580" s="50"/>
    </row>
    <row r="581" spans="1:15" x14ac:dyDescent="0.3">
      <c r="A581" s="50" t="s">
        <v>2110</v>
      </c>
      <c r="B581" s="51" t="s">
        <v>6547</v>
      </c>
      <c r="C581" s="51" t="s">
        <v>8726</v>
      </c>
      <c r="D581" s="50" t="s">
        <v>232</v>
      </c>
      <c r="E581" s="51" t="s">
        <v>6281</v>
      </c>
      <c r="F581" s="50" t="s">
        <v>2140</v>
      </c>
      <c r="G581" s="50" t="s">
        <v>6546</v>
      </c>
      <c r="H581" s="50" t="s">
        <v>20</v>
      </c>
      <c r="I581" s="50" t="s">
        <v>6548</v>
      </c>
      <c r="J581" s="50" t="s">
        <v>2101</v>
      </c>
      <c r="K581" s="50" t="s">
        <v>2784</v>
      </c>
      <c r="L581" s="50" t="s">
        <v>1862</v>
      </c>
      <c r="M581" s="302" t="s">
        <v>8617</v>
      </c>
      <c r="N581" s="50" t="s">
        <v>8490</v>
      </c>
      <c r="O581" s="50"/>
    </row>
    <row r="582" spans="1:15" x14ac:dyDescent="0.3">
      <c r="A582" s="50" t="s">
        <v>2110</v>
      </c>
      <c r="B582" s="51" t="s">
        <v>6714</v>
      </c>
      <c r="C582" s="51" t="s">
        <v>3009</v>
      </c>
      <c r="D582" s="50" t="s">
        <v>232</v>
      </c>
      <c r="E582" s="51" t="s">
        <v>1728</v>
      </c>
      <c r="F582" s="50" t="s">
        <v>2162</v>
      </c>
      <c r="G582" s="50" t="s">
        <v>6713</v>
      </c>
      <c r="H582" s="50" t="s">
        <v>20</v>
      </c>
      <c r="I582" s="50" t="s">
        <v>6715</v>
      </c>
      <c r="J582" s="50" t="s">
        <v>2101</v>
      </c>
      <c r="K582" s="50" t="s">
        <v>2784</v>
      </c>
      <c r="L582" s="50" t="s">
        <v>1862</v>
      </c>
      <c r="M582" s="302" t="s">
        <v>8621</v>
      </c>
      <c r="N582" s="50" t="s">
        <v>8490</v>
      </c>
      <c r="O582" s="50"/>
    </row>
    <row r="583" spans="1:15" x14ac:dyDescent="0.3">
      <c r="A583" s="50" t="s">
        <v>2110</v>
      </c>
      <c r="B583" s="51" t="s">
        <v>7508</v>
      </c>
      <c r="C583" s="51" t="s">
        <v>3009</v>
      </c>
      <c r="D583" s="50" t="s">
        <v>232</v>
      </c>
      <c r="E583" s="51" t="s">
        <v>1728</v>
      </c>
      <c r="F583" s="50" t="s">
        <v>2246</v>
      </c>
      <c r="G583" s="50" t="s">
        <v>7507</v>
      </c>
      <c r="H583" s="50" t="s">
        <v>20</v>
      </c>
      <c r="I583" s="50" t="s">
        <v>7509</v>
      </c>
      <c r="J583" s="50" t="s">
        <v>2101</v>
      </c>
      <c r="K583" s="50" t="s">
        <v>2784</v>
      </c>
      <c r="L583" s="50" t="s">
        <v>1862</v>
      </c>
      <c r="M583" s="302" t="s">
        <v>8614</v>
      </c>
      <c r="N583" s="50" t="s">
        <v>8490</v>
      </c>
      <c r="O583" s="50"/>
    </row>
    <row r="584" spans="1:15" x14ac:dyDescent="0.3">
      <c r="A584" s="50" t="s">
        <v>2110</v>
      </c>
      <c r="B584" s="51" t="s">
        <v>7503</v>
      </c>
      <c r="C584" s="51" t="s">
        <v>3009</v>
      </c>
      <c r="D584" s="50" t="s">
        <v>1314</v>
      </c>
      <c r="E584" s="51" t="s">
        <v>1728</v>
      </c>
      <c r="F584" s="50" t="s">
        <v>2246</v>
      </c>
      <c r="G584" s="50" t="s">
        <v>7502</v>
      </c>
      <c r="H584" s="50" t="s">
        <v>20</v>
      </c>
      <c r="I584" s="50" t="s">
        <v>7479</v>
      </c>
      <c r="J584" s="50" t="s">
        <v>6442</v>
      </c>
      <c r="K584" s="50" t="s">
        <v>2784</v>
      </c>
      <c r="L584" s="50" t="s">
        <v>1862</v>
      </c>
      <c r="M584" s="302" t="s">
        <v>8622</v>
      </c>
      <c r="N584" s="50" t="s">
        <v>8490</v>
      </c>
      <c r="O584" s="50"/>
    </row>
    <row r="585" spans="1:15" x14ac:dyDescent="0.3">
      <c r="A585" s="50" t="s">
        <v>2110</v>
      </c>
      <c r="B585" s="51" t="s">
        <v>7478</v>
      </c>
      <c r="C585" s="51" t="s">
        <v>8726</v>
      </c>
      <c r="D585" s="50" t="s">
        <v>419</v>
      </c>
      <c r="E585" s="51" t="s">
        <v>6281</v>
      </c>
      <c r="F585" s="50" t="s">
        <v>2246</v>
      </c>
      <c r="G585" s="50" t="s">
        <v>7477</v>
      </c>
      <c r="H585" s="50" t="s">
        <v>20</v>
      </c>
      <c r="I585" s="50" t="s">
        <v>7479</v>
      </c>
      <c r="J585" s="50" t="s">
        <v>6446</v>
      </c>
      <c r="K585" s="50" t="s">
        <v>2784</v>
      </c>
      <c r="L585" s="50" t="s">
        <v>1862</v>
      </c>
      <c r="M585" s="302" t="s">
        <v>8622</v>
      </c>
      <c r="N585" s="50" t="s">
        <v>8490</v>
      </c>
      <c r="O585" s="50"/>
    </row>
    <row r="586" spans="1:15" x14ac:dyDescent="0.3">
      <c r="A586" s="50" t="s">
        <v>2110</v>
      </c>
      <c r="B586" s="51" t="s">
        <v>7481</v>
      </c>
      <c r="C586" s="51" t="s">
        <v>8726</v>
      </c>
      <c r="D586" s="50" t="s">
        <v>232</v>
      </c>
      <c r="E586" s="51" t="s">
        <v>6281</v>
      </c>
      <c r="F586" s="50" t="s">
        <v>2246</v>
      </c>
      <c r="G586" s="50" t="s">
        <v>7480</v>
      </c>
      <c r="H586" s="50" t="s">
        <v>20</v>
      </c>
      <c r="I586" s="50" t="s">
        <v>7479</v>
      </c>
      <c r="J586" s="50" t="s">
        <v>2101</v>
      </c>
      <c r="K586" s="50" t="s">
        <v>2784</v>
      </c>
      <c r="L586" s="50" t="s">
        <v>1862</v>
      </c>
      <c r="M586" s="302" t="s">
        <v>8622</v>
      </c>
      <c r="N586" s="50" t="s">
        <v>8490</v>
      </c>
      <c r="O586" s="50"/>
    </row>
    <row r="587" spans="1:15" x14ac:dyDescent="0.3">
      <c r="A587" s="50" t="s">
        <v>2110</v>
      </c>
      <c r="B587" s="51" t="s">
        <v>7483</v>
      </c>
      <c r="C587" s="51" t="s">
        <v>8726</v>
      </c>
      <c r="D587" s="50" t="s">
        <v>1314</v>
      </c>
      <c r="E587" s="51" t="s">
        <v>1728</v>
      </c>
      <c r="F587" s="50" t="s">
        <v>2246</v>
      </c>
      <c r="G587" s="50" t="s">
        <v>7482</v>
      </c>
      <c r="H587" s="50" t="s">
        <v>20</v>
      </c>
      <c r="I587" s="50" t="s">
        <v>7484</v>
      </c>
      <c r="J587" s="50" t="s">
        <v>6442</v>
      </c>
      <c r="K587" s="50" t="s">
        <v>2784</v>
      </c>
      <c r="L587" s="50" t="s">
        <v>1862</v>
      </c>
      <c r="M587" s="302" t="s">
        <v>8623</v>
      </c>
      <c r="N587" s="50" t="s">
        <v>8490</v>
      </c>
      <c r="O587" s="50"/>
    </row>
    <row r="588" spans="1:15" x14ac:dyDescent="0.3">
      <c r="A588" s="50" t="s">
        <v>2110</v>
      </c>
      <c r="B588" s="51" t="s">
        <v>7486</v>
      </c>
      <c r="C588" s="51" t="s">
        <v>8726</v>
      </c>
      <c r="D588" s="50" t="s">
        <v>419</v>
      </c>
      <c r="E588" s="51" t="s">
        <v>6281</v>
      </c>
      <c r="F588" s="50" t="s">
        <v>2246</v>
      </c>
      <c r="G588" s="50" t="s">
        <v>7485</v>
      </c>
      <c r="H588" s="50" t="s">
        <v>20</v>
      </c>
      <c r="I588" s="50" t="s">
        <v>7484</v>
      </c>
      <c r="J588" s="50" t="s">
        <v>6446</v>
      </c>
      <c r="K588" s="50" t="s">
        <v>2784</v>
      </c>
      <c r="L588" s="50" t="s">
        <v>1862</v>
      </c>
      <c r="M588" s="302" t="s">
        <v>8623</v>
      </c>
      <c r="N588" s="50" t="s">
        <v>8490</v>
      </c>
      <c r="O588" s="50"/>
    </row>
    <row r="589" spans="1:15" x14ac:dyDescent="0.3">
      <c r="A589" s="50" t="s">
        <v>2110</v>
      </c>
      <c r="B589" s="51" t="s">
        <v>7488</v>
      </c>
      <c r="C589" s="51" t="s">
        <v>8726</v>
      </c>
      <c r="D589" s="50" t="s">
        <v>232</v>
      </c>
      <c r="E589" s="51" t="s">
        <v>6281</v>
      </c>
      <c r="F589" s="50" t="s">
        <v>2246</v>
      </c>
      <c r="G589" s="50" t="s">
        <v>7487</v>
      </c>
      <c r="H589" s="50" t="s">
        <v>20</v>
      </c>
      <c r="I589" s="50" t="s">
        <v>7484</v>
      </c>
      <c r="J589" s="50" t="s">
        <v>2101</v>
      </c>
      <c r="K589" s="50" t="s">
        <v>2784</v>
      </c>
      <c r="L589" s="50" t="s">
        <v>1862</v>
      </c>
      <c r="M589" s="302" t="s">
        <v>8623</v>
      </c>
      <c r="N589" s="50" t="s">
        <v>8490</v>
      </c>
      <c r="O589" s="50"/>
    </row>
    <row r="590" spans="1:15" x14ac:dyDescent="0.3">
      <c r="A590" s="50" t="s">
        <v>2110</v>
      </c>
      <c r="B590" s="51" t="s">
        <v>1198</v>
      </c>
      <c r="C590" s="51" t="s">
        <v>8726</v>
      </c>
      <c r="D590" s="50" t="s">
        <v>232</v>
      </c>
      <c r="E590" s="51" t="s">
        <v>1728</v>
      </c>
      <c r="F590" s="50" t="s">
        <v>2246</v>
      </c>
      <c r="G590" s="50" t="s">
        <v>7489</v>
      </c>
      <c r="H590" s="50" t="s">
        <v>20</v>
      </c>
      <c r="I590" s="50" t="s">
        <v>7490</v>
      </c>
      <c r="J590" s="50" t="s">
        <v>2101</v>
      </c>
      <c r="K590" s="50" t="s">
        <v>2784</v>
      </c>
      <c r="L590" s="50" t="s">
        <v>1862</v>
      </c>
      <c r="M590" s="302" t="s">
        <v>8624</v>
      </c>
      <c r="N590" s="50" t="s">
        <v>8490</v>
      </c>
      <c r="O590" s="50"/>
    </row>
    <row r="591" spans="1:15" x14ac:dyDescent="0.3">
      <c r="A591" s="50" t="s">
        <v>2110</v>
      </c>
      <c r="B591" s="51" t="s">
        <v>7492</v>
      </c>
      <c r="C591" s="51" t="s">
        <v>8726</v>
      </c>
      <c r="D591" s="50" t="s">
        <v>232</v>
      </c>
      <c r="E591" s="51" t="s">
        <v>1728</v>
      </c>
      <c r="F591" s="50" t="s">
        <v>2246</v>
      </c>
      <c r="G591" s="50" t="s">
        <v>7491</v>
      </c>
      <c r="H591" s="50" t="s">
        <v>20</v>
      </c>
      <c r="I591" s="50" t="s">
        <v>7493</v>
      </c>
      <c r="J591" s="50" t="s">
        <v>2101</v>
      </c>
      <c r="K591" s="50" t="s">
        <v>2784</v>
      </c>
      <c r="L591" s="50" t="s">
        <v>1862</v>
      </c>
      <c r="M591" s="302" t="s">
        <v>8614</v>
      </c>
      <c r="N591" s="50" t="s">
        <v>8490</v>
      </c>
      <c r="O591" s="50"/>
    </row>
    <row r="592" spans="1:15" x14ac:dyDescent="0.3">
      <c r="A592" s="50" t="s">
        <v>2110</v>
      </c>
      <c r="B592" s="51" t="s">
        <v>7295</v>
      </c>
      <c r="C592" s="51" t="s">
        <v>3009</v>
      </c>
      <c r="D592" s="50" t="s">
        <v>419</v>
      </c>
      <c r="E592" s="51" t="s">
        <v>1728</v>
      </c>
      <c r="F592" s="50" t="s">
        <v>2232</v>
      </c>
      <c r="G592" s="50" t="s">
        <v>7294</v>
      </c>
      <c r="H592" s="50" t="s">
        <v>20</v>
      </c>
      <c r="I592" s="50" t="s">
        <v>7268</v>
      </c>
      <c r="J592" s="50" t="s">
        <v>6446</v>
      </c>
      <c r="K592" s="50" t="s">
        <v>2784</v>
      </c>
      <c r="L592" s="50" t="s">
        <v>1862</v>
      </c>
      <c r="M592" s="302" t="s">
        <v>8596</v>
      </c>
      <c r="N592" s="50" t="s">
        <v>8490</v>
      </c>
      <c r="O592" s="50"/>
    </row>
    <row r="593" spans="1:15" x14ac:dyDescent="0.3">
      <c r="A593" s="50" t="s">
        <v>2110</v>
      </c>
      <c r="B593" s="51" t="s">
        <v>7267</v>
      </c>
      <c r="C593" s="51" t="s">
        <v>8726</v>
      </c>
      <c r="D593" s="50" t="s">
        <v>232</v>
      </c>
      <c r="E593" s="51" t="s">
        <v>6281</v>
      </c>
      <c r="F593" s="50" t="s">
        <v>2232</v>
      </c>
      <c r="G593" s="50" t="s">
        <v>7266</v>
      </c>
      <c r="H593" s="50" t="s">
        <v>20</v>
      </c>
      <c r="I593" s="50" t="s">
        <v>7268</v>
      </c>
      <c r="J593" s="50" t="s">
        <v>2101</v>
      </c>
      <c r="K593" s="50" t="s">
        <v>2784</v>
      </c>
      <c r="L593" s="50" t="s">
        <v>1862</v>
      </c>
      <c r="M593" s="302" t="s">
        <v>8596</v>
      </c>
      <c r="N593" s="50" t="s">
        <v>8490</v>
      </c>
      <c r="O593" s="50"/>
    </row>
    <row r="594" spans="1:15" x14ac:dyDescent="0.3">
      <c r="A594" s="50" t="s">
        <v>2110</v>
      </c>
      <c r="B594" s="51" t="s">
        <v>7190</v>
      </c>
      <c r="C594" s="51" t="s">
        <v>8726</v>
      </c>
      <c r="D594" s="50" t="s">
        <v>232</v>
      </c>
      <c r="E594" s="51" t="s">
        <v>1728</v>
      </c>
      <c r="F594" s="50" t="s">
        <v>2224</v>
      </c>
      <c r="G594" s="50" t="s">
        <v>7189</v>
      </c>
      <c r="H594" s="50" t="s">
        <v>20</v>
      </c>
      <c r="I594" s="50" t="s">
        <v>7191</v>
      </c>
      <c r="J594" s="50" t="s">
        <v>2101</v>
      </c>
      <c r="K594" s="50" t="s">
        <v>2784</v>
      </c>
      <c r="L594" s="50" t="s">
        <v>1862</v>
      </c>
      <c r="M594" s="302" t="s">
        <v>1805</v>
      </c>
      <c r="N594" s="50" t="s">
        <v>8490</v>
      </c>
      <c r="O594" s="50"/>
    </row>
    <row r="595" spans="1:15" x14ac:dyDescent="0.3">
      <c r="A595" s="50" t="s">
        <v>2110</v>
      </c>
      <c r="B595" s="51" t="s">
        <v>7297</v>
      </c>
      <c r="C595" s="51" t="s">
        <v>3009</v>
      </c>
      <c r="D595" s="50" t="s">
        <v>419</v>
      </c>
      <c r="E595" s="51" t="s">
        <v>1728</v>
      </c>
      <c r="F595" s="50" t="s">
        <v>2232</v>
      </c>
      <c r="G595" s="50" t="s">
        <v>7296</v>
      </c>
      <c r="H595" s="50" t="s">
        <v>20</v>
      </c>
      <c r="I595" s="50" t="s">
        <v>7298</v>
      </c>
      <c r="J595" s="50" t="s">
        <v>6446</v>
      </c>
      <c r="K595" s="50" t="s">
        <v>2784</v>
      </c>
      <c r="L595" s="50" t="s">
        <v>1862</v>
      </c>
      <c r="M595" s="302" t="s">
        <v>8598</v>
      </c>
      <c r="N595" s="50" t="s">
        <v>8490</v>
      </c>
      <c r="O595" s="50"/>
    </row>
    <row r="596" spans="1:15" x14ac:dyDescent="0.3">
      <c r="A596" s="50" t="s">
        <v>2110</v>
      </c>
      <c r="B596" s="51" t="s">
        <v>1201</v>
      </c>
      <c r="C596" s="51" t="s">
        <v>8726</v>
      </c>
      <c r="D596" s="50" t="s">
        <v>232</v>
      </c>
      <c r="E596" s="51" t="s">
        <v>6281</v>
      </c>
      <c r="F596" s="50" t="s">
        <v>2232</v>
      </c>
      <c r="G596" s="50" t="s">
        <v>7269</v>
      </c>
      <c r="H596" s="50" t="s">
        <v>20</v>
      </c>
      <c r="I596" s="50" t="s">
        <v>7270</v>
      </c>
      <c r="J596" s="50" t="s">
        <v>2101</v>
      </c>
      <c r="K596" s="50" t="s">
        <v>2784</v>
      </c>
      <c r="L596" s="50" t="s">
        <v>1862</v>
      </c>
      <c r="M596" s="302" t="s">
        <v>8598</v>
      </c>
      <c r="N596" s="50" t="s">
        <v>8490</v>
      </c>
      <c r="O596" s="50"/>
    </row>
    <row r="597" spans="1:15" x14ac:dyDescent="0.3">
      <c r="A597" s="50" t="s">
        <v>2110</v>
      </c>
      <c r="B597" s="51" t="s">
        <v>7300</v>
      </c>
      <c r="C597" s="51" t="s">
        <v>3009</v>
      </c>
      <c r="D597" s="50" t="s">
        <v>419</v>
      </c>
      <c r="E597" s="51" t="s">
        <v>1728</v>
      </c>
      <c r="F597" s="50" t="s">
        <v>2232</v>
      </c>
      <c r="G597" s="50" t="s">
        <v>7299</v>
      </c>
      <c r="H597" s="50" t="s">
        <v>20</v>
      </c>
      <c r="I597" s="50" t="s">
        <v>7301</v>
      </c>
      <c r="J597" s="50" t="s">
        <v>6446</v>
      </c>
      <c r="K597" s="50" t="s">
        <v>2784</v>
      </c>
      <c r="L597" s="50" t="s">
        <v>1862</v>
      </c>
      <c r="M597" s="302" t="s">
        <v>8598</v>
      </c>
      <c r="N597" s="50" t="s">
        <v>8490</v>
      </c>
      <c r="O597" s="50"/>
    </row>
    <row r="598" spans="1:15" x14ac:dyDescent="0.3">
      <c r="A598" s="50" t="s">
        <v>2110</v>
      </c>
      <c r="B598" s="51" t="s">
        <v>7469</v>
      </c>
      <c r="C598" s="51" t="s">
        <v>3009</v>
      </c>
      <c r="D598" s="50" t="s">
        <v>419</v>
      </c>
      <c r="E598" s="51" t="s">
        <v>1728</v>
      </c>
      <c r="F598" s="50" t="s">
        <v>2243</v>
      </c>
      <c r="G598" s="50" t="s">
        <v>7468</v>
      </c>
      <c r="H598" s="50" t="s">
        <v>20</v>
      </c>
      <c r="I598" s="50" t="s">
        <v>7439</v>
      </c>
      <c r="J598" s="50" t="s">
        <v>6446</v>
      </c>
      <c r="K598" s="50" t="s">
        <v>2784</v>
      </c>
      <c r="L598" s="50" t="s">
        <v>1862</v>
      </c>
      <c r="M598" s="302" t="s">
        <v>8625</v>
      </c>
      <c r="N598" s="50" t="s">
        <v>8490</v>
      </c>
      <c r="O598" s="50"/>
    </row>
    <row r="599" spans="1:15" x14ac:dyDescent="0.3">
      <c r="A599" s="50" t="s">
        <v>2110</v>
      </c>
      <c r="B599" s="51" t="s">
        <v>7438</v>
      </c>
      <c r="C599" s="51" t="s">
        <v>8726</v>
      </c>
      <c r="D599" s="50" t="s">
        <v>232</v>
      </c>
      <c r="E599" s="51" t="s">
        <v>6281</v>
      </c>
      <c r="F599" s="50" t="s">
        <v>2243</v>
      </c>
      <c r="G599" s="50" t="s">
        <v>7437</v>
      </c>
      <c r="H599" s="50" t="s">
        <v>20</v>
      </c>
      <c r="I599" s="50" t="s">
        <v>7439</v>
      </c>
      <c r="J599" s="50" t="s">
        <v>2101</v>
      </c>
      <c r="K599" s="50" t="s">
        <v>2784</v>
      </c>
      <c r="L599" s="50" t="s">
        <v>1862</v>
      </c>
      <c r="M599" s="302" t="s">
        <v>8625</v>
      </c>
      <c r="N599" s="50" t="s">
        <v>8490</v>
      </c>
      <c r="O599" s="50"/>
    </row>
    <row r="600" spans="1:15" x14ac:dyDescent="0.3">
      <c r="A600" s="50" t="s">
        <v>2110</v>
      </c>
      <c r="B600" s="51" t="s">
        <v>7464</v>
      </c>
      <c r="C600" s="51" t="s">
        <v>3009</v>
      </c>
      <c r="D600" s="50" t="s">
        <v>419</v>
      </c>
      <c r="E600" s="51" t="s">
        <v>1728</v>
      </c>
      <c r="F600" s="50" t="s">
        <v>2243</v>
      </c>
      <c r="G600" s="50" t="s">
        <v>7463</v>
      </c>
      <c r="H600" s="50" t="s">
        <v>20</v>
      </c>
      <c r="I600" s="50" t="s">
        <v>7442</v>
      </c>
      <c r="J600" s="50" t="s">
        <v>6446</v>
      </c>
      <c r="K600" s="50" t="s">
        <v>2784</v>
      </c>
      <c r="L600" s="50" t="s">
        <v>1862</v>
      </c>
      <c r="M600" s="302" t="s">
        <v>8625</v>
      </c>
      <c r="N600" s="50" t="s">
        <v>8490</v>
      </c>
      <c r="O600" s="50"/>
    </row>
    <row r="601" spans="1:15" x14ac:dyDescent="0.3">
      <c r="A601" s="50" t="s">
        <v>2110</v>
      </c>
      <c r="B601" s="51" t="s">
        <v>7441</v>
      </c>
      <c r="C601" s="51" t="s">
        <v>8726</v>
      </c>
      <c r="D601" s="50" t="s">
        <v>232</v>
      </c>
      <c r="E601" s="51" t="s">
        <v>6281</v>
      </c>
      <c r="F601" s="50" t="s">
        <v>2243</v>
      </c>
      <c r="G601" s="50" t="s">
        <v>7440</v>
      </c>
      <c r="H601" s="50" t="s">
        <v>20</v>
      </c>
      <c r="I601" s="50" t="s">
        <v>7442</v>
      </c>
      <c r="J601" s="50" t="s">
        <v>2101</v>
      </c>
      <c r="K601" s="50" t="s">
        <v>2784</v>
      </c>
      <c r="L601" s="50" t="s">
        <v>1862</v>
      </c>
      <c r="M601" s="302" t="s">
        <v>8625</v>
      </c>
      <c r="N601" s="50" t="s">
        <v>8490</v>
      </c>
      <c r="O601" s="50"/>
    </row>
    <row r="602" spans="1:15" x14ac:dyDescent="0.3">
      <c r="A602" s="50" t="s">
        <v>2110</v>
      </c>
      <c r="B602" s="51" t="s">
        <v>7466</v>
      </c>
      <c r="C602" s="51" t="s">
        <v>3009</v>
      </c>
      <c r="D602" s="50" t="s">
        <v>419</v>
      </c>
      <c r="E602" s="51" t="s">
        <v>1728</v>
      </c>
      <c r="F602" s="50" t="s">
        <v>2243</v>
      </c>
      <c r="G602" s="50" t="s">
        <v>7465</v>
      </c>
      <c r="H602" s="50" t="s">
        <v>20</v>
      </c>
      <c r="I602" s="50" t="s">
        <v>7467</v>
      </c>
      <c r="J602" s="50" t="s">
        <v>6446</v>
      </c>
      <c r="K602" s="50" t="s">
        <v>2784</v>
      </c>
      <c r="L602" s="50" t="s">
        <v>1862</v>
      </c>
      <c r="M602" s="302" t="s">
        <v>8502</v>
      </c>
      <c r="N602" s="50" t="s">
        <v>8490</v>
      </c>
      <c r="O602" s="50"/>
    </row>
    <row r="603" spans="1:15" x14ac:dyDescent="0.3">
      <c r="A603" s="50" t="s">
        <v>2110</v>
      </c>
      <c r="B603" s="51" t="s">
        <v>7444</v>
      </c>
      <c r="C603" s="51" t="s">
        <v>8726</v>
      </c>
      <c r="D603" s="50" t="s">
        <v>232</v>
      </c>
      <c r="E603" s="51" t="s">
        <v>6281</v>
      </c>
      <c r="F603" s="50" t="s">
        <v>2243</v>
      </c>
      <c r="G603" s="50" t="s">
        <v>7443</v>
      </c>
      <c r="H603" s="50" t="s">
        <v>20</v>
      </c>
      <c r="I603" s="50" t="s">
        <v>7445</v>
      </c>
      <c r="J603" s="50" t="s">
        <v>2101</v>
      </c>
      <c r="K603" s="50" t="s">
        <v>2784</v>
      </c>
      <c r="L603" s="50" t="s">
        <v>1862</v>
      </c>
      <c r="M603" s="302" t="s">
        <v>8502</v>
      </c>
      <c r="N603" s="50" t="s">
        <v>8490</v>
      </c>
      <c r="O603" s="50"/>
    </row>
    <row r="604" spans="1:15" x14ac:dyDescent="0.3">
      <c r="A604" s="50" t="s">
        <v>2110</v>
      </c>
      <c r="B604" s="51" t="s">
        <v>7180</v>
      </c>
      <c r="C604" s="51" t="s">
        <v>3009</v>
      </c>
      <c r="D604" s="50" t="s">
        <v>2220</v>
      </c>
      <c r="E604" s="51" t="s">
        <v>1728</v>
      </c>
      <c r="F604" s="50" t="s">
        <v>2222</v>
      </c>
      <c r="G604" s="50" t="s">
        <v>7179</v>
      </c>
      <c r="H604" s="50" t="s">
        <v>20</v>
      </c>
      <c r="I604" s="50" t="s">
        <v>7181</v>
      </c>
      <c r="J604" s="50" t="s">
        <v>7063</v>
      </c>
      <c r="K604" s="50" t="s">
        <v>2784</v>
      </c>
      <c r="L604" s="50" t="s">
        <v>1862</v>
      </c>
      <c r="M604" s="302" t="s">
        <v>8626</v>
      </c>
      <c r="N604" s="50" t="s">
        <v>8490</v>
      </c>
      <c r="O604" s="50"/>
    </row>
    <row r="605" spans="1:15" x14ac:dyDescent="0.3">
      <c r="A605" s="50" t="s">
        <v>2110</v>
      </c>
      <c r="B605" s="51" t="s">
        <v>7152</v>
      </c>
      <c r="C605" s="51" t="s">
        <v>8726</v>
      </c>
      <c r="D605" s="50" t="s">
        <v>1314</v>
      </c>
      <c r="E605" s="51" t="s">
        <v>6281</v>
      </c>
      <c r="F605" s="50" t="s">
        <v>2222</v>
      </c>
      <c r="G605" s="50" t="s">
        <v>7151</v>
      </c>
      <c r="H605" s="50" t="s">
        <v>20</v>
      </c>
      <c r="I605" s="50" t="s">
        <v>7153</v>
      </c>
      <c r="J605" s="50" t="s">
        <v>6442</v>
      </c>
      <c r="K605" s="50" t="s">
        <v>2784</v>
      </c>
      <c r="L605" s="50" t="s">
        <v>1862</v>
      </c>
      <c r="M605" s="302" t="s">
        <v>8626</v>
      </c>
      <c r="N605" s="50" t="s">
        <v>8490</v>
      </c>
      <c r="O605" s="50"/>
    </row>
    <row r="606" spans="1:15" x14ac:dyDescent="0.3">
      <c r="A606" s="50" t="s">
        <v>2110</v>
      </c>
      <c r="B606" s="51" t="s">
        <v>7155</v>
      </c>
      <c r="C606" s="51" t="s">
        <v>8726</v>
      </c>
      <c r="D606" s="50" t="s">
        <v>419</v>
      </c>
      <c r="E606" s="51" t="s">
        <v>6281</v>
      </c>
      <c r="F606" s="50" t="s">
        <v>2222</v>
      </c>
      <c r="G606" s="50" t="s">
        <v>7154</v>
      </c>
      <c r="H606" s="50" t="s">
        <v>20</v>
      </c>
      <c r="I606" s="50" t="s">
        <v>7156</v>
      </c>
      <c r="J606" s="50" t="s">
        <v>6446</v>
      </c>
      <c r="K606" s="50" t="s">
        <v>2784</v>
      </c>
      <c r="L606" s="50" t="s">
        <v>1862</v>
      </c>
      <c r="M606" s="302" t="s">
        <v>8626</v>
      </c>
      <c r="N606" s="50" t="s">
        <v>8490</v>
      </c>
      <c r="O606" s="50"/>
    </row>
    <row r="607" spans="1:15" x14ac:dyDescent="0.3">
      <c r="A607" s="50" t="s">
        <v>2110</v>
      </c>
      <c r="B607" s="51" t="s">
        <v>7158</v>
      </c>
      <c r="C607" s="51" t="s">
        <v>8726</v>
      </c>
      <c r="D607" s="50" t="s">
        <v>232</v>
      </c>
      <c r="E607" s="51" t="s">
        <v>6281</v>
      </c>
      <c r="F607" s="50" t="s">
        <v>2222</v>
      </c>
      <c r="G607" s="50" t="s">
        <v>7157</v>
      </c>
      <c r="H607" s="50" t="s">
        <v>20</v>
      </c>
      <c r="I607" s="50" t="s">
        <v>7159</v>
      </c>
      <c r="J607" s="50" t="s">
        <v>2101</v>
      </c>
      <c r="K607" s="50" t="s">
        <v>2784</v>
      </c>
      <c r="L607" s="50" t="s">
        <v>1862</v>
      </c>
      <c r="M607" s="302" t="s">
        <v>8626</v>
      </c>
      <c r="N607" s="50" t="s">
        <v>8490</v>
      </c>
      <c r="O607" s="50"/>
    </row>
    <row r="608" spans="1:15" x14ac:dyDescent="0.3">
      <c r="A608" s="50" t="s">
        <v>2110</v>
      </c>
      <c r="B608" s="51" t="s">
        <v>6688</v>
      </c>
      <c r="C608" s="51" t="s">
        <v>3009</v>
      </c>
      <c r="D608" s="50" t="s">
        <v>1314</v>
      </c>
      <c r="E608" s="51" t="s">
        <v>1728</v>
      </c>
      <c r="F608" s="50" t="s">
        <v>2159</v>
      </c>
      <c r="G608" s="50" t="s">
        <v>6687</v>
      </c>
      <c r="H608" s="50" t="s">
        <v>20</v>
      </c>
      <c r="I608" s="50" t="s">
        <v>6689</v>
      </c>
      <c r="J608" s="50" t="s">
        <v>6442</v>
      </c>
      <c r="K608" s="50" t="s">
        <v>2784</v>
      </c>
      <c r="L608" s="50" t="s">
        <v>1862</v>
      </c>
      <c r="M608" s="302" t="s">
        <v>8627</v>
      </c>
      <c r="N608" s="50" t="s">
        <v>8490</v>
      </c>
      <c r="O608" s="50"/>
    </row>
    <row r="609" spans="1:15" x14ac:dyDescent="0.3">
      <c r="A609" s="50" t="s">
        <v>2110</v>
      </c>
      <c r="B609" s="51" t="s">
        <v>6676</v>
      </c>
      <c r="C609" s="51" t="s">
        <v>8726</v>
      </c>
      <c r="D609" s="50" t="s">
        <v>419</v>
      </c>
      <c r="E609" s="51" t="s">
        <v>6281</v>
      </c>
      <c r="F609" s="50" t="s">
        <v>2159</v>
      </c>
      <c r="G609" s="50" t="s">
        <v>6675</v>
      </c>
      <c r="H609" s="50" t="s">
        <v>20</v>
      </c>
      <c r="I609" s="50" t="s">
        <v>6677</v>
      </c>
      <c r="J609" s="50" t="s">
        <v>6446</v>
      </c>
      <c r="K609" s="50" t="s">
        <v>2784</v>
      </c>
      <c r="L609" s="50" t="s">
        <v>1862</v>
      </c>
      <c r="M609" s="302" t="s">
        <v>8627</v>
      </c>
      <c r="N609" s="50" t="s">
        <v>8490</v>
      </c>
      <c r="O609" s="50"/>
    </row>
    <row r="610" spans="1:15" x14ac:dyDescent="0.3">
      <c r="A610" s="50" t="s">
        <v>2110</v>
      </c>
      <c r="B610" s="51" t="s">
        <v>1210</v>
      </c>
      <c r="C610" s="51" t="s">
        <v>8726</v>
      </c>
      <c r="D610" s="50" t="s">
        <v>232</v>
      </c>
      <c r="E610" s="51" t="s">
        <v>6281</v>
      </c>
      <c r="F610" s="50" t="s">
        <v>2159</v>
      </c>
      <c r="G610" s="50" t="s">
        <v>6678</v>
      </c>
      <c r="H610" s="50" t="s">
        <v>20</v>
      </c>
      <c r="I610" s="50" t="s">
        <v>6679</v>
      </c>
      <c r="J610" s="50" t="s">
        <v>2101</v>
      </c>
      <c r="K610" s="50" t="s">
        <v>2784</v>
      </c>
      <c r="L610" s="50" t="s">
        <v>1862</v>
      </c>
      <c r="M610" s="302" t="s">
        <v>8627</v>
      </c>
      <c r="N610" s="50" t="s">
        <v>8490</v>
      </c>
      <c r="O610" s="50"/>
    </row>
    <row r="611" spans="1:15" x14ac:dyDescent="0.3">
      <c r="A611" s="50" t="s">
        <v>2110</v>
      </c>
      <c r="B611" s="51" t="s">
        <v>6779</v>
      </c>
      <c r="C611" s="51" t="s">
        <v>8726</v>
      </c>
      <c r="D611" s="50" t="s">
        <v>1314</v>
      </c>
      <c r="E611" s="51" t="s">
        <v>1728</v>
      </c>
      <c r="F611" s="50" t="s">
        <v>2173</v>
      </c>
      <c r="G611" s="50" t="s">
        <v>6778</v>
      </c>
      <c r="H611" s="50" t="s">
        <v>20</v>
      </c>
      <c r="I611" s="50" t="s">
        <v>6780</v>
      </c>
      <c r="J611" s="50" t="s">
        <v>6442</v>
      </c>
      <c r="K611" s="50" t="s">
        <v>2784</v>
      </c>
      <c r="L611" s="50" t="s">
        <v>1862</v>
      </c>
      <c r="M611" s="302" t="s">
        <v>8628</v>
      </c>
      <c r="N611" s="50" t="s">
        <v>8490</v>
      </c>
      <c r="O611" s="50"/>
    </row>
    <row r="612" spans="1:15" x14ac:dyDescent="0.3">
      <c r="A612" s="50" t="s">
        <v>2110</v>
      </c>
      <c r="B612" s="51" t="s">
        <v>6782</v>
      </c>
      <c r="C612" s="51" t="s">
        <v>8726</v>
      </c>
      <c r="D612" s="50" t="s">
        <v>419</v>
      </c>
      <c r="E612" s="51" t="s">
        <v>6281</v>
      </c>
      <c r="F612" s="50" t="s">
        <v>2173</v>
      </c>
      <c r="G612" s="50" t="s">
        <v>6781</v>
      </c>
      <c r="H612" s="50" t="s">
        <v>20</v>
      </c>
      <c r="I612" s="50" t="s">
        <v>6783</v>
      </c>
      <c r="J612" s="50" t="s">
        <v>6446</v>
      </c>
      <c r="K612" s="50" t="s">
        <v>2784</v>
      </c>
      <c r="L612" s="50" t="s">
        <v>1862</v>
      </c>
      <c r="M612" s="302" t="s">
        <v>8628</v>
      </c>
      <c r="N612" s="50" t="s">
        <v>8490</v>
      </c>
      <c r="O612" s="50"/>
    </row>
    <row r="613" spans="1:15" x14ac:dyDescent="0.3">
      <c r="A613" s="50" t="s">
        <v>2110</v>
      </c>
      <c r="B613" s="51" t="s">
        <v>6785</v>
      </c>
      <c r="C613" s="51" t="s">
        <v>8726</v>
      </c>
      <c r="D613" s="50" t="s">
        <v>232</v>
      </c>
      <c r="E613" s="51" t="s">
        <v>6281</v>
      </c>
      <c r="F613" s="50" t="s">
        <v>2173</v>
      </c>
      <c r="G613" s="50" t="s">
        <v>6784</v>
      </c>
      <c r="H613" s="50" t="s">
        <v>20</v>
      </c>
      <c r="I613" s="50" t="s">
        <v>6786</v>
      </c>
      <c r="J613" s="50" t="s">
        <v>2101</v>
      </c>
      <c r="K613" s="50" t="s">
        <v>2784</v>
      </c>
      <c r="L613" s="50" t="s">
        <v>1862</v>
      </c>
      <c r="M613" s="302" t="s">
        <v>8628</v>
      </c>
      <c r="N613" s="50" t="s">
        <v>8490</v>
      </c>
      <c r="O613" s="50"/>
    </row>
    <row r="614" spans="1:15" x14ac:dyDescent="0.3">
      <c r="A614" s="50" t="s">
        <v>2110</v>
      </c>
      <c r="B614" s="51" t="s">
        <v>7420</v>
      </c>
      <c r="C614" s="51" t="s">
        <v>3009</v>
      </c>
      <c r="D614" s="50" t="s">
        <v>419</v>
      </c>
      <c r="E614" s="51" t="s">
        <v>1728</v>
      </c>
      <c r="F614" s="50" t="s">
        <v>2240</v>
      </c>
      <c r="G614" s="50" t="s">
        <v>7419</v>
      </c>
      <c r="H614" s="50" t="s">
        <v>20</v>
      </c>
      <c r="I614" s="50" t="s">
        <v>7421</v>
      </c>
      <c r="J614" s="50" t="s">
        <v>6446</v>
      </c>
      <c r="K614" s="50" t="s">
        <v>2784</v>
      </c>
      <c r="L614" s="50" t="s">
        <v>1862</v>
      </c>
      <c r="M614" s="302" t="s">
        <v>8605</v>
      </c>
      <c r="N614" s="50" t="s">
        <v>8490</v>
      </c>
      <c r="O614" s="50"/>
    </row>
    <row r="615" spans="1:15" x14ac:dyDescent="0.3">
      <c r="A615" s="50" t="s">
        <v>2110</v>
      </c>
      <c r="B615" s="51" t="s">
        <v>7403</v>
      </c>
      <c r="C615" s="51" t="s">
        <v>8726</v>
      </c>
      <c r="D615" s="50" t="s">
        <v>232</v>
      </c>
      <c r="E615" s="51" t="s">
        <v>6281</v>
      </c>
      <c r="F615" s="50" t="s">
        <v>2240</v>
      </c>
      <c r="G615" s="50" t="s">
        <v>7402</v>
      </c>
      <c r="H615" s="50" t="s">
        <v>20</v>
      </c>
      <c r="I615" s="50" t="s">
        <v>7404</v>
      </c>
      <c r="J615" s="50" t="s">
        <v>2101</v>
      </c>
      <c r="K615" s="50" t="s">
        <v>2784</v>
      </c>
      <c r="L615" s="50" t="s">
        <v>1862</v>
      </c>
      <c r="M615" s="302" t="s">
        <v>8605</v>
      </c>
      <c r="N615" s="50" t="s">
        <v>8490</v>
      </c>
      <c r="O615" s="50"/>
    </row>
    <row r="616" spans="1:15" x14ac:dyDescent="0.3">
      <c r="A616" s="50" t="s">
        <v>2110</v>
      </c>
      <c r="B616" s="51" t="s">
        <v>7406</v>
      </c>
      <c r="C616" s="51" t="s">
        <v>8726</v>
      </c>
      <c r="D616" s="50" t="s">
        <v>419</v>
      </c>
      <c r="E616" s="51" t="s">
        <v>1728</v>
      </c>
      <c r="F616" s="50" t="s">
        <v>2240</v>
      </c>
      <c r="G616" s="50" t="s">
        <v>7405</v>
      </c>
      <c r="H616" s="50" t="s">
        <v>20</v>
      </c>
      <c r="I616" s="50" t="s">
        <v>7407</v>
      </c>
      <c r="J616" s="50" t="s">
        <v>6446</v>
      </c>
      <c r="K616" s="50" t="s">
        <v>2784</v>
      </c>
      <c r="L616" s="50" t="s">
        <v>1862</v>
      </c>
      <c r="M616" s="302" t="s">
        <v>8605</v>
      </c>
      <c r="N616" s="50" t="s">
        <v>8490</v>
      </c>
      <c r="O616" s="50"/>
    </row>
    <row r="617" spans="1:15" x14ac:dyDescent="0.3">
      <c r="A617" s="50" t="s">
        <v>2110</v>
      </c>
      <c r="B617" s="51" t="s">
        <v>7409</v>
      </c>
      <c r="C617" s="51" t="s">
        <v>8726</v>
      </c>
      <c r="D617" s="50" t="s">
        <v>232</v>
      </c>
      <c r="E617" s="51" t="s">
        <v>6281</v>
      </c>
      <c r="F617" s="50" t="s">
        <v>2240</v>
      </c>
      <c r="G617" s="50" t="s">
        <v>7408</v>
      </c>
      <c r="H617" s="50" t="s">
        <v>20</v>
      </c>
      <c r="I617" s="50" t="s">
        <v>7410</v>
      </c>
      <c r="J617" s="50" t="s">
        <v>2101</v>
      </c>
      <c r="K617" s="50" t="s">
        <v>2784</v>
      </c>
      <c r="L617" s="50" t="s">
        <v>1862</v>
      </c>
      <c r="M617" s="302" t="s">
        <v>8605</v>
      </c>
      <c r="N617" s="50" t="s">
        <v>8490</v>
      </c>
      <c r="O617" s="50"/>
    </row>
    <row r="618" spans="1:15" x14ac:dyDescent="0.3">
      <c r="A618" s="50" t="s">
        <v>2110</v>
      </c>
      <c r="B618" s="51" t="s">
        <v>6670</v>
      </c>
      <c r="C618" s="51" t="s">
        <v>8726</v>
      </c>
      <c r="D618" s="50" t="s">
        <v>232</v>
      </c>
      <c r="E618" s="51" t="s">
        <v>1728</v>
      </c>
      <c r="F618" s="50" t="s">
        <v>2156</v>
      </c>
      <c r="G618" s="50" t="s">
        <v>6669</v>
      </c>
      <c r="H618" s="50" t="s">
        <v>20</v>
      </c>
      <c r="I618" s="50" t="s">
        <v>6671</v>
      </c>
      <c r="J618" s="50" t="s">
        <v>2101</v>
      </c>
      <c r="K618" s="50" t="s">
        <v>2784</v>
      </c>
      <c r="L618" s="50" t="s">
        <v>1862</v>
      </c>
      <c r="M618" s="302" t="s">
        <v>8610</v>
      </c>
      <c r="N618" s="50" t="s">
        <v>8490</v>
      </c>
      <c r="O618" s="50"/>
    </row>
    <row r="619" spans="1:15" x14ac:dyDescent="0.3">
      <c r="A619" s="50" t="s">
        <v>2110</v>
      </c>
      <c r="B619" s="51" t="s">
        <v>6989</v>
      </c>
      <c r="C619" s="51" t="s">
        <v>3009</v>
      </c>
      <c r="D619" s="50" t="s">
        <v>232</v>
      </c>
      <c r="E619" s="51" t="s">
        <v>1728</v>
      </c>
      <c r="F619" s="50" t="s">
        <v>2209</v>
      </c>
      <c r="G619" s="50" t="s">
        <v>6988</v>
      </c>
      <c r="H619" s="50" t="s">
        <v>20</v>
      </c>
      <c r="I619" s="50" t="s">
        <v>6990</v>
      </c>
      <c r="J619" s="50" t="s">
        <v>2101</v>
      </c>
      <c r="K619" s="50" t="s">
        <v>2784</v>
      </c>
      <c r="L619" s="50" t="s">
        <v>1862</v>
      </c>
      <c r="M619" s="302" t="s">
        <v>1802</v>
      </c>
      <c r="N619" s="50" t="s">
        <v>8490</v>
      </c>
      <c r="O619" s="50"/>
    </row>
    <row r="620" spans="1:15" x14ac:dyDescent="0.3">
      <c r="A620" s="50" t="s">
        <v>2110</v>
      </c>
      <c r="B620" s="51" t="s">
        <v>6975</v>
      </c>
      <c r="C620" s="51" t="s">
        <v>8726</v>
      </c>
      <c r="D620" s="50" t="s">
        <v>232</v>
      </c>
      <c r="E620" s="51" t="s">
        <v>1728</v>
      </c>
      <c r="F620" s="50" t="s">
        <v>2209</v>
      </c>
      <c r="G620" s="50" t="s">
        <v>6974</v>
      </c>
      <c r="H620" s="50" t="s">
        <v>20</v>
      </c>
      <c r="I620" s="50" t="s">
        <v>6976</v>
      </c>
      <c r="J620" s="50" t="s">
        <v>2101</v>
      </c>
      <c r="K620" s="50" t="s">
        <v>2784</v>
      </c>
      <c r="L620" s="50" t="s">
        <v>1862</v>
      </c>
      <c r="M620" s="302" t="s">
        <v>8609</v>
      </c>
      <c r="N620" s="50" t="s">
        <v>8490</v>
      </c>
      <c r="O620" s="50"/>
    </row>
    <row r="621" spans="1:15" x14ac:dyDescent="0.3">
      <c r="A621" s="50" t="s">
        <v>2110</v>
      </c>
      <c r="B621" s="51" t="s">
        <v>6874</v>
      </c>
      <c r="C621" s="51" t="s">
        <v>3009</v>
      </c>
      <c r="D621" s="50" t="s">
        <v>232</v>
      </c>
      <c r="E621" s="51" t="s">
        <v>1728</v>
      </c>
      <c r="F621" s="50" t="s">
        <v>2191</v>
      </c>
      <c r="G621" s="50" t="s">
        <v>6873</v>
      </c>
      <c r="H621" s="50" t="s">
        <v>20</v>
      </c>
      <c r="I621" s="50" t="s">
        <v>6875</v>
      </c>
      <c r="J621" s="50" t="s">
        <v>2101</v>
      </c>
      <c r="K621" s="50" t="s">
        <v>2784</v>
      </c>
      <c r="L621" s="50" t="s">
        <v>1862</v>
      </c>
      <c r="M621" s="302" t="s">
        <v>8629</v>
      </c>
      <c r="N621" s="50" t="s">
        <v>8490</v>
      </c>
      <c r="O621" s="50"/>
    </row>
    <row r="622" spans="1:15" x14ac:dyDescent="0.3">
      <c r="A622" s="50" t="s">
        <v>2110</v>
      </c>
      <c r="B622" s="51" t="s">
        <v>7243</v>
      </c>
      <c r="C622" s="51" t="s">
        <v>3009</v>
      </c>
      <c r="D622" s="50" t="s">
        <v>232</v>
      </c>
      <c r="E622" s="51" t="s">
        <v>1728</v>
      </c>
      <c r="F622" s="50" t="s">
        <v>2226</v>
      </c>
      <c r="G622" s="50" t="s">
        <v>7242</v>
      </c>
      <c r="H622" s="50" t="s">
        <v>20</v>
      </c>
      <c r="I622" s="50" t="s">
        <v>7244</v>
      </c>
      <c r="J622" s="50" t="s">
        <v>2101</v>
      </c>
      <c r="K622" s="50" t="s">
        <v>2784</v>
      </c>
      <c r="L622" s="50" t="s">
        <v>1862</v>
      </c>
      <c r="M622" s="302" t="s">
        <v>8597</v>
      </c>
      <c r="N622" s="50" t="s">
        <v>8490</v>
      </c>
      <c r="O622" s="50"/>
    </row>
    <row r="623" spans="1:15" x14ac:dyDescent="0.3">
      <c r="A623" s="50" t="s">
        <v>2110</v>
      </c>
      <c r="B623" s="51" t="s">
        <v>6849</v>
      </c>
      <c r="C623" s="51" t="s">
        <v>3009</v>
      </c>
      <c r="D623" s="50" t="s">
        <v>232</v>
      </c>
      <c r="E623" s="51" t="s">
        <v>1728</v>
      </c>
      <c r="F623" s="50" t="s">
        <v>2188</v>
      </c>
      <c r="G623" s="50" t="s">
        <v>6848</v>
      </c>
      <c r="H623" s="50" t="s">
        <v>20</v>
      </c>
      <c r="I623" s="50" t="s">
        <v>6850</v>
      </c>
      <c r="J623" s="50" t="s">
        <v>2101</v>
      </c>
      <c r="K623" s="50" t="s">
        <v>2784</v>
      </c>
      <c r="L623" s="50" t="s">
        <v>1862</v>
      </c>
      <c r="M623" s="302" t="s">
        <v>8630</v>
      </c>
      <c r="N623" s="50" t="s">
        <v>8490</v>
      </c>
      <c r="O623" s="50"/>
    </row>
    <row r="624" spans="1:15" x14ac:dyDescent="0.3">
      <c r="A624" s="50" t="s">
        <v>2110</v>
      </c>
      <c r="B624" s="51" t="s">
        <v>6852</v>
      </c>
      <c r="C624" s="51" t="s">
        <v>3009</v>
      </c>
      <c r="D624" s="50" t="s">
        <v>232</v>
      </c>
      <c r="E624" s="51" t="s">
        <v>1728</v>
      </c>
      <c r="F624" s="50" t="s">
        <v>2188</v>
      </c>
      <c r="G624" s="50" t="s">
        <v>6851</v>
      </c>
      <c r="H624" s="50" t="s">
        <v>20</v>
      </c>
      <c r="I624" s="50" t="s">
        <v>6853</v>
      </c>
      <c r="J624" s="50" t="s">
        <v>2101</v>
      </c>
      <c r="K624" s="50" t="s">
        <v>2784</v>
      </c>
      <c r="L624" s="50" t="s">
        <v>1862</v>
      </c>
      <c r="M624" s="302" t="s">
        <v>8606</v>
      </c>
      <c r="N624" s="50" t="s">
        <v>8490</v>
      </c>
      <c r="O624" s="50"/>
    </row>
    <row r="625" spans="1:15" x14ac:dyDescent="0.3">
      <c r="A625" s="50" t="s">
        <v>2110</v>
      </c>
      <c r="B625" s="51" t="s">
        <v>6935</v>
      </c>
      <c r="C625" s="51" t="s">
        <v>3009</v>
      </c>
      <c r="D625" s="50" t="s">
        <v>419</v>
      </c>
      <c r="E625" s="51" t="s">
        <v>1728</v>
      </c>
      <c r="F625" s="50" t="s">
        <v>2200</v>
      </c>
      <c r="G625" s="50" t="s">
        <v>6934</v>
      </c>
      <c r="H625" s="50" t="s">
        <v>20</v>
      </c>
      <c r="I625" s="50" t="s">
        <v>6936</v>
      </c>
      <c r="J625" s="50" t="s">
        <v>6446</v>
      </c>
      <c r="K625" s="50" t="s">
        <v>2784</v>
      </c>
      <c r="L625" s="50" t="s">
        <v>1862</v>
      </c>
      <c r="M625" s="302" t="s">
        <v>8631</v>
      </c>
      <c r="N625" s="50" t="s">
        <v>8490</v>
      </c>
      <c r="O625" s="50"/>
    </row>
    <row r="626" spans="1:15" x14ac:dyDescent="0.3">
      <c r="A626" s="50" t="s">
        <v>2110</v>
      </c>
      <c r="B626" s="51" t="s">
        <v>7340</v>
      </c>
      <c r="C626" s="51" t="s">
        <v>8726</v>
      </c>
      <c r="D626" s="50" t="s">
        <v>419</v>
      </c>
      <c r="E626" s="51" t="s">
        <v>1728</v>
      </c>
      <c r="F626" s="50" t="s">
        <v>2237</v>
      </c>
      <c r="G626" s="50" t="s">
        <v>7339</v>
      </c>
      <c r="H626" s="50" t="s">
        <v>20</v>
      </c>
      <c r="I626" s="50" t="s">
        <v>7341</v>
      </c>
      <c r="J626" s="50" t="s">
        <v>6446</v>
      </c>
      <c r="K626" s="50" t="s">
        <v>2784</v>
      </c>
      <c r="L626" s="50" t="s">
        <v>1862</v>
      </c>
      <c r="M626" s="302" t="s">
        <v>1827</v>
      </c>
      <c r="N626" s="50" t="s">
        <v>8490</v>
      </c>
      <c r="O626" s="50"/>
    </row>
    <row r="627" spans="1:15" x14ac:dyDescent="0.3">
      <c r="A627" s="50" t="s">
        <v>2110</v>
      </c>
      <c r="B627" s="51" t="s">
        <v>7343</v>
      </c>
      <c r="C627" s="51" t="s">
        <v>8726</v>
      </c>
      <c r="D627" s="50" t="s">
        <v>232</v>
      </c>
      <c r="E627" s="51" t="s">
        <v>6281</v>
      </c>
      <c r="F627" s="50" t="s">
        <v>2237</v>
      </c>
      <c r="G627" s="50" t="s">
        <v>7342</v>
      </c>
      <c r="H627" s="50" t="s">
        <v>20</v>
      </c>
      <c r="I627" s="50" t="s">
        <v>7341</v>
      </c>
      <c r="J627" s="50" t="s">
        <v>2101</v>
      </c>
      <c r="K627" s="50" t="s">
        <v>2784</v>
      </c>
      <c r="L627" s="50" t="s">
        <v>1862</v>
      </c>
      <c r="M627" s="302" t="s">
        <v>1827</v>
      </c>
      <c r="N627" s="50" t="s">
        <v>8490</v>
      </c>
      <c r="O627" s="50"/>
    </row>
    <row r="628" spans="1:15" x14ac:dyDescent="0.3">
      <c r="A628" s="50" t="s">
        <v>2110</v>
      </c>
      <c r="B628" s="51" t="s">
        <v>7095</v>
      </c>
      <c r="C628" s="51" t="s">
        <v>3009</v>
      </c>
      <c r="D628" s="50" t="s">
        <v>232</v>
      </c>
      <c r="E628" s="51" t="s">
        <v>1728</v>
      </c>
      <c r="F628" s="50" t="s">
        <v>2218</v>
      </c>
      <c r="G628" s="50" t="s">
        <v>7094</v>
      </c>
      <c r="H628" s="50" t="s">
        <v>20</v>
      </c>
      <c r="I628" s="50" t="s">
        <v>7096</v>
      </c>
      <c r="J628" s="50" t="s">
        <v>2101</v>
      </c>
      <c r="K628" s="50" t="s">
        <v>2784</v>
      </c>
      <c r="L628" s="50" t="s">
        <v>1862</v>
      </c>
      <c r="M628" s="302" t="s">
        <v>2707</v>
      </c>
      <c r="N628" s="50" t="s">
        <v>8490</v>
      </c>
      <c r="O628" s="50"/>
    </row>
    <row r="629" spans="1:15" x14ac:dyDescent="0.3">
      <c r="A629" s="50" t="s">
        <v>2110</v>
      </c>
      <c r="B629" s="51" t="s">
        <v>7213</v>
      </c>
      <c r="C629" s="51" t="s">
        <v>3009</v>
      </c>
      <c r="D629" s="50" t="s">
        <v>232</v>
      </c>
      <c r="E629" s="51" t="s">
        <v>1728</v>
      </c>
      <c r="F629" s="50" t="s">
        <v>2224</v>
      </c>
      <c r="G629" s="50" t="s">
        <v>7212</v>
      </c>
      <c r="H629" s="50" t="s">
        <v>20</v>
      </c>
      <c r="I629" s="50" t="s">
        <v>7214</v>
      </c>
      <c r="J629" s="50" t="s">
        <v>2101</v>
      </c>
      <c r="K629" s="50" t="s">
        <v>2784</v>
      </c>
      <c r="L629" s="50" t="s">
        <v>1862</v>
      </c>
      <c r="M629" s="302" t="s">
        <v>1805</v>
      </c>
      <c r="N629" s="50" t="s">
        <v>8490</v>
      </c>
      <c r="O629" s="50"/>
    </row>
    <row r="630" spans="1:15" x14ac:dyDescent="0.3">
      <c r="A630" s="50" t="s">
        <v>2110</v>
      </c>
      <c r="B630" s="51" t="s">
        <v>6947</v>
      </c>
      <c r="C630" s="51" t="s">
        <v>3009</v>
      </c>
      <c r="D630" s="50" t="s">
        <v>232</v>
      </c>
      <c r="E630" s="51" t="s">
        <v>1728</v>
      </c>
      <c r="F630" s="50" t="s">
        <v>2203</v>
      </c>
      <c r="G630" s="50" t="s">
        <v>6946</v>
      </c>
      <c r="H630" s="50" t="s">
        <v>20</v>
      </c>
      <c r="I630" s="50" t="s">
        <v>6948</v>
      </c>
      <c r="J630" s="50" t="s">
        <v>2101</v>
      </c>
      <c r="K630" s="50" t="s">
        <v>2784</v>
      </c>
      <c r="L630" s="50" t="s">
        <v>1862</v>
      </c>
      <c r="M630" s="302" t="s">
        <v>1799</v>
      </c>
      <c r="N630" s="50" t="s">
        <v>8490</v>
      </c>
      <c r="O630" s="50"/>
    </row>
    <row r="631" spans="1:15" x14ac:dyDescent="0.3">
      <c r="A631" s="50" t="s">
        <v>2110</v>
      </c>
      <c r="B631" s="51" t="s">
        <v>6950</v>
      </c>
      <c r="C631" s="51" t="s">
        <v>2104</v>
      </c>
      <c r="D631" s="50" t="s">
        <v>232</v>
      </c>
      <c r="E631" s="51" t="s">
        <v>1728</v>
      </c>
      <c r="F631" s="50" t="s">
        <v>2203</v>
      </c>
      <c r="G631" s="50" t="s">
        <v>6949</v>
      </c>
      <c r="H631" s="50" t="s">
        <v>20</v>
      </c>
      <c r="I631" s="50" t="s">
        <v>6951</v>
      </c>
      <c r="J631" s="50" t="s">
        <v>2101</v>
      </c>
      <c r="K631" s="50" t="s">
        <v>2784</v>
      </c>
      <c r="L631" s="50" t="s">
        <v>1862</v>
      </c>
      <c r="M631" s="302" t="s">
        <v>8587</v>
      </c>
      <c r="N631" s="50" t="s">
        <v>8490</v>
      </c>
      <c r="O631" s="50"/>
    </row>
    <row r="632" spans="1:15" x14ac:dyDescent="0.3">
      <c r="A632" s="50" t="s">
        <v>2110</v>
      </c>
      <c r="B632" s="51" t="s">
        <v>6793</v>
      </c>
      <c r="C632" s="51" t="s">
        <v>3009</v>
      </c>
      <c r="D632" s="50" t="s">
        <v>232</v>
      </c>
      <c r="E632" s="51" t="s">
        <v>1728</v>
      </c>
      <c r="F632" s="50" t="s">
        <v>2173</v>
      </c>
      <c r="G632" s="50" t="s">
        <v>6792</v>
      </c>
      <c r="H632" s="50" t="s">
        <v>20</v>
      </c>
      <c r="I632" s="50" t="s">
        <v>6794</v>
      </c>
      <c r="J632" s="50" t="s">
        <v>2101</v>
      </c>
      <c r="K632" s="50" t="s">
        <v>2784</v>
      </c>
      <c r="L632" s="50" t="s">
        <v>1862</v>
      </c>
      <c r="M632" s="302" t="s">
        <v>8615</v>
      </c>
      <c r="N632" s="50" t="s">
        <v>8490</v>
      </c>
      <c r="O632" s="50"/>
    </row>
    <row r="633" spans="1:15" x14ac:dyDescent="0.3">
      <c r="A633" s="50" t="s">
        <v>2110</v>
      </c>
      <c r="B633" s="51" t="s">
        <v>6917</v>
      </c>
      <c r="C633" s="51" t="s">
        <v>3009</v>
      </c>
      <c r="D633" s="50" t="s">
        <v>232</v>
      </c>
      <c r="E633" s="51" t="s">
        <v>1728</v>
      </c>
      <c r="F633" s="50" t="s">
        <v>2200</v>
      </c>
      <c r="G633" s="50" t="s">
        <v>6916</v>
      </c>
      <c r="H633" s="50" t="s">
        <v>20</v>
      </c>
      <c r="I633" s="50" t="s">
        <v>6918</v>
      </c>
      <c r="J633" s="50" t="s">
        <v>2101</v>
      </c>
      <c r="K633" s="50" t="s">
        <v>2784</v>
      </c>
      <c r="L633" s="50" t="s">
        <v>1862</v>
      </c>
      <c r="M633" s="302" t="s">
        <v>8503</v>
      </c>
      <c r="N633" s="50" t="s">
        <v>8490</v>
      </c>
      <c r="O633" s="50"/>
    </row>
    <row r="634" spans="1:15" x14ac:dyDescent="0.3">
      <c r="A634" s="50" t="s">
        <v>2110</v>
      </c>
      <c r="B634" s="51" t="s">
        <v>7222</v>
      </c>
      <c r="C634" s="51" t="s">
        <v>3009</v>
      </c>
      <c r="D634" s="50" t="s">
        <v>232</v>
      </c>
      <c r="E634" s="51" t="s">
        <v>1728</v>
      </c>
      <c r="F634" s="50" t="s">
        <v>2224</v>
      </c>
      <c r="G634" s="50" t="s">
        <v>7221</v>
      </c>
      <c r="H634" s="50" t="s">
        <v>20</v>
      </c>
      <c r="I634" s="50" t="s">
        <v>7223</v>
      </c>
      <c r="J634" s="50" t="s">
        <v>2101</v>
      </c>
      <c r="K634" s="50" t="s">
        <v>2784</v>
      </c>
      <c r="L634" s="50" t="s">
        <v>1862</v>
      </c>
      <c r="M634" s="302" t="s">
        <v>1805</v>
      </c>
      <c r="N634" s="50" t="s">
        <v>8490</v>
      </c>
      <c r="O634" s="50"/>
    </row>
    <row r="635" spans="1:15" x14ac:dyDescent="0.3">
      <c r="A635" s="50" t="s">
        <v>2110</v>
      </c>
      <c r="B635" s="51" t="s">
        <v>7511</v>
      </c>
      <c r="C635" s="51" t="s">
        <v>3009</v>
      </c>
      <c r="D635" s="50" t="s">
        <v>232</v>
      </c>
      <c r="E635" s="51" t="s">
        <v>1728</v>
      </c>
      <c r="F635" s="50" t="s">
        <v>2246</v>
      </c>
      <c r="G635" s="50" t="s">
        <v>7510</v>
      </c>
      <c r="H635" s="50" t="s">
        <v>20</v>
      </c>
      <c r="I635" s="50" t="s">
        <v>7512</v>
      </c>
      <c r="J635" s="50" t="s">
        <v>2101</v>
      </c>
      <c r="K635" s="50" t="s">
        <v>2784</v>
      </c>
      <c r="L635" s="50" t="s">
        <v>1862</v>
      </c>
      <c r="M635" s="302" t="s">
        <v>8614</v>
      </c>
      <c r="N635" s="50" t="s">
        <v>8490</v>
      </c>
      <c r="O635" s="50"/>
    </row>
    <row r="636" spans="1:15" x14ac:dyDescent="0.3">
      <c r="A636" s="50" t="s">
        <v>2110</v>
      </c>
      <c r="B636" s="51" t="s">
        <v>6944</v>
      </c>
      <c r="C636" s="51" t="s">
        <v>3009</v>
      </c>
      <c r="D636" s="50" t="s">
        <v>232</v>
      </c>
      <c r="E636" s="51" t="s">
        <v>1728</v>
      </c>
      <c r="F636" s="50" t="s">
        <v>2203</v>
      </c>
      <c r="G636" s="50" t="s">
        <v>6943</v>
      </c>
      <c r="H636" s="50" t="s">
        <v>20</v>
      </c>
      <c r="I636" s="50" t="s">
        <v>6945</v>
      </c>
      <c r="J636" s="50" t="s">
        <v>2101</v>
      </c>
      <c r="K636" s="50" t="s">
        <v>2784</v>
      </c>
      <c r="L636" s="50" t="s">
        <v>1862</v>
      </c>
      <c r="M636" s="302" t="s">
        <v>1799</v>
      </c>
      <c r="N636" s="50" t="s">
        <v>8490</v>
      </c>
      <c r="O636" s="50"/>
    </row>
    <row r="637" spans="1:15" x14ac:dyDescent="0.3">
      <c r="A637" s="50" t="s">
        <v>2110</v>
      </c>
      <c r="B637" s="51" t="s">
        <v>1225</v>
      </c>
      <c r="C637" s="51" t="s">
        <v>3009</v>
      </c>
      <c r="D637" s="50" t="s">
        <v>419</v>
      </c>
      <c r="E637" s="51" t="s">
        <v>1728</v>
      </c>
      <c r="F637" s="50" t="s">
        <v>2232</v>
      </c>
      <c r="G637" s="50" t="s">
        <v>7292</v>
      </c>
      <c r="H637" s="50" t="s">
        <v>20</v>
      </c>
      <c r="I637" s="50" t="s">
        <v>7293</v>
      </c>
      <c r="J637" s="50" t="s">
        <v>6446</v>
      </c>
      <c r="K637" s="50" t="s">
        <v>2784</v>
      </c>
      <c r="L637" s="50" t="s">
        <v>1862</v>
      </c>
      <c r="M637" s="302" t="s">
        <v>8598</v>
      </c>
      <c r="N637" s="50" t="s">
        <v>8490</v>
      </c>
      <c r="O637" s="50"/>
    </row>
    <row r="638" spans="1:15" x14ac:dyDescent="0.3">
      <c r="A638" s="50" t="s">
        <v>2110</v>
      </c>
      <c r="B638" s="51" t="s">
        <v>7275</v>
      </c>
      <c r="C638" s="51" t="s">
        <v>8726</v>
      </c>
      <c r="D638" s="50" t="s">
        <v>232</v>
      </c>
      <c r="E638" s="51" t="s">
        <v>6281</v>
      </c>
      <c r="F638" s="50" t="s">
        <v>2232</v>
      </c>
      <c r="G638" s="50" t="s">
        <v>7274</v>
      </c>
      <c r="H638" s="50" t="s">
        <v>20</v>
      </c>
      <c r="I638" s="50" t="s">
        <v>7276</v>
      </c>
      <c r="J638" s="50" t="s">
        <v>2101</v>
      </c>
      <c r="K638" s="50" t="s">
        <v>2784</v>
      </c>
      <c r="L638" s="50" t="s">
        <v>1862</v>
      </c>
      <c r="M638" s="302" t="s">
        <v>8598</v>
      </c>
      <c r="N638" s="50" t="s">
        <v>8490</v>
      </c>
      <c r="O638" s="50"/>
    </row>
    <row r="639" spans="1:15" x14ac:dyDescent="0.3">
      <c r="A639" s="50" t="s">
        <v>2110</v>
      </c>
      <c r="B639" s="51" t="s">
        <v>6905</v>
      </c>
      <c r="C639" s="51" t="s">
        <v>8726</v>
      </c>
      <c r="D639" s="50" t="s">
        <v>419</v>
      </c>
      <c r="E639" s="51" t="s">
        <v>1728</v>
      </c>
      <c r="F639" s="50" t="s">
        <v>2200</v>
      </c>
      <c r="G639" s="50" t="s">
        <v>6904</v>
      </c>
      <c r="H639" s="50" t="s">
        <v>20</v>
      </c>
      <c r="I639" s="50" t="s">
        <v>6906</v>
      </c>
      <c r="J639" s="50" t="s">
        <v>6446</v>
      </c>
      <c r="K639" s="50" t="s">
        <v>2784</v>
      </c>
      <c r="L639" s="50" t="s">
        <v>1862</v>
      </c>
      <c r="M639" s="302" t="s">
        <v>8631</v>
      </c>
      <c r="N639" s="50" t="s">
        <v>8490</v>
      </c>
      <c r="O639" s="50"/>
    </row>
    <row r="640" spans="1:15" x14ac:dyDescent="0.3">
      <c r="A640" s="50" t="s">
        <v>2110</v>
      </c>
      <c r="B640" s="51" t="s">
        <v>6908</v>
      </c>
      <c r="C640" s="51" t="s">
        <v>8726</v>
      </c>
      <c r="D640" s="50" t="s">
        <v>232</v>
      </c>
      <c r="E640" s="51" t="s">
        <v>6281</v>
      </c>
      <c r="F640" s="50" t="s">
        <v>2200</v>
      </c>
      <c r="G640" s="50" t="s">
        <v>6907</v>
      </c>
      <c r="H640" s="50" t="s">
        <v>20</v>
      </c>
      <c r="I640" s="50" t="s">
        <v>6909</v>
      </c>
      <c r="J640" s="50" t="s">
        <v>2101</v>
      </c>
      <c r="K640" s="50" t="s">
        <v>2784</v>
      </c>
      <c r="L640" s="50" t="s">
        <v>1862</v>
      </c>
      <c r="M640" s="302" t="s">
        <v>8631</v>
      </c>
      <c r="N640" s="50" t="s">
        <v>8490</v>
      </c>
      <c r="O640" s="50"/>
    </row>
    <row r="641" spans="1:15" x14ac:dyDescent="0.3">
      <c r="A641" s="50" t="s">
        <v>2110</v>
      </c>
      <c r="B641" s="51" t="s">
        <v>6819</v>
      </c>
      <c r="C641" s="51" t="s">
        <v>8726</v>
      </c>
      <c r="D641" s="50" t="s">
        <v>232</v>
      </c>
      <c r="E641" s="51" t="s">
        <v>1728</v>
      </c>
      <c r="F641" s="50" t="s">
        <v>2182</v>
      </c>
      <c r="G641" s="50" t="s">
        <v>6818</v>
      </c>
      <c r="H641" s="50" t="s">
        <v>20</v>
      </c>
      <c r="I641" s="50" t="s">
        <v>6820</v>
      </c>
      <c r="J641" s="50" t="s">
        <v>2101</v>
      </c>
      <c r="K641" s="50" t="s">
        <v>2784</v>
      </c>
      <c r="L641" s="50" t="s">
        <v>1862</v>
      </c>
      <c r="M641" s="302" t="s">
        <v>8543</v>
      </c>
      <c r="N641" s="50" t="s">
        <v>8490</v>
      </c>
      <c r="O641" s="50"/>
    </row>
    <row r="642" spans="1:15" x14ac:dyDescent="0.3">
      <c r="A642" s="50" t="s">
        <v>2110</v>
      </c>
      <c r="B642" s="51" t="s">
        <v>6822</v>
      </c>
      <c r="C642" s="51" t="s">
        <v>8726</v>
      </c>
      <c r="D642" s="50" t="s">
        <v>232</v>
      </c>
      <c r="E642" s="51" t="s">
        <v>1728</v>
      </c>
      <c r="F642" s="50" t="s">
        <v>2182</v>
      </c>
      <c r="G642" s="50" t="s">
        <v>6821</v>
      </c>
      <c r="H642" s="50" t="s">
        <v>20</v>
      </c>
      <c r="I642" s="50" t="s">
        <v>6823</v>
      </c>
      <c r="J642" s="50" t="s">
        <v>2101</v>
      </c>
      <c r="K642" s="50" t="s">
        <v>2784</v>
      </c>
      <c r="L642" s="50" t="s">
        <v>1862</v>
      </c>
      <c r="M642" s="302" t="s">
        <v>8632</v>
      </c>
      <c r="N642" s="50" t="s">
        <v>8490</v>
      </c>
      <c r="O642" s="50"/>
    </row>
    <row r="643" spans="1:15" x14ac:dyDescent="0.3">
      <c r="A643" s="50" t="s">
        <v>2110</v>
      </c>
      <c r="B643" s="51" t="s">
        <v>6923</v>
      </c>
      <c r="C643" s="51" t="s">
        <v>3009</v>
      </c>
      <c r="D643" s="50" t="s">
        <v>232</v>
      </c>
      <c r="E643" s="51" t="s">
        <v>1728</v>
      </c>
      <c r="F643" s="50" t="s">
        <v>2200</v>
      </c>
      <c r="G643" s="50" t="s">
        <v>6922</v>
      </c>
      <c r="H643" s="50" t="s">
        <v>20</v>
      </c>
      <c r="I643" s="50" t="s">
        <v>6924</v>
      </c>
      <c r="J643" s="50" t="s">
        <v>2101</v>
      </c>
      <c r="K643" s="50" t="s">
        <v>2784</v>
      </c>
      <c r="L643" s="50" t="s">
        <v>1862</v>
      </c>
      <c r="M643" s="302" t="s">
        <v>8503</v>
      </c>
      <c r="N643" s="50" t="s">
        <v>8490</v>
      </c>
      <c r="O643" s="50"/>
    </row>
    <row r="644" spans="1:15" x14ac:dyDescent="0.3">
      <c r="A644" s="50" t="s">
        <v>2110</v>
      </c>
      <c r="B644" s="51" t="s">
        <v>6914</v>
      </c>
      <c r="C644" s="51" t="s">
        <v>8726</v>
      </c>
      <c r="D644" s="50" t="s">
        <v>232</v>
      </c>
      <c r="E644" s="51" t="s">
        <v>1728</v>
      </c>
      <c r="F644" s="50" t="s">
        <v>2200</v>
      </c>
      <c r="G644" s="50" t="s">
        <v>6913</v>
      </c>
      <c r="H644" s="50" t="s">
        <v>20</v>
      </c>
      <c r="I644" s="50" t="s">
        <v>6915</v>
      </c>
      <c r="J644" s="50" t="s">
        <v>2101</v>
      </c>
      <c r="K644" s="50" t="s">
        <v>2784</v>
      </c>
      <c r="L644" s="50" t="s">
        <v>1862</v>
      </c>
      <c r="M644" s="302" t="s">
        <v>8633</v>
      </c>
      <c r="N644" s="50" t="s">
        <v>8490</v>
      </c>
      <c r="O644" s="50"/>
    </row>
    <row r="645" spans="1:15" x14ac:dyDescent="0.3">
      <c r="A645" s="50" t="s">
        <v>2110</v>
      </c>
      <c r="B645" s="51" t="s">
        <v>6711</v>
      </c>
      <c r="C645" s="51" t="s">
        <v>3009</v>
      </c>
      <c r="D645" s="50" t="s">
        <v>232</v>
      </c>
      <c r="E645" s="51" t="s">
        <v>1728</v>
      </c>
      <c r="F645" s="50" t="s">
        <v>2162</v>
      </c>
      <c r="G645" s="50" t="s">
        <v>6710</v>
      </c>
      <c r="H645" s="50" t="s">
        <v>20</v>
      </c>
      <c r="I645" s="50" t="s">
        <v>6712</v>
      </c>
      <c r="J645" s="50" t="s">
        <v>2101</v>
      </c>
      <c r="K645" s="50" t="s">
        <v>2784</v>
      </c>
      <c r="L645" s="50" t="s">
        <v>1862</v>
      </c>
      <c r="M645" s="302" t="s">
        <v>8634</v>
      </c>
      <c r="N645" s="50" t="s">
        <v>8490</v>
      </c>
      <c r="O645" s="50"/>
    </row>
    <row r="646" spans="1:15" x14ac:dyDescent="0.3">
      <c r="A646" s="50" t="s">
        <v>2110</v>
      </c>
      <c r="B646" s="51" t="s">
        <v>7207</v>
      </c>
      <c r="C646" s="51" t="s">
        <v>3009</v>
      </c>
      <c r="D646" s="50" t="s">
        <v>232</v>
      </c>
      <c r="E646" s="51" t="s">
        <v>1728</v>
      </c>
      <c r="F646" s="50" t="s">
        <v>2224</v>
      </c>
      <c r="G646" s="50" t="s">
        <v>7206</v>
      </c>
      <c r="H646" s="50" t="s">
        <v>20</v>
      </c>
      <c r="I646" s="50" t="s">
        <v>7208</v>
      </c>
      <c r="J646" s="50" t="s">
        <v>2101</v>
      </c>
      <c r="K646" s="50" t="s">
        <v>2784</v>
      </c>
      <c r="L646" s="50" t="s">
        <v>1862</v>
      </c>
      <c r="M646" s="302" t="s">
        <v>1805</v>
      </c>
      <c r="N646" s="50" t="s">
        <v>8490</v>
      </c>
      <c r="O646" s="50"/>
    </row>
    <row r="647" spans="1:15" x14ac:dyDescent="0.3">
      <c r="A647" s="50" t="s">
        <v>2110</v>
      </c>
      <c r="B647" s="51" t="s">
        <v>1229</v>
      </c>
      <c r="C647" s="51" t="s">
        <v>8726</v>
      </c>
      <c r="D647" s="50" t="s">
        <v>232</v>
      </c>
      <c r="E647" s="51" t="s">
        <v>1728</v>
      </c>
      <c r="F647" s="50" t="s">
        <v>2224</v>
      </c>
      <c r="G647" s="50" t="s">
        <v>7196</v>
      </c>
      <c r="H647" s="50" t="s">
        <v>20</v>
      </c>
      <c r="I647" s="50" t="s">
        <v>7197</v>
      </c>
      <c r="J647" s="50" t="s">
        <v>2101</v>
      </c>
      <c r="K647" s="50" t="s">
        <v>2784</v>
      </c>
      <c r="L647" s="50" t="s">
        <v>1862</v>
      </c>
      <c r="M647" s="302" t="s">
        <v>1805</v>
      </c>
      <c r="N647" s="50" t="s">
        <v>8490</v>
      </c>
      <c r="O647" s="50"/>
    </row>
    <row r="648" spans="1:15" x14ac:dyDescent="0.3">
      <c r="A648" s="50" t="s">
        <v>2110</v>
      </c>
      <c r="B648" s="51" t="s">
        <v>7246</v>
      </c>
      <c r="C648" s="51" t="s">
        <v>3009</v>
      </c>
      <c r="D648" s="50" t="s">
        <v>232</v>
      </c>
      <c r="E648" s="51" t="s">
        <v>1728</v>
      </c>
      <c r="F648" s="50" t="s">
        <v>2226</v>
      </c>
      <c r="G648" s="50" t="s">
        <v>7245</v>
      </c>
      <c r="H648" s="50" t="s">
        <v>20</v>
      </c>
      <c r="I648" s="50" t="s">
        <v>7247</v>
      </c>
      <c r="J648" s="50" t="s">
        <v>2101</v>
      </c>
      <c r="K648" s="50" t="s">
        <v>2784</v>
      </c>
      <c r="L648" s="50" t="s">
        <v>1862</v>
      </c>
      <c r="M648" s="302" t="s">
        <v>1805</v>
      </c>
      <c r="N648" s="50" t="s">
        <v>8490</v>
      </c>
      <c r="O648" s="50"/>
    </row>
    <row r="649" spans="1:15" x14ac:dyDescent="0.3">
      <c r="A649" s="50" t="s">
        <v>2110</v>
      </c>
      <c r="B649" s="51" t="s">
        <v>7514</v>
      </c>
      <c r="C649" s="51" t="s">
        <v>3009</v>
      </c>
      <c r="D649" s="50" t="s">
        <v>232</v>
      </c>
      <c r="E649" s="51" t="s">
        <v>1728</v>
      </c>
      <c r="F649" s="50" t="s">
        <v>2246</v>
      </c>
      <c r="G649" s="50" t="s">
        <v>7513</v>
      </c>
      <c r="H649" s="50" t="s">
        <v>20</v>
      </c>
      <c r="I649" s="50" t="s">
        <v>7515</v>
      </c>
      <c r="J649" s="50" t="s">
        <v>2101</v>
      </c>
      <c r="K649" s="50" t="s">
        <v>2784</v>
      </c>
      <c r="L649" s="50" t="s">
        <v>1862</v>
      </c>
      <c r="M649" s="302" t="s">
        <v>8635</v>
      </c>
      <c r="N649" s="50" t="s">
        <v>8490</v>
      </c>
      <c r="O649" s="50"/>
    </row>
    <row r="650" spans="1:15" x14ac:dyDescent="0.3">
      <c r="A650" s="50" t="s">
        <v>2110</v>
      </c>
      <c r="B650" s="51" t="s">
        <v>6653</v>
      </c>
      <c r="C650" s="51" t="s">
        <v>8726</v>
      </c>
      <c r="D650" s="50" t="s">
        <v>232</v>
      </c>
      <c r="E650" s="51" t="s">
        <v>1728</v>
      </c>
      <c r="F650" s="50" t="s">
        <v>2153</v>
      </c>
      <c r="G650" s="50" t="s">
        <v>6652</v>
      </c>
      <c r="H650" s="50" t="s">
        <v>20</v>
      </c>
      <c r="I650" s="50" t="s">
        <v>6654</v>
      </c>
      <c r="J650" s="50" t="s">
        <v>2101</v>
      </c>
      <c r="K650" s="50" t="s">
        <v>2784</v>
      </c>
      <c r="L650" s="50" t="s">
        <v>1862</v>
      </c>
      <c r="M650" s="302" t="s">
        <v>1823</v>
      </c>
      <c r="N650" s="50" t="s">
        <v>8490</v>
      </c>
      <c r="O650" s="50"/>
    </row>
    <row r="651" spans="1:15" x14ac:dyDescent="0.3">
      <c r="A651" s="50" t="s">
        <v>2110</v>
      </c>
      <c r="B651" s="51" t="s">
        <v>6659</v>
      </c>
      <c r="C651" s="51" t="s">
        <v>3009</v>
      </c>
      <c r="D651" s="50" t="s">
        <v>232</v>
      </c>
      <c r="E651" s="51" t="s">
        <v>1728</v>
      </c>
      <c r="F651" s="50" t="s">
        <v>2153</v>
      </c>
      <c r="G651" s="50" t="s">
        <v>6658</v>
      </c>
      <c r="H651" s="50" t="s">
        <v>20</v>
      </c>
      <c r="I651" s="50" t="s">
        <v>6660</v>
      </c>
      <c r="J651" s="50" t="s">
        <v>2101</v>
      </c>
      <c r="K651" s="50" t="s">
        <v>2784</v>
      </c>
      <c r="L651" s="50" t="s">
        <v>1862</v>
      </c>
      <c r="M651" s="302" t="s">
        <v>8618</v>
      </c>
      <c r="N651" s="50" t="s">
        <v>8490</v>
      </c>
      <c r="O651" s="50"/>
    </row>
    <row r="652" spans="1:15" x14ac:dyDescent="0.3">
      <c r="A652" s="50" t="s">
        <v>2110</v>
      </c>
      <c r="B652" s="51" t="s">
        <v>1232</v>
      </c>
      <c r="C652" s="51" t="s">
        <v>2104</v>
      </c>
      <c r="D652" s="50" t="s">
        <v>232</v>
      </c>
      <c r="E652" s="51" t="s">
        <v>1728</v>
      </c>
      <c r="F652" s="50" t="s">
        <v>2159</v>
      </c>
      <c r="G652" s="50" t="s">
        <v>6690</v>
      </c>
      <c r="H652" s="50" t="s">
        <v>20</v>
      </c>
      <c r="I652" s="50" t="s">
        <v>6691</v>
      </c>
      <c r="J652" s="50" t="s">
        <v>2101</v>
      </c>
      <c r="K652" s="50" t="s">
        <v>2784</v>
      </c>
      <c r="L652" s="50" t="s">
        <v>1862</v>
      </c>
      <c r="M652" s="302" t="s">
        <v>8608</v>
      </c>
      <c r="N652" s="50" t="s">
        <v>8490</v>
      </c>
      <c r="O652" s="50"/>
    </row>
    <row r="653" spans="1:15" x14ac:dyDescent="0.3">
      <c r="A653" s="50" t="s">
        <v>2110</v>
      </c>
      <c r="B653" s="51" t="s">
        <v>6681</v>
      </c>
      <c r="C653" s="51" t="s">
        <v>8726</v>
      </c>
      <c r="D653" s="50" t="s">
        <v>232</v>
      </c>
      <c r="E653" s="51" t="s">
        <v>1728</v>
      </c>
      <c r="F653" s="50" t="s">
        <v>2159</v>
      </c>
      <c r="G653" s="50" t="s">
        <v>6680</v>
      </c>
      <c r="H653" s="50" t="s">
        <v>20</v>
      </c>
      <c r="I653" s="50" t="s">
        <v>6682</v>
      </c>
      <c r="J653" s="50" t="s">
        <v>2101</v>
      </c>
      <c r="K653" s="50" t="s">
        <v>2784</v>
      </c>
      <c r="L653" s="50" t="s">
        <v>1862</v>
      </c>
      <c r="M653" s="302" t="s">
        <v>8592</v>
      </c>
      <c r="N653" s="50" t="s">
        <v>8490</v>
      </c>
      <c r="O653" s="50"/>
    </row>
    <row r="654" spans="1:15" x14ac:dyDescent="0.3">
      <c r="A654" s="50" t="s">
        <v>2110</v>
      </c>
      <c r="B654" s="51" t="s">
        <v>6673</v>
      </c>
      <c r="C654" s="51" t="s">
        <v>8726</v>
      </c>
      <c r="D654" s="50" t="s">
        <v>232</v>
      </c>
      <c r="E654" s="51" t="s">
        <v>1728</v>
      </c>
      <c r="F654" s="50" t="s">
        <v>2156</v>
      </c>
      <c r="G654" s="50" t="s">
        <v>6672</v>
      </c>
      <c r="H654" s="50" t="s">
        <v>20</v>
      </c>
      <c r="I654" s="50" t="s">
        <v>6674</v>
      </c>
      <c r="J654" s="50" t="s">
        <v>2101</v>
      </c>
      <c r="K654" s="50" t="s">
        <v>2784</v>
      </c>
      <c r="L654" s="50" t="s">
        <v>1862</v>
      </c>
      <c r="M654" s="302" t="s">
        <v>8610</v>
      </c>
      <c r="N654" s="50" t="s">
        <v>8490</v>
      </c>
      <c r="O654" s="50"/>
    </row>
    <row r="655" spans="1:15" x14ac:dyDescent="0.3">
      <c r="A655" s="50" t="s">
        <v>2110</v>
      </c>
      <c r="B655" s="51" t="s">
        <v>7517</v>
      </c>
      <c r="C655" s="51" t="s">
        <v>3009</v>
      </c>
      <c r="D655" s="50" t="s">
        <v>232</v>
      </c>
      <c r="E655" s="51" t="s">
        <v>1728</v>
      </c>
      <c r="F655" s="50" t="s">
        <v>2246</v>
      </c>
      <c r="G655" s="50" t="s">
        <v>7516</v>
      </c>
      <c r="H655" s="50" t="s">
        <v>20</v>
      </c>
      <c r="I655" s="50" t="s">
        <v>7518</v>
      </c>
      <c r="J655" s="50" t="s">
        <v>2101</v>
      </c>
      <c r="K655" s="50" t="s">
        <v>2784</v>
      </c>
      <c r="L655" s="50" t="s">
        <v>1862</v>
      </c>
      <c r="M655" s="302" t="s">
        <v>8614</v>
      </c>
      <c r="N655" s="50" t="s">
        <v>8490</v>
      </c>
      <c r="O655" s="50"/>
    </row>
    <row r="656" spans="1:15" x14ac:dyDescent="0.3">
      <c r="A656" s="50" t="s">
        <v>2110</v>
      </c>
      <c r="B656" s="51" t="s">
        <v>6926</v>
      </c>
      <c r="C656" s="51" t="s">
        <v>3009</v>
      </c>
      <c r="D656" s="50" t="s">
        <v>232</v>
      </c>
      <c r="E656" s="51" t="s">
        <v>1728</v>
      </c>
      <c r="F656" s="50" t="s">
        <v>2200</v>
      </c>
      <c r="G656" s="50" t="s">
        <v>6925</v>
      </c>
      <c r="H656" s="50" t="s">
        <v>20</v>
      </c>
      <c r="I656" s="50" t="s">
        <v>6927</v>
      </c>
      <c r="J656" s="50" t="s">
        <v>2101</v>
      </c>
      <c r="K656" s="50" t="s">
        <v>2784</v>
      </c>
      <c r="L656" s="50" t="s">
        <v>1862</v>
      </c>
      <c r="M656" s="302" t="s">
        <v>8503</v>
      </c>
      <c r="N656" s="50" t="s">
        <v>8490</v>
      </c>
      <c r="O656" s="50"/>
    </row>
    <row r="657" spans="1:15" x14ac:dyDescent="0.3">
      <c r="A657" s="50" t="s">
        <v>2110</v>
      </c>
      <c r="B657" s="51" t="s">
        <v>6929</v>
      </c>
      <c r="C657" s="51" t="s">
        <v>3009</v>
      </c>
      <c r="D657" s="50" t="s">
        <v>232</v>
      </c>
      <c r="E657" s="51" t="s">
        <v>1728</v>
      </c>
      <c r="F657" s="50" t="s">
        <v>2200</v>
      </c>
      <c r="G657" s="50" t="s">
        <v>6928</v>
      </c>
      <c r="H657" s="50" t="s">
        <v>20</v>
      </c>
      <c r="I657" s="50" t="s">
        <v>6930</v>
      </c>
      <c r="J657" s="50" t="s">
        <v>2101</v>
      </c>
      <c r="K657" s="50" t="s">
        <v>2784</v>
      </c>
      <c r="L657" s="50" t="s">
        <v>1862</v>
      </c>
      <c r="M657" s="302" t="s">
        <v>8633</v>
      </c>
      <c r="N657" s="50" t="s">
        <v>8490</v>
      </c>
      <c r="O657" s="50"/>
    </row>
    <row r="658" spans="1:15" x14ac:dyDescent="0.3">
      <c r="A658" s="50" t="s">
        <v>2110</v>
      </c>
      <c r="B658" s="51" t="s">
        <v>6855</v>
      </c>
      <c r="C658" s="51" t="s">
        <v>3009</v>
      </c>
      <c r="D658" s="50" t="s">
        <v>232</v>
      </c>
      <c r="E658" s="51" t="s">
        <v>1728</v>
      </c>
      <c r="F658" s="50" t="s">
        <v>2188</v>
      </c>
      <c r="G658" s="50" t="s">
        <v>6854</v>
      </c>
      <c r="H658" s="50" t="s">
        <v>20</v>
      </c>
      <c r="I658" s="50" t="s">
        <v>6856</v>
      </c>
      <c r="J658" s="50" t="s">
        <v>2101</v>
      </c>
      <c r="K658" s="50" t="s">
        <v>2784</v>
      </c>
      <c r="L658" s="50" t="s">
        <v>1862</v>
      </c>
      <c r="M658" s="302" t="s">
        <v>8606</v>
      </c>
      <c r="N658" s="50" t="s">
        <v>8490</v>
      </c>
      <c r="O658" s="50"/>
    </row>
    <row r="659" spans="1:15" x14ac:dyDescent="0.3">
      <c r="A659" s="50" t="s">
        <v>2110</v>
      </c>
      <c r="B659" s="51" t="s">
        <v>7354</v>
      </c>
      <c r="C659" s="51" t="s">
        <v>3009</v>
      </c>
      <c r="D659" s="50" t="s">
        <v>1314</v>
      </c>
      <c r="E659" s="51" t="s">
        <v>1728</v>
      </c>
      <c r="F659" s="50" t="s">
        <v>2237</v>
      </c>
      <c r="G659" s="50" t="s">
        <v>7353</v>
      </c>
      <c r="H659" s="50" t="s">
        <v>20</v>
      </c>
      <c r="I659" s="50" t="s">
        <v>7355</v>
      </c>
      <c r="J659" s="50" t="s">
        <v>6442</v>
      </c>
      <c r="K659" s="50" t="s">
        <v>2784</v>
      </c>
      <c r="L659" s="50" t="s">
        <v>1862</v>
      </c>
      <c r="M659" s="302" t="s">
        <v>8729</v>
      </c>
      <c r="N659" s="50" t="s">
        <v>8490</v>
      </c>
      <c r="O659" s="50"/>
    </row>
    <row r="660" spans="1:15" x14ac:dyDescent="0.3">
      <c r="A660" s="50" t="s">
        <v>2110</v>
      </c>
      <c r="B660" s="51" t="s">
        <v>7345</v>
      </c>
      <c r="C660" s="51" t="s">
        <v>8726</v>
      </c>
      <c r="D660" s="50" t="s">
        <v>419</v>
      </c>
      <c r="E660" s="51" t="s">
        <v>6281</v>
      </c>
      <c r="F660" s="50" t="s">
        <v>2237</v>
      </c>
      <c r="G660" s="50" t="s">
        <v>7344</v>
      </c>
      <c r="H660" s="50" t="s">
        <v>20</v>
      </c>
      <c r="I660" s="50" t="s">
        <v>7346</v>
      </c>
      <c r="J660" s="50" t="s">
        <v>6446</v>
      </c>
      <c r="K660" s="50" t="s">
        <v>2784</v>
      </c>
      <c r="L660" s="50" t="s">
        <v>1862</v>
      </c>
      <c r="M660" s="302" t="s">
        <v>8729</v>
      </c>
      <c r="N660" s="50" t="s">
        <v>8490</v>
      </c>
      <c r="O660" s="50"/>
    </row>
    <row r="661" spans="1:15" x14ac:dyDescent="0.3">
      <c r="A661" s="50" t="s">
        <v>2110</v>
      </c>
      <c r="B661" s="51" t="s">
        <v>7348</v>
      </c>
      <c r="C661" s="51" t="s">
        <v>8726</v>
      </c>
      <c r="D661" s="50" t="s">
        <v>232</v>
      </c>
      <c r="E661" s="51" t="s">
        <v>6281</v>
      </c>
      <c r="F661" s="50" t="s">
        <v>2237</v>
      </c>
      <c r="G661" s="50" t="s">
        <v>7347</v>
      </c>
      <c r="H661" s="50" t="s">
        <v>20</v>
      </c>
      <c r="I661" s="50" t="s">
        <v>7349</v>
      </c>
      <c r="J661" s="50" t="s">
        <v>2101</v>
      </c>
      <c r="K661" s="50" t="s">
        <v>2784</v>
      </c>
      <c r="L661" s="50" t="s">
        <v>1862</v>
      </c>
      <c r="M661" s="302" t="s">
        <v>8729</v>
      </c>
      <c r="N661" s="50" t="s">
        <v>8490</v>
      </c>
      <c r="O661" s="50"/>
    </row>
    <row r="662" spans="1:15" x14ac:dyDescent="0.3">
      <c r="A662" s="50" t="s">
        <v>2110</v>
      </c>
      <c r="B662" s="51" t="s">
        <v>6662</v>
      </c>
      <c r="C662" s="51" t="s">
        <v>3009</v>
      </c>
      <c r="D662" s="50" t="s">
        <v>232</v>
      </c>
      <c r="E662" s="51" t="s">
        <v>1728</v>
      </c>
      <c r="F662" s="50" t="s">
        <v>2153</v>
      </c>
      <c r="G662" s="50" t="s">
        <v>6661</v>
      </c>
      <c r="H662" s="50" t="s">
        <v>20</v>
      </c>
      <c r="I662" s="50" t="s">
        <v>6663</v>
      </c>
      <c r="J662" s="50" t="s">
        <v>2101</v>
      </c>
      <c r="K662" s="50" t="s">
        <v>2784</v>
      </c>
      <c r="L662" s="50" t="s">
        <v>1862</v>
      </c>
      <c r="M662" s="302" t="s">
        <v>1823</v>
      </c>
      <c r="N662" s="50" t="s">
        <v>8490</v>
      </c>
      <c r="O662" s="50"/>
    </row>
    <row r="663" spans="1:15" x14ac:dyDescent="0.3">
      <c r="A663" s="50" t="s">
        <v>2110</v>
      </c>
      <c r="B663" s="51" t="s">
        <v>1238</v>
      </c>
      <c r="C663" s="51" t="s">
        <v>2104</v>
      </c>
      <c r="D663" s="50" t="s">
        <v>232</v>
      </c>
      <c r="E663" s="51" t="s">
        <v>2105</v>
      </c>
      <c r="F663" s="50" t="s">
        <v>2106</v>
      </c>
      <c r="G663" s="50" t="s">
        <v>8726</v>
      </c>
      <c r="H663" s="50" t="s">
        <v>667</v>
      </c>
      <c r="I663" s="50" t="s">
        <v>2107</v>
      </c>
      <c r="J663" s="50" t="s">
        <v>2101</v>
      </c>
      <c r="K663" s="50" t="s">
        <v>8726</v>
      </c>
      <c r="L663" s="50" t="s">
        <v>1862</v>
      </c>
      <c r="M663" s="302" t="s">
        <v>2102</v>
      </c>
      <c r="N663" s="50" t="s">
        <v>8490</v>
      </c>
      <c r="O663" s="50" t="s">
        <v>8727</v>
      </c>
    </row>
    <row r="664" spans="1:15" x14ac:dyDescent="0.3">
      <c r="A664" s="50" t="s">
        <v>2110</v>
      </c>
      <c r="B664" s="51" t="s">
        <v>7216</v>
      </c>
      <c r="C664" s="51" t="s">
        <v>3009</v>
      </c>
      <c r="D664" s="50" t="s">
        <v>232</v>
      </c>
      <c r="E664" s="51" t="s">
        <v>1728</v>
      </c>
      <c r="F664" s="50" t="s">
        <v>2224</v>
      </c>
      <c r="G664" s="50" t="s">
        <v>7215</v>
      </c>
      <c r="H664" s="50" t="s">
        <v>20</v>
      </c>
      <c r="I664" s="50" t="s">
        <v>7217</v>
      </c>
      <c r="J664" s="50" t="s">
        <v>2101</v>
      </c>
      <c r="K664" s="50" t="s">
        <v>2784</v>
      </c>
      <c r="L664" s="50" t="s">
        <v>1862</v>
      </c>
      <c r="M664" s="302" t="s">
        <v>1805</v>
      </c>
      <c r="N664" s="50" t="s">
        <v>8490</v>
      </c>
      <c r="O664" s="50"/>
    </row>
    <row r="665" spans="1:15" x14ac:dyDescent="0.3">
      <c r="A665" s="50" t="s">
        <v>2110</v>
      </c>
      <c r="B665" s="51" t="s">
        <v>7278</v>
      </c>
      <c r="C665" s="51" t="s">
        <v>8726</v>
      </c>
      <c r="D665" s="50" t="s">
        <v>419</v>
      </c>
      <c r="E665" s="51" t="s">
        <v>1728</v>
      </c>
      <c r="F665" s="50" t="s">
        <v>2232</v>
      </c>
      <c r="G665" s="50" t="s">
        <v>7277</v>
      </c>
      <c r="H665" s="50" t="s">
        <v>20</v>
      </c>
      <c r="I665" s="50" t="s">
        <v>7279</v>
      </c>
      <c r="J665" s="50" t="s">
        <v>6446</v>
      </c>
      <c r="K665" s="50" t="s">
        <v>2784</v>
      </c>
      <c r="L665" s="50" t="s">
        <v>1862</v>
      </c>
      <c r="M665" s="302" t="s">
        <v>8596</v>
      </c>
      <c r="N665" s="50" t="s">
        <v>8490</v>
      </c>
      <c r="O665" s="50"/>
    </row>
    <row r="666" spans="1:15" x14ac:dyDescent="0.3">
      <c r="A666" s="50" t="s">
        <v>2110</v>
      </c>
      <c r="B666" s="51" t="s">
        <v>1241</v>
      </c>
      <c r="C666" s="51" t="s">
        <v>8726</v>
      </c>
      <c r="D666" s="50" t="s">
        <v>232</v>
      </c>
      <c r="E666" s="51" t="s">
        <v>6281</v>
      </c>
      <c r="F666" s="50" t="s">
        <v>2232</v>
      </c>
      <c r="G666" s="50" t="s">
        <v>7280</v>
      </c>
      <c r="H666" s="50" t="s">
        <v>20</v>
      </c>
      <c r="I666" s="50" t="s">
        <v>7281</v>
      </c>
      <c r="J666" s="50" t="s">
        <v>2101</v>
      </c>
      <c r="K666" s="50" t="s">
        <v>2784</v>
      </c>
      <c r="L666" s="50" t="s">
        <v>1862</v>
      </c>
      <c r="M666" s="302" t="s">
        <v>8596</v>
      </c>
      <c r="N666" s="50" t="s">
        <v>8490</v>
      </c>
      <c r="O666" s="50"/>
    </row>
    <row r="667" spans="1:15" x14ac:dyDescent="0.3">
      <c r="A667" s="50" t="s">
        <v>2110</v>
      </c>
      <c r="B667" s="51" t="s">
        <v>7505</v>
      </c>
      <c r="C667" s="51" t="s">
        <v>3009</v>
      </c>
      <c r="D667" s="50" t="s">
        <v>232</v>
      </c>
      <c r="E667" s="51" t="s">
        <v>1728</v>
      </c>
      <c r="F667" s="50" t="s">
        <v>2246</v>
      </c>
      <c r="G667" s="50" t="s">
        <v>7504</v>
      </c>
      <c r="H667" s="50" t="s">
        <v>20</v>
      </c>
      <c r="I667" s="50" t="s">
        <v>7506</v>
      </c>
      <c r="J667" s="50" t="s">
        <v>2101</v>
      </c>
      <c r="K667" s="50" t="s">
        <v>2784</v>
      </c>
      <c r="L667" s="50" t="s">
        <v>1862</v>
      </c>
      <c r="M667" s="302" t="s">
        <v>8614</v>
      </c>
      <c r="N667" s="50" t="s">
        <v>8490</v>
      </c>
      <c r="O667" s="50"/>
    </row>
    <row r="668" spans="1:15" x14ac:dyDescent="0.3">
      <c r="A668" s="50" t="s">
        <v>2110</v>
      </c>
      <c r="B668" s="51" t="s">
        <v>7498</v>
      </c>
      <c r="C668" s="51" t="s">
        <v>8726</v>
      </c>
      <c r="D668" s="50" t="s">
        <v>232</v>
      </c>
      <c r="E668" s="51" t="s">
        <v>1728</v>
      </c>
      <c r="F668" s="50" t="s">
        <v>2246</v>
      </c>
      <c r="G668" s="50" t="s">
        <v>7497</v>
      </c>
      <c r="H668" s="50" t="s">
        <v>20</v>
      </c>
      <c r="I668" s="50" t="s">
        <v>7499</v>
      </c>
      <c r="J668" s="50" t="s">
        <v>2101</v>
      </c>
      <c r="K668" s="50" t="s">
        <v>2784</v>
      </c>
      <c r="L668" s="50" t="s">
        <v>1862</v>
      </c>
      <c r="M668" s="302" t="s">
        <v>8614</v>
      </c>
      <c r="N668" s="50" t="s">
        <v>8490</v>
      </c>
      <c r="O668" s="50"/>
    </row>
    <row r="669" spans="1:15" x14ac:dyDescent="0.3">
      <c r="A669" s="50" t="s">
        <v>2110</v>
      </c>
      <c r="B669" s="51" t="s">
        <v>1244</v>
      </c>
      <c r="C669" s="51" t="s">
        <v>8726</v>
      </c>
      <c r="D669" s="50" t="s">
        <v>232</v>
      </c>
      <c r="E669" s="51" t="s">
        <v>1728</v>
      </c>
      <c r="F669" s="50" t="s">
        <v>2246</v>
      </c>
      <c r="G669" s="50" t="s">
        <v>7500</v>
      </c>
      <c r="H669" s="50" t="s">
        <v>20</v>
      </c>
      <c r="I669" s="50" t="s">
        <v>7501</v>
      </c>
      <c r="J669" s="50" t="s">
        <v>2101</v>
      </c>
      <c r="K669" s="50" t="s">
        <v>2784</v>
      </c>
      <c r="L669" s="50" t="s">
        <v>1862</v>
      </c>
      <c r="M669" s="302" t="s">
        <v>8614</v>
      </c>
      <c r="N669" s="50" t="s">
        <v>8490</v>
      </c>
      <c r="O669" s="50"/>
    </row>
    <row r="670" spans="1:15" x14ac:dyDescent="0.3">
      <c r="A670" s="50" t="s">
        <v>2110</v>
      </c>
      <c r="B670" s="51" t="s">
        <v>7604</v>
      </c>
      <c r="C670" s="51" t="s">
        <v>8726</v>
      </c>
      <c r="D670" s="50" t="s">
        <v>232</v>
      </c>
      <c r="E670" s="51" t="s">
        <v>2105</v>
      </c>
      <c r="F670" s="50" t="s">
        <v>2260</v>
      </c>
      <c r="G670" s="50" t="s">
        <v>7603</v>
      </c>
      <c r="H670" s="50" t="s">
        <v>20</v>
      </c>
      <c r="I670" s="50" t="s">
        <v>7605</v>
      </c>
      <c r="J670" s="50" t="s">
        <v>2101</v>
      </c>
      <c r="K670" s="50" t="s">
        <v>2784</v>
      </c>
      <c r="L670" s="50" t="s">
        <v>1862</v>
      </c>
      <c r="M670" s="302" t="s">
        <v>1302</v>
      </c>
      <c r="N670" s="50" t="s">
        <v>8490</v>
      </c>
      <c r="O670" s="50"/>
    </row>
    <row r="671" spans="1:15" x14ac:dyDescent="0.3">
      <c r="A671" s="50" t="s">
        <v>2110</v>
      </c>
      <c r="B671" s="51" t="s">
        <v>7607</v>
      </c>
      <c r="C671" s="51" t="s">
        <v>8726</v>
      </c>
      <c r="D671" s="50" t="s">
        <v>232</v>
      </c>
      <c r="E671" s="51" t="s">
        <v>1728</v>
      </c>
      <c r="F671" s="50" t="s">
        <v>2262</v>
      </c>
      <c r="G671" s="50" t="s">
        <v>7606</v>
      </c>
      <c r="H671" s="50" t="s">
        <v>20</v>
      </c>
      <c r="I671" s="50" t="s">
        <v>7608</v>
      </c>
      <c r="J671" s="50" t="s">
        <v>2101</v>
      </c>
      <c r="K671" s="50" t="s">
        <v>2784</v>
      </c>
      <c r="L671" s="50" t="s">
        <v>1862</v>
      </c>
      <c r="M671" s="302" t="s">
        <v>1793</v>
      </c>
      <c r="N671" s="50" t="s">
        <v>8490</v>
      </c>
      <c r="O671" s="50"/>
    </row>
    <row r="672" spans="1:15" x14ac:dyDescent="0.3">
      <c r="A672" s="50" t="s">
        <v>2110</v>
      </c>
      <c r="B672" s="51" t="s">
        <v>7520</v>
      </c>
      <c r="C672" s="51" t="s">
        <v>8726</v>
      </c>
      <c r="D672" s="50" t="s">
        <v>232</v>
      </c>
      <c r="E672" s="51" t="s">
        <v>1728</v>
      </c>
      <c r="F672" s="50" t="s">
        <v>2246</v>
      </c>
      <c r="G672" s="50" t="s">
        <v>7519</v>
      </c>
      <c r="H672" s="50" t="s">
        <v>20</v>
      </c>
      <c r="I672" s="50" t="s">
        <v>7521</v>
      </c>
      <c r="J672" s="50" t="s">
        <v>2101</v>
      </c>
      <c r="K672" s="50" t="s">
        <v>2784</v>
      </c>
      <c r="L672" s="50" t="s">
        <v>1862</v>
      </c>
      <c r="M672" s="302" t="s">
        <v>8614</v>
      </c>
      <c r="N672" s="50" t="s">
        <v>8490</v>
      </c>
      <c r="O672" s="50"/>
    </row>
    <row r="673" spans="1:15" x14ac:dyDescent="0.3">
      <c r="A673" s="50" t="s">
        <v>6620</v>
      </c>
      <c r="B673" s="51" t="s">
        <v>6646</v>
      </c>
      <c r="C673" s="51" t="s">
        <v>3009</v>
      </c>
      <c r="D673" s="50" t="s">
        <v>1314</v>
      </c>
      <c r="E673" s="51" t="s">
        <v>1728</v>
      </c>
      <c r="F673" s="50" t="s">
        <v>2150</v>
      </c>
      <c r="G673" s="50" t="s">
        <v>6645</v>
      </c>
      <c r="H673" s="50" t="s">
        <v>20</v>
      </c>
      <c r="I673" s="50" t="s">
        <v>6648</v>
      </c>
      <c r="J673" s="50" t="s">
        <v>6647</v>
      </c>
      <c r="K673" s="50" t="s">
        <v>2784</v>
      </c>
      <c r="L673" s="50" t="s">
        <v>1862</v>
      </c>
      <c r="M673" s="302" t="s">
        <v>2152</v>
      </c>
      <c r="N673" s="50" t="s">
        <v>8490</v>
      </c>
      <c r="O673" s="50"/>
    </row>
    <row r="674" spans="1:15" x14ac:dyDescent="0.3">
      <c r="A674" s="50" t="s">
        <v>6620</v>
      </c>
      <c r="B674" s="51" t="s">
        <v>6621</v>
      </c>
      <c r="C674" s="51" t="s">
        <v>8726</v>
      </c>
      <c r="D674" s="50" t="s">
        <v>419</v>
      </c>
      <c r="E674" s="51" t="s">
        <v>6281</v>
      </c>
      <c r="F674" s="50" t="s">
        <v>2150</v>
      </c>
      <c r="G674" s="50" t="s">
        <v>6619</v>
      </c>
      <c r="H674" s="50" t="s">
        <v>20</v>
      </c>
      <c r="I674" s="50" t="s">
        <v>6622</v>
      </c>
      <c r="J674" s="50" t="s">
        <v>6446</v>
      </c>
      <c r="K674" s="50" t="s">
        <v>2784</v>
      </c>
      <c r="L674" s="50" t="s">
        <v>1862</v>
      </c>
      <c r="M674" s="302" t="s">
        <v>2152</v>
      </c>
      <c r="N674" s="50" t="s">
        <v>8490</v>
      </c>
      <c r="O674" s="50"/>
    </row>
    <row r="675" spans="1:15" x14ac:dyDescent="0.3">
      <c r="A675" s="50" t="s">
        <v>6620</v>
      </c>
      <c r="B675" s="51" t="s">
        <v>6624</v>
      </c>
      <c r="C675" s="51" t="s">
        <v>8726</v>
      </c>
      <c r="D675" s="50" t="s">
        <v>232</v>
      </c>
      <c r="E675" s="51" t="s">
        <v>6281</v>
      </c>
      <c r="F675" s="50" t="s">
        <v>2150</v>
      </c>
      <c r="G675" s="50" t="s">
        <v>6623</v>
      </c>
      <c r="H675" s="50" t="s">
        <v>20</v>
      </c>
      <c r="I675" s="50" t="s">
        <v>6622</v>
      </c>
      <c r="J675" s="50" t="s">
        <v>2101</v>
      </c>
      <c r="K675" s="50" t="s">
        <v>2784</v>
      </c>
      <c r="L675" s="50" t="s">
        <v>1862</v>
      </c>
      <c r="M675" s="302" t="s">
        <v>2152</v>
      </c>
      <c r="N675" s="50" t="s">
        <v>8490</v>
      </c>
      <c r="O675" s="50"/>
    </row>
    <row r="676" spans="1:15" x14ac:dyDescent="0.3">
      <c r="A676" s="50" t="s">
        <v>6626</v>
      </c>
      <c r="B676" s="51" t="s">
        <v>5203</v>
      </c>
      <c r="C676" s="51" t="s">
        <v>3009</v>
      </c>
      <c r="D676" s="50" t="s">
        <v>2220</v>
      </c>
      <c r="E676" s="51" t="s">
        <v>1728</v>
      </c>
      <c r="F676" s="50" t="s">
        <v>2222</v>
      </c>
      <c r="G676" s="50" t="s">
        <v>7160</v>
      </c>
      <c r="H676" s="50" t="s">
        <v>20</v>
      </c>
      <c r="I676" s="50" t="s">
        <v>7115</v>
      </c>
      <c r="J676" s="50" t="s">
        <v>7161</v>
      </c>
      <c r="K676" s="50" t="s">
        <v>2784</v>
      </c>
      <c r="L676" s="50" t="s">
        <v>1862</v>
      </c>
      <c r="M676" s="302" t="s">
        <v>8590</v>
      </c>
      <c r="N676" s="50" t="s">
        <v>8490</v>
      </c>
      <c r="O676" s="50"/>
    </row>
    <row r="677" spans="1:15" x14ac:dyDescent="0.3">
      <c r="A677" s="50" t="s">
        <v>6626</v>
      </c>
      <c r="B677" s="51" t="s">
        <v>5206</v>
      </c>
      <c r="C677" s="51" t="s">
        <v>8726</v>
      </c>
      <c r="D677" s="50" t="s">
        <v>1314</v>
      </c>
      <c r="E677" s="51" t="s">
        <v>6281</v>
      </c>
      <c r="F677" s="50" t="s">
        <v>2222</v>
      </c>
      <c r="G677" s="50" t="s">
        <v>7114</v>
      </c>
      <c r="H677" s="50" t="s">
        <v>20</v>
      </c>
      <c r="I677" s="50" t="s">
        <v>7115</v>
      </c>
      <c r="J677" s="50" t="s">
        <v>6650</v>
      </c>
      <c r="K677" s="50" t="s">
        <v>2784</v>
      </c>
      <c r="L677" s="50" t="s">
        <v>1862</v>
      </c>
      <c r="M677" s="302" t="s">
        <v>8590</v>
      </c>
      <c r="N677" s="50" t="s">
        <v>8490</v>
      </c>
      <c r="O677" s="50"/>
    </row>
    <row r="678" spans="1:15" x14ac:dyDescent="0.3">
      <c r="A678" s="50" t="s">
        <v>6626</v>
      </c>
      <c r="B678" s="51" t="s">
        <v>5209</v>
      </c>
      <c r="C678" s="51" t="s">
        <v>8726</v>
      </c>
      <c r="D678" s="50" t="s">
        <v>419</v>
      </c>
      <c r="E678" s="51" t="s">
        <v>6281</v>
      </c>
      <c r="F678" s="50" t="s">
        <v>2222</v>
      </c>
      <c r="G678" s="50" t="s">
        <v>7116</v>
      </c>
      <c r="H678" s="50" t="s">
        <v>20</v>
      </c>
      <c r="I678" s="50" t="s">
        <v>7115</v>
      </c>
      <c r="J678" s="50" t="s">
        <v>6446</v>
      </c>
      <c r="K678" s="50" t="s">
        <v>2784</v>
      </c>
      <c r="L678" s="50" t="s">
        <v>1862</v>
      </c>
      <c r="M678" s="302" t="s">
        <v>8590</v>
      </c>
      <c r="N678" s="50" t="s">
        <v>8490</v>
      </c>
      <c r="O678" s="50"/>
    </row>
    <row r="679" spans="1:15" x14ac:dyDescent="0.3">
      <c r="A679" s="50" t="s">
        <v>6626</v>
      </c>
      <c r="B679" s="51" t="s">
        <v>5212</v>
      </c>
      <c r="C679" s="51" t="s">
        <v>8726</v>
      </c>
      <c r="D679" s="50" t="s">
        <v>232</v>
      </c>
      <c r="E679" s="51" t="s">
        <v>6281</v>
      </c>
      <c r="F679" s="50" t="s">
        <v>2222</v>
      </c>
      <c r="G679" s="50" t="s">
        <v>7117</v>
      </c>
      <c r="H679" s="50" t="s">
        <v>20</v>
      </c>
      <c r="I679" s="50" t="s">
        <v>7115</v>
      </c>
      <c r="J679" s="50" t="s">
        <v>2101</v>
      </c>
      <c r="K679" s="50" t="s">
        <v>2784</v>
      </c>
      <c r="L679" s="50" t="s">
        <v>1862</v>
      </c>
      <c r="M679" s="302" t="s">
        <v>8590</v>
      </c>
      <c r="N679" s="50" t="s">
        <v>8490</v>
      </c>
      <c r="O679" s="50"/>
    </row>
    <row r="680" spans="1:15" x14ac:dyDescent="0.3">
      <c r="A680" s="50" t="s">
        <v>6626</v>
      </c>
      <c r="B680" s="51" t="s">
        <v>5233</v>
      </c>
      <c r="C680" s="51" t="s">
        <v>3009</v>
      </c>
      <c r="D680" s="50" t="s">
        <v>419</v>
      </c>
      <c r="E680" s="51" t="s">
        <v>1728</v>
      </c>
      <c r="F680" s="50" t="s">
        <v>2170</v>
      </c>
      <c r="G680" s="53" t="s">
        <v>6766</v>
      </c>
      <c r="H680" s="50" t="s">
        <v>20</v>
      </c>
      <c r="I680" s="50" t="s">
        <v>6754</v>
      </c>
      <c r="J680" s="50" t="s">
        <v>6446</v>
      </c>
      <c r="K680" s="50" t="s">
        <v>2784</v>
      </c>
      <c r="L680" s="50" t="s">
        <v>1862</v>
      </c>
      <c r="M680" s="302" t="s">
        <v>8636</v>
      </c>
      <c r="N680" s="50" t="s">
        <v>8490</v>
      </c>
      <c r="O680" s="50" t="s">
        <v>10331</v>
      </c>
    </row>
    <row r="681" spans="1:15" x14ac:dyDescent="0.3">
      <c r="A681" s="50" t="s">
        <v>6626</v>
      </c>
      <c r="B681" s="51" t="s">
        <v>6753</v>
      </c>
      <c r="C681" s="51" t="s">
        <v>8726</v>
      </c>
      <c r="D681" s="50" t="s">
        <v>232</v>
      </c>
      <c r="E681" s="51" t="s">
        <v>6281</v>
      </c>
      <c r="F681" s="50" t="s">
        <v>2170</v>
      </c>
      <c r="G681" s="50" t="s">
        <v>6752</v>
      </c>
      <c r="H681" s="50" t="s">
        <v>20</v>
      </c>
      <c r="I681" s="50" t="s">
        <v>6754</v>
      </c>
      <c r="J681" s="50" t="s">
        <v>2101</v>
      </c>
      <c r="K681" s="50" t="s">
        <v>2784</v>
      </c>
      <c r="L681" s="50" t="s">
        <v>1862</v>
      </c>
      <c r="M681" s="302" t="s">
        <v>8636</v>
      </c>
      <c r="N681" s="50" t="s">
        <v>8490</v>
      </c>
      <c r="O681" s="50"/>
    </row>
    <row r="682" spans="1:15" x14ac:dyDescent="0.3">
      <c r="A682" s="50" t="s">
        <v>6626</v>
      </c>
      <c r="B682" s="51" t="s">
        <v>5404</v>
      </c>
      <c r="C682" s="51" t="s">
        <v>3009</v>
      </c>
      <c r="D682" s="50" t="s">
        <v>1314</v>
      </c>
      <c r="E682" s="51" t="s">
        <v>1728</v>
      </c>
      <c r="F682" s="50" t="s">
        <v>2150</v>
      </c>
      <c r="G682" s="50" t="s">
        <v>6649</v>
      </c>
      <c r="H682" s="50" t="s">
        <v>20</v>
      </c>
      <c r="I682" s="50" t="s">
        <v>6651</v>
      </c>
      <c r="J682" s="50" t="s">
        <v>6650</v>
      </c>
      <c r="K682" s="50" t="s">
        <v>2784</v>
      </c>
      <c r="L682" s="50" t="s">
        <v>1862</v>
      </c>
      <c r="M682" s="302" t="s">
        <v>2152</v>
      </c>
      <c r="N682" s="50" t="s">
        <v>8490</v>
      </c>
      <c r="O682" s="50"/>
    </row>
    <row r="683" spans="1:15" x14ac:dyDescent="0.3">
      <c r="A683" s="50" t="s">
        <v>6626</v>
      </c>
      <c r="B683" s="51" t="s">
        <v>5236</v>
      </c>
      <c r="C683" s="51" t="s">
        <v>8726</v>
      </c>
      <c r="D683" s="50" t="s">
        <v>419</v>
      </c>
      <c r="E683" s="51" t="s">
        <v>6281</v>
      </c>
      <c r="F683" s="50" t="s">
        <v>2150</v>
      </c>
      <c r="G683" s="50" t="s">
        <v>6625</v>
      </c>
      <c r="H683" s="50" t="s">
        <v>20</v>
      </c>
      <c r="I683" s="50" t="s">
        <v>6627</v>
      </c>
      <c r="J683" s="50" t="s">
        <v>6446</v>
      </c>
      <c r="K683" s="50" t="s">
        <v>2784</v>
      </c>
      <c r="L683" s="50" t="s">
        <v>1862</v>
      </c>
      <c r="M683" s="302" t="s">
        <v>2152</v>
      </c>
      <c r="N683" s="50" t="s">
        <v>8490</v>
      </c>
      <c r="O683" s="50"/>
    </row>
    <row r="684" spans="1:15" x14ac:dyDescent="0.3">
      <c r="A684" s="50" t="s">
        <v>6626</v>
      </c>
      <c r="B684" s="51" t="s">
        <v>5407</v>
      </c>
      <c r="C684" s="51" t="s">
        <v>8726</v>
      </c>
      <c r="D684" s="50" t="s">
        <v>232</v>
      </c>
      <c r="E684" s="51" t="s">
        <v>6281</v>
      </c>
      <c r="F684" s="50" t="s">
        <v>2150</v>
      </c>
      <c r="G684" s="50" t="s">
        <v>6628</v>
      </c>
      <c r="H684" s="50" t="s">
        <v>20</v>
      </c>
      <c r="I684" s="50" t="s">
        <v>6627</v>
      </c>
      <c r="J684" s="50" t="s">
        <v>2101</v>
      </c>
      <c r="K684" s="50" t="s">
        <v>2784</v>
      </c>
      <c r="L684" s="50" t="s">
        <v>1862</v>
      </c>
      <c r="M684" s="302" t="s">
        <v>2152</v>
      </c>
      <c r="N684" s="50" t="s">
        <v>8490</v>
      </c>
      <c r="O684" s="50"/>
    </row>
    <row r="685" spans="1:15" x14ac:dyDescent="0.3">
      <c r="A685" s="50" t="s">
        <v>6626</v>
      </c>
      <c r="B685" s="51" t="s">
        <v>5239</v>
      </c>
      <c r="C685" s="51" t="s">
        <v>8726</v>
      </c>
      <c r="D685" s="50" t="s">
        <v>232</v>
      </c>
      <c r="E685" s="51" t="s">
        <v>1728</v>
      </c>
      <c r="F685" s="50" t="s">
        <v>2170</v>
      </c>
      <c r="G685" s="50" t="s">
        <v>6758</v>
      </c>
      <c r="H685" s="50" t="s">
        <v>20</v>
      </c>
      <c r="I685" s="50" t="s">
        <v>6759</v>
      </c>
      <c r="J685" s="50" t="s">
        <v>2101</v>
      </c>
      <c r="K685" s="50" t="s">
        <v>2784</v>
      </c>
      <c r="L685" s="50" t="s">
        <v>1862</v>
      </c>
      <c r="M685" s="302" t="s">
        <v>8599</v>
      </c>
      <c r="N685" s="50" t="s">
        <v>8490</v>
      </c>
      <c r="O685" s="50"/>
    </row>
    <row r="686" spans="1:15" x14ac:dyDescent="0.3">
      <c r="A686" s="50" t="s">
        <v>6953</v>
      </c>
      <c r="B686" s="51" t="s">
        <v>6954</v>
      </c>
      <c r="C686" s="51" t="s">
        <v>8726</v>
      </c>
      <c r="D686" s="50" t="s">
        <v>232</v>
      </c>
      <c r="E686" s="51" t="s">
        <v>6281</v>
      </c>
      <c r="F686" s="50" t="s">
        <v>2206</v>
      </c>
      <c r="G686" s="50" t="s">
        <v>6952</v>
      </c>
      <c r="H686" s="50" t="s">
        <v>20</v>
      </c>
      <c r="I686" s="50" t="s">
        <v>6955</v>
      </c>
      <c r="J686" s="50" t="s">
        <v>2116</v>
      </c>
      <c r="K686" s="50" t="s">
        <v>2784</v>
      </c>
      <c r="L686" s="50" t="s">
        <v>1862</v>
      </c>
      <c r="M686" s="302" t="s">
        <v>2208</v>
      </c>
      <c r="N686" s="50" t="s">
        <v>8490</v>
      </c>
      <c r="O686" s="50"/>
    </row>
    <row r="687" spans="1:15" x14ac:dyDescent="0.3">
      <c r="A687" s="50" t="s">
        <v>6953</v>
      </c>
      <c r="B687" s="51" t="s">
        <v>6614</v>
      </c>
      <c r="C687" s="51" t="s">
        <v>8726</v>
      </c>
      <c r="D687" s="50" t="s">
        <v>419</v>
      </c>
      <c r="E687" s="51" t="s">
        <v>1728</v>
      </c>
      <c r="F687" s="50" t="s">
        <v>2206</v>
      </c>
      <c r="G687" s="50" t="s">
        <v>6956</v>
      </c>
      <c r="H687" s="50" t="s">
        <v>20</v>
      </c>
      <c r="I687" s="50" t="s">
        <v>6955</v>
      </c>
      <c r="J687" s="50" t="s">
        <v>6286</v>
      </c>
      <c r="K687" s="50" t="s">
        <v>2784</v>
      </c>
      <c r="L687" s="50" t="s">
        <v>1862</v>
      </c>
      <c r="M687" s="302" t="s">
        <v>2208</v>
      </c>
      <c r="N687" s="50" t="s">
        <v>8490</v>
      </c>
      <c r="O687" s="50"/>
    </row>
    <row r="688" spans="1:15" x14ac:dyDescent="0.3">
      <c r="A688" s="50" t="s">
        <v>6953</v>
      </c>
      <c r="B688" s="51" t="s">
        <v>6617</v>
      </c>
      <c r="C688" s="51" t="s">
        <v>8726</v>
      </c>
      <c r="D688" s="50" t="s">
        <v>232</v>
      </c>
      <c r="E688" s="51" t="s">
        <v>6281</v>
      </c>
      <c r="F688" s="50" t="s">
        <v>2206</v>
      </c>
      <c r="G688" s="50" t="s">
        <v>6957</v>
      </c>
      <c r="H688" s="50" t="s">
        <v>20</v>
      </c>
      <c r="I688" s="50" t="s">
        <v>6958</v>
      </c>
      <c r="J688" s="50" t="s">
        <v>2116</v>
      </c>
      <c r="K688" s="50" t="s">
        <v>2784</v>
      </c>
      <c r="L688" s="50" t="s">
        <v>1862</v>
      </c>
      <c r="M688" s="302" t="s">
        <v>2208</v>
      </c>
      <c r="N688" s="50" t="s">
        <v>8490</v>
      </c>
      <c r="O688" s="50"/>
    </row>
    <row r="689" spans="1:15" x14ac:dyDescent="0.3">
      <c r="A689" s="50" t="s">
        <v>6953</v>
      </c>
      <c r="B689" s="51" t="s">
        <v>4827</v>
      </c>
      <c r="C689" s="51" t="s">
        <v>8726</v>
      </c>
      <c r="D689" s="50" t="s">
        <v>419</v>
      </c>
      <c r="E689" s="51" t="s">
        <v>1728</v>
      </c>
      <c r="F689" s="50" t="s">
        <v>2206</v>
      </c>
      <c r="G689" s="50" t="s">
        <v>6959</v>
      </c>
      <c r="H689" s="50" t="s">
        <v>20</v>
      </c>
      <c r="I689" s="50" t="s">
        <v>6958</v>
      </c>
      <c r="J689" s="50" t="s">
        <v>6286</v>
      </c>
      <c r="K689" s="50" t="s">
        <v>2784</v>
      </c>
      <c r="L689" s="50" t="s">
        <v>1862</v>
      </c>
      <c r="M689" s="302" t="s">
        <v>2208</v>
      </c>
      <c r="N689" s="50" t="s">
        <v>8490</v>
      </c>
      <c r="O689" s="50"/>
    </row>
    <row r="690" spans="1:15" x14ac:dyDescent="0.3">
      <c r="A690" s="50" t="s">
        <v>6838</v>
      </c>
      <c r="B690" s="51" t="s">
        <v>4874</v>
      </c>
      <c r="C690" s="51" t="s">
        <v>8726</v>
      </c>
      <c r="D690" s="50" t="s">
        <v>232</v>
      </c>
      <c r="E690" s="51" t="s">
        <v>1728</v>
      </c>
      <c r="F690" s="50" t="s">
        <v>2185</v>
      </c>
      <c r="G690" s="50" t="s">
        <v>6837</v>
      </c>
      <c r="H690" s="50" t="s">
        <v>20</v>
      </c>
      <c r="I690" s="50" t="s">
        <v>6839</v>
      </c>
      <c r="J690" s="50" t="s">
        <v>2116</v>
      </c>
      <c r="K690" s="50" t="s">
        <v>2784</v>
      </c>
      <c r="L690" s="50" t="s">
        <v>1862</v>
      </c>
      <c r="M690" s="302" t="s">
        <v>8637</v>
      </c>
      <c r="N690" s="50" t="s">
        <v>8490</v>
      </c>
      <c r="O690" s="50"/>
    </row>
    <row r="691" spans="1:15" x14ac:dyDescent="0.3">
      <c r="A691" s="50" t="s">
        <v>6838</v>
      </c>
      <c r="B691" s="51" t="s">
        <v>4871</v>
      </c>
      <c r="C691" s="51" t="s">
        <v>8726</v>
      </c>
      <c r="D691" s="50" t="s">
        <v>232</v>
      </c>
      <c r="E691" s="51" t="s">
        <v>2105</v>
      </c>
      <c r="F691" s="50" t="s">
        <v>2185</v>
      </c>
      <c r="G691" s="50" t="s">
        <v>6840</v>
      </c>
      <c r="H691" s="50" t="s">
        <v>20</v>
      </c>
      <c r="I691" s="50" t="s">
        <v>6841</v>
      </c>
      <c r="J691" s="50" t="s">
        <v>2116</v>
      </c>
      <c r="K691" s="50" t="s">
        <v>2784</v>
      </c>
      <c r="L691" s="50" t="s">
        <v>1862</v>
      </c>
      <c r="M691" s="302" t="s">
        <v>8637</v>
      </c>
      <c r="N691" s="50" t="s">
        <v>8490</v>
      </c>
      <c r="O691" s="50"/>
    </row>
    <row r="692" spans="1:15" x14ac:dyDescent="0.3">
      <c r="A692" s="50" t="s">
        <v>6604</v>
      </c>
      <c r="B692" s="51" t="s">
        <v>6877</v>
      </c>
      <c r="C692" s="51" t="s">
        <v>8726</v>
      </c>
      <c r="D692" s="50" t="s">
        <v>419</v>
      </c>
      <c r="E692" s="51" t="s">
        <v>1728</v>
      </c>
      <c r="F692" s="50" t="s">
        <v>2194</v>
      </c>
      <c r="G692" s="50" t="s">
        <v>6876</v>
      </c>
      <c r="H692" s="50" t="s">
        <v>20</v>
      </c>
      <c r="I692" s="50" t="s">
        <v>6878</v>
      </c>
      <c r="J692" s="50" t="s">
        <v>6608</v>
      </c>
      <c r="K692" s="50" t="s">
        <v>2784</v>
      </c>
      <c r="L692" s="50" t="s">
        <v>1862</v>
      </c>
      <c r="M692" s="302" t="s">
        <v>8638</v>
      </c>
      <c r="N692" s="50" t="s">
        <v>8490</v>
      </c>
      <c r="O692" s="50"/>
    </row>
    <row r="693" spans="1:15" x14ac:dyDescent="0.3">
      <c r="A693" s="50" t="s">
        <v>6604</v>
      </c>
      <c r="B693" s="51" t="s">
        <v>6880</v>
      </c>
      <c r="C693" s="51" t="s">
        <v>8726</v>
      </c>
      <c r="D693" s="50" t="s">
        <v>232</v>
      </c>
      <c r="E693" s="51" t="s">
        <v>6281</v>
      </c>
      <c r="F693" s="50" t="s">
        <v>2194</v>
      </c>
      <c r="G693" s="50" t="s">
        <v>6879</v>
      </c>
      <c r="H693" s="50" t="s">
        <v>20</v>
      </c>
      <c r="I693" s="50" t="s">
        <v>6881</v>
      </c>
      <c r="J693" s="50" t="s">
        <v>3911</v>
      </c>
      <c r="K693" s="50" t="s">
        <v>2784</v>
      </c>
      <c r="L693" s="50" t="s">
        <v>1862</v>
      </c>
      <c r="M693" s="302" t="s">
        <v>8638</v>
      </c>
      <c r="N693" s="50" t="s">
        <v>8490</v>
      </c>
      <c r="O693" s="50"/>
    </row>
    <row r="694" spans="1:15" x14ac:dyDescent="0.3">
      <c r="A694" s="50" t="s">
        <v>6604</v>
      </c>
      <c r="B694" s="51" t="s">
        <v>6883</v>
      </c>
      <c r="C694" s="51" t="s">
        <v>8726</v>
      </c>
      <c r="D694" s="50" t="s">
        <v>1314</v>
      </c>
      <c r="E694" s="51" t="s">
        <v>1728</v>
      </c>
      <c r="F694" s="50" t="s">
        <v>2194</v>
      </c>
      <c r="G694" s="50" t="s">
        <v>6882</v>
      </c>
      <c r="H694" s="50" t="s">
        <v>20</v>
      </c>
      <c r="I694" s="50" t="s">
        <v>6884</v>
      </c>
      <c r="J694" s="50" t="s">
        <v>6605</v>
      </c>
      <c r="K694" s="50" t="s">
        <v>2784</v>
      </c>
      <c r="L694" s="50" t="s">
        <v>1862</v>
      </c>
      <c r="M694" s="302" t="s">
        <v>8638</v>
      </c>
      <c r="N694" s="50" t="s">
        <v>8490</v>
      </c>
      <c r="O694" s="50"/>
    </row>
    <row r="695" spans="1:15" x14ac:dyDescent="0.3">
      <c r="A695" s="50" t="s">
        <v>6604</v>
      </c>
      <c r="B695" s="51" t="s">
        <v>6886</v>
      </c>
      <c r="C695" s="51" t="s">
        <v>8726</v>
      </c>
      <c r="D695" s="50" t="s">
        <v>419</v>
      </c>
      <c r="E695" s="51" t="s">
        <v>6281</v>
      </c>
      <c r="F695" s="50" t="s">
        <v>2194</v>
      </c>
      <c r="G695" s="50" t="s">
        <v>6885</v>
      </c>
      <c r="H695" s="50" t="s">
        <v>20</v>
      </c>
      <c r="I695" s="50" t="s">
        <v>6884</v>
      </c>
      <c r="J695" s="50" t="s">
        <v>6608</v>
      </c>
      <c r="K695" s="50" t="s">
        <v>2784</v>
      </c>
      <c r="L695" s="50" t="s">
        <v>1862</v>
      </c>
      <c r="M695" s="302" t="s">
        <v>8638</v>
      </c>
      <c r="N695" s="50" t="s">
        <v>8490</v>
      </c>
      <c r="O695" s="50"/>
    </row>
    <row r="696" spans="1:15" x14ac:dyDescent="0.3">
      <c r="A696" s="50" t="s">
        <v>6604</v>
      </c>
      <c r="B696" s="51" t="s">
        <v>6888</v>
      </c>
      <c r="C696" s="51" t="s">
        <v>8726</v>
      </c>
      <c r="D696" s="50" t="s">
        <v>232</v>
      </c>
      <c r="E696" s="51" t="s">
        <v>6281</v>
      </c>
      <c r="F696" s="50" t="s">
        <v>2194</v>
      </c>
      <c r="G696" s="50" t="s">
        <v>6887</v>
      </c>
      <c r="H696" s="50" t="s">
        <v>20</v>
      </c>
      <c r="I696" s="50" t="s">
        <v>6884</v>
      </c>
      <c r="J696" s="50" t="s">
        <v>3911</v>
      </c>
      <c r="K696" s="50" t="s">
        <v>2784</v>
      </c>
      <c r="L696" s="50" t="s">
        <v>1862</v>
      </c>
      <c r="M696" s="302" t="s">
        <v>8638</v>
      </c>
      <c r="N696" s="50" t="s">
        <v>8490</v>
      </c>
      <c r="O696" s="50"/>
    </row>
    <row r="697" spans="1:15" x14ac:dyDescent="0.3">
      <c r="A697" s="50" t="s">
        <v>6604</v>
      </c>
      <c r="B697" s="51" t="s">
        <v>6120</v>
      </c>
      <c r="C697" s="51" t="s">
        <v>8726</v>
      </c>
      <c r="D697" s="50" t="s">
        <v>1314</v>
      </c>
      <c r="E697" s="51" t="s">
        <v>1728</v>
      </c>
      <c r="F697" s="50" t="s">
        <v>2147</v>
      </c>
      <c r="G697" s="50" t="s">
        <v>6603</v>
      </c>
      <c r="H697" s="50" t="s">
        <v>20</v>
      </c>
      <c r="I697" s="50" t="s">
        <v>6606</v>
      </c>
      <c r="J697" s="50" t="s">
        <v>6605</v>
      </c>
      <c r="K697" s="50" t="s">
        <v>2784</v>
      </c>
      <c r="L697" s="50" t="s">
        <v>1862</v>
      </c>
      <c r="M697" s="302" t="s">
        <v>2149</v>
      </c>
      <c r="N697" s="50" t="s">
        <v>8490</v>
      </c>
      <c r="O697" s="50"/>
    </row>
    <row r="698" spans="1:15" x14ac:dyDescent="0.3">
      <c r="A698" s="50" t="s">
        <v>6604</v>
      </c>
      <c r="B698" s="51" t="s">
        <v>6123</v>
      </c>
      <c r="C698" s="51" t="s">
        <v>8726</v>
      </c>
      <c r="D698" s="50" t="s">
        <v>419</v>
      </c>
      <c r="E698" s="51" t="s">
        <v>6281</v>
      </c>
      <c r="F698" s="50" t="s">
        <v>2147</v>
      </c>
      <c r="G698" s="50" t="s">
        <v>6607</v>
      </c>
      <c r="H698" s="50" t="s">
        <v>20</v>
      </c>
      <c r="I698" s="50" t="s">
        <v>6609</v>
      </c>
      <c r="J698" s="50" t="s">
        <v>6608</v>
      </c>
      <c r="K698" s="50" t="s">
        <v>2784</v>
      </c>
      <c r="L698" s="50" t="s">
        <v>1862</v>
      </c>
      <c r="M698" s="302" t="s">
        <v>2149</v>
      </c>
      <c r="N698" s="50" t="s">
        <v>8490</v>
      </c>
      <c r="O698" s="50"/>
    </row>
    <row r="699" spans="1:15" x14ac:dyDescent="0.3">
      <c r="A699" s="50" t="s">
        <v>6604</v>
      </c>
      <c r="B699" s="51" t="s">
        <v>5094</v>
      </c>
      <c r="C699" s="51" t="s">
        <v>8726</v>
      </c>
      <c r="D699" s="50" t="s">
        <v>232</v>
      </c>
      <c r="E699" s="51" t="s">
        <v>6281</v>
      </c>
      <c r="F699" s="50" t="s">
        <v>2147</v>
      </c>
      <c r="G699" s="50" t="s">
        <v>6610</v>
      </c>
      <c r="H699" s="50" t="s">
        <v>20</v>
      </c>
      <c r="I699" s="50" t="s">
        <v>6611</v>
      </c>
      <c r="J699" s="50" t="s">
        <v>3911</v>
      </c>
      <c r="K699" s="50" t="s">
        <v>2784</v>
      </c>
      <c r="L699" s="50" t="s">
        <v>1862</v>
      </c>
      <c r="M699" s="302" t="s">
        <v>2149</v>
      </c>
      <c r="N699" s="50" t="s">
        <v>8490</v>
      </c>
      <c r="O699" s="50"/>
    </row>
    <row r="700" spans="1:15" x14ac:dyDescent="0.3">
      <c r="A700" s="50" t="s">
        <v>6630</v>
      </c>
      <c r="B700" s="51" t="s">
        <v>5992</v>
      </c>
      <c r="C700" s="51" t="s">
        <v>8726</v>
      </c>
      <c r="D700" s="50" t="s">
        <v>1314</v>
      </c>
      <c r="E700" s="51" t="s">
        <v>1728</v>
      </c>
      <c r="F700" s="50" t="s">
        <v>2150</v>
      </c>
      <c r="G700" s="50" t="s">
        <v>6629</v>
      </c>
      <c r="H700" s="50" t="s">
        <v>20</v>
      </c>
      <c r="I700" s="50" t="s">
        <v>6632</v>
      </c>
      <c r="J700" s="50" t="s">
        <v>6631</v>
      </c>
      <c r="K700" s="50" t="s">
        <v>2784</v>
      </c>
      <c r="L700" s="50" t="s">
        <v>1862</v>
      </c>
      <c r="M700" s="302" t="s">
        <v>2152</v>
      </c>
      <c r="N700" s="50" t="s">
        <v>8490</v>
      </c>
      <c r="O700" s="50"/>
    </row>
    <row r="701" spans="1:15" x14ac:dyDescent="0.3">
      <c r="A701" s="50" t="s">
        <v>6630</v>
      </c>
      <c r="B701" s="51" t="s">
        <v>4853</v>
      </c>
      <c r="C701" s="51" t="s">
        <v>8726</v>
      </c>
      <c r="D701" s="50" t="s">
        <v>419</v>
      </c>
      <c r="E701" s="51" t="s">
        <v>6281</v>
      </c>
      <c r="F701" s="50" t="s">
        <v>2150</v>
      </c>
      <c r="G701" s="50" t="s">
        <v>6633</v>
      </c>
      <c r="H701" s="50" t="s">
        <v>20</v>
      </c>
      <c r="I701" s="50" t="s">
        <v>6634</v>
      </c>
      <c r="J701" s="50" t="s">
        <v>6587</v>
      </c>
      <c r="K701" s="50" t="s">
        <v>2784</v>
      </c>
      <c r="L701" s="50" t="s">
        <v>1862</v>
      </c>
      <c r="M701" s="302" t="s">
        <v>2152</v>
      </c>
      <c r="N701" s="50" t="s">
        <v>8490</v>
      </c>
      <c r="O701" s="50"/>
    </row>
    <row r="702" spans="1:15" x14ac:dyDescent="0.3">
      <c r="A702" s="50" t="s">
        <v>6630</v>
      </c>
      <c r="B702" s="51" t="s">
        <v>6009</v>
      </c>
      <c r="C702" s="51" t="s">
        <v>8726</v>
      </c>
      <c r="D702" s="50" t="s">
        <v>232</v>
      </c>
      <c r="E702" s="51" t="s">
        <v>6281</v>
      </c>
      <c r="F702" s="50" t="s">
        <v>2150</v>
      </c>
      <c r="G702" s="50" t="s">
        <v>6635</v>
      </c>
      <c r="H702" s="50" t="s">
        <v>20</v>
      </c>
      <c r="I702" s="50" t="s">
        <v>6636</v>
      </c>
      <c r="J702" s="50" t="s">
        <v>3911</v>
      </c>
      <c r="K702" s="50" t="s">
        <v>2784</v>
      </c>
      <c r="L702" s="50" t="s">
        <v>1862</v>
      </c>
      <c r="M702" s="302" t="s">
        <v>2152</v>
      </c>
      <c r="N702" s="50" t="s">
        <v>8490</v>
      </c>
      <c r="O702" s="50"/>
    </row>
    <row r="703" spans="1:15" x14ac:dyDescent="0.3">
      <c r="A703" s="50" t="s">
        <v>6638</v>
      </c>
      <c r="B703" s="51" t="s">
        <v>6893</v>
      </c>
      <c r="C703" s="51" t="s">
        <v>3009</v>
      </c>
      <c r="D703" s="50" t="s">
        <v>1314</v>
      </c>
      <c r="E703" s="51" t="s">
        <v>1728</v>
      </c>
      <c r="F703" s="50" t="s">
        <v>2194</v>
      </c>
      <c r="G703" s="50" t="s">
        <v>6892</v>
      </c>
      <c r="H703" s="50" t="s">
        <v>20</v>
      </c>
      <c r="I703" s="50" t="s">
        <v>6890</v>
      </c>
      <c r="J703" s="50" t="s">
        <v>6605</v>
      </c>
      <c r="K703" s="50" t="s">
        <v>2784</v>
      </c>
      <c r="L703" s="50" t="s">
        <v>1862</v>
      </c>
      <c r="M703" s="302" t="s">
        <v>8639</v>
      </c>
      <c r="N703" s="50" t="s">
        <v>8490</v>
      </c>
      <c r="O703" s="50"/>
    </row>
    <row r="704" spans="1:15" x14ac:dyDescent="0.3">
      <c r="A704" s="50" t="s">
        <v>6638</v>
      </c>
      <c r="B704" s="51" t="s">
        <v>6038</v>
      </c>
      <c r="C704" s="51" t="s">
        <v>8726</v>
      </c>
      <c r="D704" s="50" t="s">
        <v>419</v>
      </c>
      <c r="E704" s="51" t="s">
        <v>6281</v>
      </c>
      <c r="F704" s="50" t="s">
        <v>2194</v>
      </c>
      <c r="G704" s="50" t="s">
        <v>6889</v>
      </c>
      <c r="H704" s="50" t="s">
        <v>20</v>
      </c>
      <c r="I704" s="50" t="s">
        <v>6890</v>
      </c>
      <c r="J704" s="50" t="s">
        <v>6587</v>
      </c>
      <c r="K704" s="50" t="s">
        <v>2784</v>
      </c>
      <c r="L704" s="50" t="s">
        <v>1862</v>
      </c>
      <c r="M704" s="302" t="s">
        <v>8639</v>
      </c>
      <c r="N704" s="50" t="s">
        <v>8490</v>
      </c>
      <c r="O704" s="50"/>
    </row>
    <row r="705" spans="1:15" x14ac:dyDescent="0.3">
      <c r="A705" s="50" t="s">
        <v>6638</v>
      </c>
      <c r="B705" s="51" t="s">
        <v>6048</v>
      </c>
      <c r="C705" s="51" t="s">
        <v>8726</v>
      </c>
      <c r="D705" s="50" t="s">
        <v>232</v>
      </c>
      <c r="E705" s="51" t="s">
        <v>6281</v>
      </c>
      <c r="F705" s="50" t="s">
        <v>2194</v>
      </c>
      <c r="G705" s="50" t="s">
        <v>6891</v>
      </c>
      <c r="H705" s="50" t="s">
        <v>20</v>
      </c>
      <c r="I705" s="50" t="s">
        <v>6890</v>
      </c>
      <c r="J705" s="50" t="s">
        <v>3911</v>
      </c>
      <c r="K705" s="50" t="s">
        <v>2784</v>
      </c>
      <c r="L705" s="50" t="s">
        <v>1862</v>
      </c>
      <c r="M705" s="302" t="s">
        <v>8639</v>
      </c>
      <c r="N705" s="50" t="s">
        <v>8490</v>
      </c>
      <c r="O705" s="50"/>
    </row>
    <row r="706" spans="1:15" x14ac:dyDescent="0.3">
      <c r="A706" s="50" t="s">
        <v>6638</v>
      </c>
      <c r="B706" s="51" t="s">
        <v>6302</v>
      </c>
      <c r="C706" s="51" t="s">
        <v>8726</v>
      </c>
      <c r="D706" s="50" t="s">
        <v>1314</v>
      </c>
      <c r="E706" s="51" t="s">
        <v>1728</v>
      </c>
      <c r="F706" s="50" t="s">
        <v>2150</v>
      </c>
      <c r="G706" s="50" t="s">
        <v>6637</v>
      </c>
      <c r="H706" s="50" t="s">
        <v>20</v>
      </c>
      <c r="I706" s="50" t="s">
        <v>6639</v>
      </c>
      <c r="J706" s="50" t="s">
        <v>6605</v>
      </c>
      <c r="K706" s="50" t="s">
        <v>2784</v>
      </c>
      <c r="L706" s="50" t="s">
        <v>1862</v>
      </c>
      <c r="M706" s="302" t="s">
        <v>2152</v>
      </c>
      <c r="N706" s="50" t="s">
        <v>8490</v>
      </c>
      <c r="O706" s="50"/>
    </row>
    <row r="707" spans="1:15" x14ac:dyDescent="0.3">
      <c r="A707" s="50" t="s">
        <v>6638</v>
      </c>
      <c r="B707" s="51" t="s">
        <v>6389</v>
      </c>
      <c r="C707" s="51" t="s">
        <v>8726</v>
      </c>
      <c r="D707" s="50" t="s">
        <v>419</v>
      </c>
      <c r="E707" s="51" t="s">
        <v>6281</v>
      </c>
      <c r="F707" s="50" t="s">
        <v>2150</v>
      </c>
      <c r="G707" s="50" t="s">
        <v>6640</v>
      </c>
      <c r="H707" s="50" t="s">
        <v>20</v>
      </c>
      <c r="I707" s="50" t="s">
        <v>6641</v>
      </c>
      <c r="J707" s="50" t="s">
        <v>6587</v>
      </c>
      <c r="K707" s="50" t="s">
        <v>2784</v>
      </c>
      <c r="L707" s="50" t="s">
        <v>1862</v>
      </c>
      <c r="M707" s="302" t="s">
        <v>2152</v>
      </c>
      <c r="N707" s="50" t="s">
        <v>8490</v>
      </c>
      <c r="O707" s="50"/>
    </row>
    <row r="708" spans="1:15" x14ac:dyDescent="0.3">
      <c r="A708" s="50" t="s">
        <v>6638</v>
      </c>
      <c r="B708" s="51" t="s">
        <v>6643</v>
      </c>
      <c r="C708" s="51" t="s">
        <v>8726</v>
      </c>
      <c r="D708" s="50" t="s">
        <v>232</v>
      </c>
      <c r="E708" s="51" t="s">
        <v>6281</v>
      </c>
      <c r="F708" s="50" t="s">
        <v>2150</v>
      </c>
      <c r="G708" s="50" t="s">
        <v>6642</v>
      </c>
      <c r="H708" s="50" t="s">
        <v>20</v>
      </c>
      <c r="I708" s="50" t="s">
        <v>6644</v>
      </c>
      <c r="J708" s="50" t="s">
        <v>3911</v>
      </c>
      <c r="K708" s="50" t="s">
        <v>2784</v>
      </c>
      <c r="L708" s="50" t="s">
        <v>1862</v>
      </c>
      <c r="M708" s="302" t="s">
        <v>2152</v>
      </c>
      <c r="N708" s="50" t="s">
        <v>8490</v>
      </c>
      <c r="O708" s="50"/>
    </row>
    <row r="709" spans="1:15" x14ac:dyDescent="0.3">
      <c r="A709" s="50" t="s">
        <v>7202</v>
      </c>
      <c r="B709" s="51" t="s">
        <v>6617</v>
      </c>
      <c r="C709" s="51" t="s">
        <v>3009</v>
      </c>
      <c r="D709" s="50" t="s">
        <v>419</v>
      </c>
      <c r="E709" s="51" t="s">
        <v>1728</v>
      </c>
      <c r="F709" s="50" t="s">
        <v>2232</v>
      </c>
      <c r="G709" s="50" t="s">
        <v>7285</v>
      </c>
      <c r="H709" s="50" t="s">
        <v>20</v>
      </c>
      <c r="I709" s="50" t="s">
        <v>7286</v>
      </c>
      <c r="J709" s="50" t="s">
        <v>3790</v>
      </c>
      <c r="K709" s="50" t="s">
        <v>2784</v>
      </c>
      <c r="L709" s="50" t="s">
        <v>1862</v>
      </c>
      <c r="M709" s="302" t="s">
        <v>8596</v>
      </c>
      <c r="N709" s="50" t="s">
        <v>8490</v>
      </c>
      <c r="O709" s="50"/>
    </row>
    <row r="710" spans="1:15" x14ac:dyDescent="0.3">
      <c r="A710" s="50" t="s">
        <v>7202</v>
      </c>
      <c r="B710" s="51" t="s">
        <v>4827</v>
      </c>
      <c r="C710" s="51" t="s">
        <v>3009</v>
      </c>
      <c r="D710" s="50" t="s">
        <v>232</v>
      </c>
      <c r="E710" s="51" t="s">
        <v>6281</v>
      </c>
      <c r="F710" s="50" t="s">
        <v>2232</v>
      </c>
      <c r="G710" s="50" t="s">
        <v>7291</v>
      </c>
      <c r="H710" s="50" t="s">
        <v>20</v>
      </c>
      <c r="I710" s="50" t="s">
        <v>7286</v>
      </c>
      <c r="J710" s="50" t="s">
        <v>3618</v>
      </c>
      <c r="K710" s="50" t="s">
        <v>2784</v>
      </c>
      <c r="L710" s="50" t="s">
        <v>1862</v>
      </c>
      <c r="M710" s="302" t="s">
        <v>8596</v>
      </c>
      <c r="N710" s="50" t="s">
        <v>8490</v>
      </c>
      <c r="O710" s="50"/>
    </row>
    <row r="711" spans="1:15" x14ac:dyDescent="0.3">
      <c r="A711" s="50" t="s">
        <v>7202</v>
      </c>
      <c r="B711" s="51" t="s">
        <v>4830</v>
      </c>
      <c r="C711" s="51" t="s">
        <v>3009</v>
      </c>
      <c r="D711" s="50" t="s">
        <v>232</v>
      </c>
      <c r="E711" s="51" t="s">
        <v>1728</v>
      </c>
      <c r="F711" s="50" t="s">
        <v>2224</v>
      </c>
      <c r="G711" s="50" t="s">
        <v>7201</v>
      </c>
      <c r="H711" s="50" t="s">
        <v>20</v>
      </c>
      <c r="I711" s="50" t="s">
        <v>7203</v>
      </c>
      <c r="J711" s="50" t="s">
        <v>3618</v>
      </c>
      <c r="K711" s="50" t="s">
        <v>2784</v>
      </c>
      <c r="L711" s="50" t="s">
        <v>1862</v>
      </c>
      <c r="M711" s="302" t="s">
        <v>1805</v>
      </c>
      <c r="N711" s="50" t="s">
        <v>8490</v>
      </c>
      <c r="O711" s="50"/>
    </row>
    <row r="712" spans="1:15" x14ac:dyDescent="0.3">
      <c r="A712" s="50" t="s">
        <v>7202</v>
      </c>
      <c r="B712" s="51" t="s">
        <v>4833</v>
      </c>
      <c r="C712" s="51" t="s">
        <v>8726</v>
      </c>
      <c r="D712" s="50" t="s">
        <v>232</v>
      </c>
      <c r="E712" s="51" t="s">
        <v>1728</v>
      </c>
      <c r="F712" s="50" t="s">
        <v>2226</v>
      </c>
      <c r="G712" s="50" t="s">
        <v>7226</v>
      </c>
      <c r="H712" s="50" t="s">
        <v>20</v>
      </c>
      <c r="I712" s="50" t="s">
        <v>7227</v>
      </c>
      <c r="J712" s="50" t="s">
        <v>3618</v>
      </c>
      <c r="K712" s="50" t="s">
        <v>2784</v>
      </c>
      <c r="L712" s="50" t="s">
        <v>1862</v>
      </c>
      <c r="M712" s="302" t="s">
        <v>8597</v>
      </c>
      <c r="N712" s="50" t="s">
        <v>8490</v>
      </c>
      <c r="O712" s="50"/>
    </row>
    <row r="713" spans="1:15" x14ac:dyDescent="0.3">
      <c r="A713" s="50" t="s">
        <v>7202</v>
      </c>
      <c r="B713" s="51" t="s">
        <v>4836</v>
      </c>
      <c r="C713" s="51" t="s">
        <v>2104</v>
      </c>
      <c r="D713" s="50" t="s">
        <v>232</v>
      </c>
      <c r="E713" s="51" t="s">
        <v>1728</v>
      </c>
      <c r="F713" s="50" t="s">
        <v>2226</v>
      </c>
      <c r="G713" s="50" t="s">
        <v>7240</v>
      </c>
      <c r="H713" s="50" t="s">
        <v>20</v>
      </c>
      <c r="I713" s="50" t="s">
        <v>7241</v>
      </c>
      <c r="J713" s="50" t="s">
        <v>3618</v>
      </c>
      <c r="K713" s="50" t="s">
        <v>2784</v>
      </c>
      <c r="L713" s="50" t="s">
        <v>1862</v>
      </c>
      <c r="M713" s="302" t="s">
        <v>8597</v>
      </c>
      <c r="N713" s="50" t="s">
        <v>8490</v>
      </c>
      <c r="O713" s="50"/>
    </row>
    <row r="714" spans="1:15" x14ac:dyDescent="0.3">
      <c r="A714" s="50" t="s">
        <v>7202</v>
      </c>
      <c r="B714" s="51" t="s">
        <v>4867</v>
      </c>
      <c r="C714" s="51" t="s">
        <v>3009</v>
      </c>
      <c r="D714" s="50" t="s">
        <v>232</v>
      </c>
      <c r="E714" s="51" t="s">
        <v>1728</v>
      </c>
      <c r="F714" s="50" t="s">
        <v>2226</v>
      </c>
      <c r="G714" s="50" t="s">
        <v>7232</v>
      </c>
      <c r="H714" s="50" t="s">
        <v>20</v>
      </c>
      <c r="I714" s="50" t="s">
        <v>7233</v>
      </c>
      <c r="J714" s="50" t="s">
        <v>3618</v>
      </c>
      <c r="K714" s="50" t="s">
        <v>2784</v>
      </c>
      <c r="L714" s="50" t="s">
        <v>1862</v>
      </c>
      <c r="M714" s="302" t="s">
        <v>8597</v>
      </c>
      <c r="N714" s="50" t="s">
        <v>8490</v>
      </c>
      <c r="O714" s="50"/>
    </row>
    <row r="715" spans="1:15" x14ac:dyDescent="0.3">
      <c r="A715" s="50" t="s">
        <v>6284</v>
      </c>
      <c r="B715" s="51" t="s">
        <v>6395</v>
      </c>
      <c r="C715" s="51" t="s">
        <v>8726</v>
      </c>
      <c r="D715" s="50" t="s">
        <v>232</v>
      </c>
      <c r="E715" s="51" t="s">
        <v>1728</v>
      </c>
      <c r="F715" s="50" t="s">
        <v>1806</v>
      </c>
      <c r="G715" s="50" t="s">
        <v>6394</v>
      </c>
      <c r="H715" s="50" t="s">
        <v>20</v>
      </c>
      <c r="I715" s="50" t="s">
        <v>6396</v>
      </c>
      <c r="J715" s="50" t="s">
        <v>2914</v>
      </c>
      <c r="K715" s="50" t="s">
        <v>2784</v>
      </c>
      <c r="L715" s="50" t="s">
        <v>277</v>
      </c>
      <c r="M715" s="302" t="s">
        <v>1808</v>
      </c>
      <c r="N715" s="50" t="s">
        <v>8490</v>
      </c>
      <c r="O715" s="50"/>
    </row>
    <row r="716" spans="1:15" x14ac:dyDescent="0.3">
      <c r="A716" s="50" t="s">
        <v>6284</v>
      </c>
      <c r="B716" s="51" t="s">
        <v>6386</v>
      </c>
      <c r="C716" s="51" t="s">
        <v>3009</v>
      </c>
      <c r="D716" s="50" t="s">
        <v>232</v>
      </c>
      <c r="E716" s="51" t="s">
        <v>1728</v>
      </c>
      <c r="F716" s="50" t="s">
        <v>1803</v>
      </c>
      <c r="G716" s="50" t="s">
        <v>6385</v>
      </c>
      <c r="H716" s="50" t="s">
        <v>20</v>
      </c>
      <c r="I716" s="50" t="s">
        <v>6387</v>
      </c>
      <c r="J716" s="50" t="s">
        <v>2914</v>
      </c>
      <c r="K716" s="50" t="s">
        <v>2784</v>
      </c>
      <c r="L716" s="50" t="s">
        <v>277</v>
      </c>
      <c r="M716" s="302" t="s">
        <v>1805</v>
      </c>
      <c r="N716" s="50" t="s">
        <v>8490</v>
      </c>
      <c r="O716" s="50"/>
    </row>
    <row r="717" spans="1:15" x14ac:dyDescent="0.3">
      <c r="A717" s="50" t="s">
        <v>6284</v>
      </c>
      <c r="B717" s="51" t="s">
        <v>6285</v>
      </c>
      <c r="C717" s="51" t="s">
        <v>3009</v>
      </c>
      <c r="D717" s="50" t="s">
        <v>419</v>
      </c>
      <c r="E717" s="51" t="s">
        <v>1728</v>
      </c>
      <c r="F717" s="50" t="s">
        <v>1784</v>
      </c>
      <c r="G717" s="50" t="s">
        <v>6283</v>
      </c>
      <c r="H717" s="50" t="s">
        <v>20</v>
      </c>
      <c r="I717" s="50" t="s">
        <v>6287</v>
      </c>
      <c r="J717" s="50" t="s">
        <v>6286</v>
      </c>
      <c r="K717" s="50" t="s">
        <v>2784</v>
      </c>
      <c r="L717" s="50" t="s">
        <v>277</v>
      </c>
      <c r="M717" s="302" t="s">
        <v>8640</v>
      </c>
      <c r="N717" s="50" t="s">
        <v>8490</v>
      </c>
      <c r="O717" s="50"/>
    </row>
    <row r="718" spans="1:15" x14ac:dyDescent="0.3">
      <c r="A718" s="50" t="s">
        <v>6284</v>
      </c>
      <c r="B718" s="51" t="s">
        <v>6289</v>
      </c>
      <c r="C718" s="51" t="s">
        <v>3009</v>
      </c>
      <c r="D718" s="50" t="s">
        <v>232</v>
      </c>
      <c r="E718" s="51" t="s">
        <v>6281</v>
      </c>
      <c r="F718" s="50" t="s">
        <v>1784</v>
      </c>
      <c r="G718" s="50" t="s">
        <v>6288</v>
      </c>
      <c r="H718" s="50" t="s">
        <v>20</v>
      </c>
      <c r="I718" s="50" t="s">
        <v>6287</v>
      </c>
      <c r="J718" s="50" t="s">
        <v>2914</v>
      </c>
      <c r="K718" s="50" t="s">
        <v>2784</v>
      </c>
      <c r="L718" s="50" t="s">
        <v>277</v>
      </c>
      <c r="M718" s="302" t="s">
        <v>8640</v>
      </c>
      <c r="N718" s="50" t="s">
        <v>8490</v>
      </c>
      <c r="O718" s="50"/>
    </row>
    <row r="719" spans="1:15" x14ac:dyDescent="0.3">
      <c r="A719" s="50" t="s">
        <v>6284</v>
      </c>
      <c r="B719" s="51" t="s">
        <v>6308</v>
      </c>
      <c r="C719" s="51" t="s">
        <v>3009</v>
      </c>
      <c r="D719" s="50" t="s">
        <v>232</v>
      </c>
      <c r="E719" s="51" t="s">
        <v>1728</v>
      </c>
      <c r="F719" s="50" t="s">
        <v>1788</v>
      </c>
      <c r="G719" s="50" t="s">
        <v>6307</v>
      </c>
      <c r="H719" s="50" t="s">
        <v>20</v>
      </c>
      <c r="I719" s="50" t="s">
        <v>6287</v>
      </c>
      <c r="J719" s="50" t="s">
        <v>2914</v>
      </c>
      <c r="K719" s="50" t="s">
        <v>2784</v>
      </c>
      <c r="L719" s="50" t="s">
        <v>277</v>
      </c>
      <c r="M719" s="302" t="s">
        <v>8641</v>
      </c>
      <c r="N719" s="50" t="s">
        <v>8490</v>
      </c>
      <c r="O719" s="50"/>
    </row>
    <row r="720" spans="1:15" x14ac:dyDescent="0.3">
      <c r="A720" s="50" t="s">
        <v>6284</v>
      </c>
      <c r="B720" s="51" t="s">
        <v>6380</v>
      </c>
      <c r="C720" s="51" t="s">
        <v>8726</v>
      </c>
      <c r="D720" s="50" t="s">
        <v>232</v>
      </c>
      <c r="E720" s="51" t="s">
        <v>1728</v>
      </c>
      <c r="F720" s="50" t="s">
        <v>1800</v>
      </c>
      <c r="G720" s="50" t="s">
        <v>6379</v>
      </c>
      <c r="H720" s="50" t="s">
        <v>20</v>
      </c>
      <c r="I720" s="50" t="s">
        <v>6381</v>
      </c>
      <c r="J720" s="50" t="s">
        <v>2914</v>
      </c>
      <c r="K720" s="50" t="s">
        <v>2784</v>
      </c>
      <c r="L720" s="50" t="s">
        <v>277</v>
      </c>
      <c r="M720" s="302" t="s">
        <v>1802</v>
      </c>
      <c r="N720" s="50" t="s">
        <v>8490</v>
      </c>
      <c r="O720" s="50"/>
    </row>
    <row r="721" spans="1:15" x14ac:dyDescent="0.3">
      <c r="A721" s="50" t="s">
        <v>6304</v>
      </c>
      <c r="B721" s="51" t="s">
        <v>6409</v>
      </c>
      <c r="C721" s="51" t="s">
        <v>8726</v>
      </c>
      <c r="D721" s="50" t="s">
        <v>419</v>
      </c>
      <c r="E721" s="51" t="s">
        <v>1728</v>
      </c>
      <c r="F721" s="50" t="s">
        <v>1809</v>
      </c>
      <c r="G721" s="50" t="s">
        <v>6408</v>
      </c>
      <c r="H721" s="50" t="s">
        <v>20</v>
      </c>
      <c r="I721" s="50" t="s">
        <v>6410</v>
      </c>
      <c r="J721" s="50" t="s">
        <v>6286</v>
      </c>
      <c r="K721" s="50" t="s">
        <v>2784</v>
      </c>
      <c r="L721" s="50" t="s">
        <v>277</v>
      </c>
      <c r="M721" s="302" t="s">
        <v>1811</v>
      </c>
      <c r="N721" s="50" t="s">
        <v>8490</v>
      </c>
      <c r="O721" s="50"/>
    </row>
    <row r="722" spans="1:15" x14ac:dyDescent="0.3">
      <c r="A722" s="50" t="s">
        <v>6304</v>
      </c>
      <c r="B722" s="51" t="s">
        <v>6412</v>
      </c>
      <c r="C722" s="51" t="s">
        <v>8726</v>
      </c>
      <c r="D722" s="50" t="s">
        <v>232</v>
      </c>
      <c r="E722" s="51" t="s">
        <v>1728</v>
      </c>
      <c r="F722" s="50" t="s">
        <v>1809</v>
      </c>
      <c r="G722" s="50" t="s">
        <v>6411</v>
      </c>
      <c r="H722" s="50" t="s">
        <v>20</v>
      </c>
      <c r="I722" s="50" t="s">
        <v>6413</v>
      </c>
      <c r="J722" s="50" t="s">
        <v>2914</v>
      </c>
      <c r="K722" s="50" t="s">
        <v>2784</v>
      </c>
      <c r="L722" s="50" t="s">
        <v>277</v>
      </c>
      <c r="M722" s="302" t="s">
        <v>8517</v>
      </c>
      <c r="N722" s="50" t="s">
        <v>8490</v>
      </c>
      <c r="O722" s="50"/>
    </row>
    <row r="723" spans="1:15" x14ac:dyDescent="0.3">
      <c r="A723" s="50" t="s">
        <v>6304</v>
      </c>
      <c r="B723" s="51" t="s">
        <v>6305</v>
      </c>
      <c r="C723" s="51" t="s">
        <v>3009</v>
      </c>
      <c r="D723" s="50" t="s">
        <v>232</v>
      </c>
      <c r="E723" s="51" t="s">
        <v>1728</v>
      </c>
      <c r="F723" s="50" t="s">
        <v>1788</v>
      </c>
      <c r="G723" s="50" t="s">
        <v>6303</v>
      </c>
      <c r="H723" s="50" t="s">
        <v>20</v>
      </c>
      <c r="I723" s="50" t="s">
        <v>6306</v>
      </c>
      <c r="J723" s="50" t="s">
        <v>2914</v>
      </c>
      <c r="K723" s="50" t="s">
        <v>2784</v>
      </c>
      <c r="L723" s="50" t="s">
        <v>277</v>
      </c>
      <c r="M723" s="302" t="s">
        <v>8642</v>
      </c>
      <c r="N723" s="50" t="s">
        <v>8490</v>
      </c>
      <c r="O723" s="50"/>
    </row>
    <row r="724" spans="1:15" x14ac:dyDescent="0.3">
      <c r="A724" s="50" t="s">
        <v>6291</v>
      </c>
      <c r="B724" s="51" t="s">
        <v>6356</v>
      </c>
      <c r="C724" s="51" t="s">
        <v>8726</v>
      </c>
      <c r="D724" s="50" t="s">
        <v>232</v>
      </c>
      <c r="E724" s="51" t="s">
        <v>1728</v>
      </c>
      <c r="F724" s="50" t="s">
        <v>1797</v>
      </c>
      <c r="G724" s="50" t="s">
        <v>6355</v>
      </c>
      <c r="H724" s="50" t="s">
        <v>20</v>
      </c>
      <c r="I724" s="50" t="s">
        <v>6357</v>
      </c>
      <c r="J724" s="50" t="s">
        <v>2914</v>
      </c>
      <c r="K724" s="50" t="s">
        <v>2784</v>
      </c>
      <c r="L724" s="50" t="s">
        <v>277</v>
      </c>
      <c r="M724" s="302" t="s">
        <v>1799</v>
      </c>
      <c r="N724" s="50" t="s">
        <v>8490</v>
      </c>
      <c r="O724" s="50"/>
    </row>
    <row r="725" spans="1:15" x14ac:dyDescent="0.3">
      <c r="A725" s="50" t="s">
        <v>6291</v>
      </c>
      <c r="B725" s="51" t="s">
        <v>6362</v>
      </c>
      <c r="C725" s="51" t="s">
        <v>3009</v>
      </c>
      <c r="D725" s="50" t="s">
        <v>232</v>
      </c>
      <c r="E725" s="51" t="s">
        <v>1728</v>
      </c>
      <c r="F725" s="50" t="s">
        <v>1797</v>
      </c>
      <c r="G725" s="50" t="s">
        <v>6361</v>
      </c>
      <c r="H725" s="50" t="s">
        <v>20</v>
      </c>
      <c r="I725" s="50" t="s">
        <v>6363</v>
      </c>
      <c r="J725" s="50" t="s">
        <v>2914</v>
      </c>
      <c r="K725" s="50" t="s">
        <v>2784</v>
      </c>
      <c r="L725" s="50" t="s">
        <v>277</v>
      </c>
      <c r="M725" s="302" t="s">
        <v>1799</v>
      </c>
      <c r="N725" s="50" t="s">
        <v>8490</v>
      </c>
      <c r="O725" s="50"/>
    </row>
    <row r="726" spans="1:15" x14ac:dyDescent="0.3">
      <c r="A726" s="50" t="s">
        <v>6291</v>
      </c>
      <c r="B726" s="51" t="s">
        <v>6371</v>
      </c>
      <c r="C726" s="51" t="s">
        <v>8726</v>
      </c>
      <c r="D726" s="50" t="s">
        <v>232</v>
      </c>
      <c r="E726" s="51" t="s">
        <v>1728</v>
      </c>
      <c r="F726" s="50" t="s">
        <v>1800</v>
      </c>
      <c r="G726" s="50" t="s">
        <v>6370</v>
      </c>
      <c r="H726" s="50" t="s">
        <v>20</v>
      </c>
      <c r="I726" s="50" t="s">
        <v>6372</v>
      </c>
      <c r="J726" s="50" t="s">
        <v>2914</v>
      </c>
      <c r="K726" s="50" t="s">
        <v>2784</v>
      </c>
      <c r="L726" s="50" t="s">
        <v>277</v>
      </c>
      <c r="M726" s="302" t="s">
        <v>1802</v>
      </c>
      <c r="N726" s="50" t="s">
        <v>8490</v>
      </c>
      <c r="O726" s="50"/>
    </row>
    <row r="727" spans="1:15" x14ac:dyDescent="0.3">
      <c r="A727" s="50" t="s">
        <v>6291</v>
      </c>
      <c r="B727" s="51" t="s">
        <v>6374</v>
      </c>
      <c r="C727" s="51" t="s">
        <v>8726</v>
      </c>
      <c r="D727" s="50" t="s">
        <v>232</v>
      </c>
      <c r="E727" s="51" t="s">
        <v>1728</v>
      </c>
      <c r="F727" s="50" t="s">
        <v>1800</v>
      </c>
      <c r="G727" s="50" t="s">
        <v>6373</v>
      </c>
      <c r="H727" s="50" t="s">
        <v>20</v>
      </c>
      <c r="I727" s="50" t="s">
        <v>6375</v>
      </c>
      <c r="J727" s="50" t="s">
        <v>2914</v>
      </c>
      <c r="K727" s="50" t="s">
        <v>2784</v>
      </c>
      <c r="L727" s="50" t="s">
        <v>277</v>
      </c>
      <c r="M727" s="302" t="s">
        <v>1802</v>
      </c>
      <c r="N727" s="50" t="s">
        <v>8490</v>
      </c>
      <c r="O727" s="50"/>
    </row>
    <row r="728" spans="1:15" x14ac:dyDescent="0.3">
      <c r="A728" s="50" t="s">
        <v>6291</v>
      </c>
      <c r="B728" s="51" t="s">
        <v>6392</v>
      </c>
      <c r="C728" s="51" t="s">
        <v>2104</v>
      </c>
      <c r="D728" s="50" t="s">
        <v>232</v>
      </c>
      <c r="E728" s="51" t="s">
        <v>1728</v>
      </c>
      <c r="F728" s="50" t="s">
        <v>1803</v>
      </c>
      <c r="G728" s="50" t="s">
        <v>6391</v>
      </c>
      <c r="H728" s="50" t="s">
        <v>20</v>
      </c>
      <c r="I728" s="50" t="s">
        <v>6393</v>
      </c>
      <c r="J728" s="50" t="s">
        <v>2914</v>
      </c>
      <c r="K728" s="50" t="s">
        <v>2784</v>
      </c>
      <c r="L728" s="50" t="s">
        <v>277</v>
      </c>
      <c r="M728" s="302" t="s">
        <v>1805</v>
      </c>
      <c r="N728" s="50" t="s">
        <v>8490</v>
      </c>
      <c r="O728" s="50"/>
    </row>
    <row r="729" spans="1:15" x14ac:dyDescent="0.3">
      <c r="A729" s="50" t="s">
        <v>6291</v>
      </c>
      <c r="B729" s="51" t="s">
        <v>6398</v>
      </c>
      <c r="C729" s="51" t="s">
        <v>8726</v>
      </c>
      <c r="D729" s="50" t="s">
        <v>232</v>
      </c>
      <c r="E729" s="51" t="s">
        <v>1728</v>
      </c>
      <c r="F729" s="50" t="s">
        <v>1806</v>
      </c>
      <c r="G729" s="50" t="s">
        <v>6397</v>
      </c>
      <c r="H729" s="50" t="s">
        <v>20</v>
      </c>
      <c r="I729" s="50" t="s">
        <v>6399</v>
      </c>
      <c r="J729" s="50" t="s">
        <v>2914</v>
      </c>
      <c r="K729" s="50" t="s">
        <v>2784</v>
      </c>
      <c r="L729" s="50" t="s">
        <v>277</v>
      </c>
      <c r="M729" s="302" t="s">
        <v>1808</v>
      </c>
      <c r="N729" s="50" t="s">
        <v>8490</v>
      </c>
      <c r="O729" s="50"/>
    </row>
    <row r="730" spans="1:15" x14ac:dyDescent="0.3">
      <c r="A730" s="50" t="s">
        <v>6291</v>
      </c>
      <c r="B730" s="51" t="s">
        <v>6292</v>
      </c>
      <c r="C730" s="51" t="s">
        <v>3009</v>
      </c>
      <c r="D730" s="50" t="s">
        <v>419</v>
      </c>
      <c r="E730" s="51" t="s">
        <v>1728</v>
      </c>
      <c r="F730" s="50" t="s">
        <v>1784</v>
      </c>
      <c r="G730" s="50" t="s">
        <v>6290</v>
      </c>
      <c r="H730" s="50" t="s">
        <v>20</v>
      </c>
      <c r="I730" s="50" t="s">
        <v>6293</v>
      </c>
      <c r="J730" s="50" t="s">
        <v>6277</v>
      </c>
      <c r="K730" s="50" t="s">
        <v>2784</v>
      </c>
      <c r="L730" s="50" t="s">
        <v>277</v>
      </c>
      <c r="M730" s="302" t="s">
        <v>8643</v>
      </c>
      <c r="N730" s="50" t="s">
        <v>8490</v>
      </c>
      <c r="O730" s="50"/>
    </row>
    <row r="731" spans="1:15" x14ac:dyDescent="0.3">
      <c r="A731" s="50" t="s">
        <v>6291</v>
      </c>
      <c r="B731" s="51" t="s">
        <v>6310</v>
      </c>
      <c r="C731" s="51" t="s">
        <v>3009</v>
      </c>
      <c r="D731" s="50" t="s">
        <v>232</v>
      </c>
      <c r="E731" s="51" t="s">
        <v>1728</v>
      </c>
      <c r="F731" s="50" t="s">
        <v>1788</v>
      </c>
      <c r="G731" s="50" t="s">
        <v>6309</v>
      </c>
      <c r="H731" s="50" t="s">
        <v>20</v>
      </c>
      <c r="I731" s="50" t="s">
        <v>6311</v>
      </c>
      <c r="J731" s="50" t="s">
        <v>2914</v>
      </c>
      <c r="K731" s="50" t="s">
        <v>2784</v>
      </c>
      <c r="L731" s="50" t="s">
        <v>277</v>
      </c>
      <c r="M731" s="302" t="s">
        <v>8644</v>
      </c>
      <c r="N731" s="50" t="s">
        <v>8490</v>
      </c>
      <c r="O731" s="50"/>
    </row>
    <row r="732" spans="1:15" x14ac:dyDescent="0.3">
      <c r="A732" s="50" t="s">
        <v>6291</v>
      </c>
      <c r="B732" s="51" t="s">
        <v>6295</v>
      </c>
      <c r="C732" s="51" t="s">
        <v>3009</v>
      </c>
      <c r="D732" s="50" t="s">
        <v>232</v>
      </c>
      <c r="E732" s="51" t="s">
        <v>6281</v>
      </c>
      <c r="F732" s="50" t="s">
        <v>1784</v>
      </c>
      <c r="G732" s="50" t="s">
        <v>6294</v>
      </c>
      <c r="H732" s="50" t="s">
        <v>20</v>
      </c>
      <c r="I732" s="50" t="s">
        <v>6296</v>
      </c>
      <c r="J732" s="50" t="s">
        <v>2914</v>
      </c>
      <c r="K732" s="50" t="s">
        <v>2784</v>
      </c>
      <c r="L732" s="50" t="s">
        <v>277</v>
      </c>
      <c r="M732" s="302" t="s">
        <v>8643</v>
      </c>
      <c r="N732" s="50" t="s">
        <v>8490</v>
      </c>
      <c r="O732" s="50"/>
    </row>
    <row r="733" spans="1:15" x14ac:dyDescent="0.3">
      <c r="A733" s="50" t="s">
        <v>6291</v>
      </c>
      <c r="B733" s="301" t="s">
        <v>6298</v>
      </c>
      <c r="C733" s="51" t="s">
        <v>8726</v>
      </c>
      <c r="D733" s="50" t="s">
        <v>232</v>
      </c>
      <c r="E733" s="51" t="s">
        <v>1728</v>
      </c>
      <c r="F733" s="50" t="s">
        <v>1788</v>
      </c>
      <c r="G733" s="50" t="s">
        <v>6297</v>
      </c>
      <c r="H733" s="50" t="s">
        <v>20</v>
      </c>
      <c r="I733" s="50" t="s">
        <v>6299</v>
      </c>
      <c r="J733" s="50" t="s">
        <v>2914</v>
      </c>
      <c r="K733" s="50" t="s">
        <v>2784</v>
      </c>
      <c r="L733" s="50" t="s">
        <v>277</v>
      </c>
      <c r="M733" s="302" t="s">
        <v>8645</v>
      </c>
      <c r="N733" s="50" t="s">
        <v>8490</v>
      </c>
      <c r="O733" s="50" t="s">
        <v>10061</v>
      </c>
    </row>
    <row r="734" spans="1:15" x14ac:dyDescent="0.3">
      <c r="A734" s="50" t="s">
        <v>6291</v>
      </c>
      <c r="B734" s="51" t="s">
        <v>6377</v>
      </c>
      <c r="C734" s="51" t="s">
        <v>8726</v>
      </c>
      <c r="D734" s="50" t="s">
        <v>232</v>
      </c>
      <c r="E734" s="51" t="s">
        <v>1728</v>
      </c>
      <c r="F734" s="50" t="s">
        <v>1800</v>
      </c>
      <c r="G734" s="50" t="s">
        <v>6376</v>
      </c>
      <c r="H734" s="50" t="s">
        <v>20</v>
      </c>
      <c r="I734" s="50" t="s">
        <v>6378</v>
      </c>
      <c r="J734" s="50" t="s">
        <v>2914</v>
      </c>
      <c r="K734" s="50" t="s">
        <v>2784</v>
      </c>
      <c r="L734" s="50" t="s">
        <v>277</v>
      </c>
      <c r="M734" s="302" t="s">
        <v>1802</v>
      </c>
      <c r="N734" s="50" t="s">
        <v>8490</v>
      </c>
      <c r="O734" s="50"/>
    </row>
    <row r="735" spans="1:15" x14ac:dyDescent="0.3">
      <c r="A735" s="50" t="s">
        <v>6291</v>
      </c>
      <c r="B735" s="51" t="s">
        <v>6383</v>
      </c>
      <c r="C735" s="51" t="s">
        <v>8726</v>
      </c>
      <c r="D735" s="50" t="s">
        <v>232</v>
      </c>
      <c r="E735" s="51" t="s">
        <v>1728</v>
      </c>
      <c r="F735" s="50" t="s">
        <v>1800</v>
      </c>
      <c r="G735" s="50" t="s">
        <v>6382</v>
      </c>
      <c r="H735" s="50" t="s">
        <v>20</v>
      </c>
      <c r="I735" s="50" t="s">
        <v>6384</v>
      </c>
      <c r="J735" s="50" t="s">
        <v>2914</v>
      </c>
      <c r="K735" s="50" t="s">
        <v>2784</v>
      </c>
      <c r="L735" s="50" t="s">
        <v>277</v>
      </c>
      <c r="M735" s="302" t="s">
        <v>1802</v>
      </c>
      <c r="N735" s="50" t="s">
        <v>8490</v>
      </c>
      <c r="O735" s="50"/>
    </row>
    <row r="736" spans="1:15" x14ac:dyDescent="0.3">
      <c r="A736" s="50" t="s">
        <v>6275</v>
      </c>
      <c r="B736" s="51" t="s">
        <v>6331</v>
      </c>
      <c r="C736" s="51" t="s">
        <v>8726</v>
      </c>
      <c r="D736" s="50" t="s">
        <v>419</v>
      </c>
      <c r="E736" s="51" t="s">
        <v>1728</v>
      </c>
      <c r="F736" s="50" t="s">
        <v>1794</v>
      </c>
      <c r="G736" s="50" t="s">
        <v>6330</v>
      </c>
      <c r="H736" s="50" t="s">
        <v>20</v>
      </c>
      <c r="I736" s="50" t="s">
        <v>6332</v>
      </c>
      <c r="J736" s="50" t="s">
        <v>6277</v>
      </c>
      <c r="K736" s="50" t="s">
        <v>2784</v>
      </c>
      <c r="L736" s="50" t="s">
        <v>277</v>
      </c>
      <c r="M736" s="302" t="s">
        <v>1796</v>
      </c>
      <c r="N736" s="50" t="s">
        <v>8490</v>
      </c>
      <c r="O736" s="50"/>
    </row>
    <row r="737" spans="1:15" x14ac:dyDescent="0.3">
      <c r="A737" s="50" t="s">
        <v>6275</v>
      </c>
      <c r="B737" s="51" t="s">
        <v>6334</v>
      </c>
      <c r="C737" s="51" t="s">
        <v>8726</v>
      </c>
      <c r="D737" s="50" t="s">
        <v>232</v>
      </c>
      <c r="E737" s="51" t="s">
        <v>6281</v>
      </c>
      <c r="F737" s="50" t="s">
        <v>1794</v>
      </c>
      <c r="G737" s="50" t="s">
        <v>6333</v>
      </c>
      <c r="H737" s="50" t="s">
        <v>20</v>
      </c>
      <c r="I737" s="50" t="s">
        <v>6332</v>
      </c>
      <c r="J737" s="50" t="s">
        <v>2914</v>
      </c>
      <c r="K737" s="50" t="s">
        <v>2784</v>
      </c>
      <c r="L737" s="50" t="s">
        <v>277</v>
      </c>
      <c r="M737" s="302" t="s">
        <v>1796</v>
      </c>
      <c r="N737" s="50" t="s">
        <v>8490</v>
      </c>
      <c r="O737" s="50"/>
    </row>
    <row r="738" spans="1:15" x14ac:dyDescent="0.3">
      <c r="A738" s="50" t="s">
        <v>6275</v>
      </c>
      <c r="B738" s="51" t="s">
        <v>6359</v>
      </c>
      <c r="C738" s="51" t="s">
        <v>8726</v>
      </c>
      <c r="D738" s="50" t="s">
        <v>232</v>
      </c>
      <c r="E738" s="51" t="s">
        <v>1728</v>
      </c>
      <c r="F738" s="50" t="s">
        <v>1797</v>
      </c>
      <c r="G738" s="50" t="s">
        <v>6358</v>
      </c>
      <c r="H738" s="50" t="s">
        <v>20</v>
      </c>
      <c r="I738" s="50" t="s">
        <v>6360</v>
      </c>
      <c r="J738" s="50" t="s">
        <v>2914</v>
      </c>
      <c r="K738" s="50" t="s">
        <v>2784</v>
      </c>
      <c r="L738" s="50" t="s">
        <v>277</v>
      </c>
      <c r="M738" s="302" t="s">
        <v>1799</v>
      </c>
      <c r="N738" s="50" t="s">
        <v>8490</v>
      </c>
      <c r="O738" s="50"/>
    </row>
    <row r="739" spans="1:15" x14ac:dyDescent="0.3">
      <c r="A739" s="50" t="s">
        <v>6275</v>
      </c>
      <c r="B739" s="51" t="s">
        <v>6434</v>
      </c>
      <c r="C739" s="51" t="s">
        <v>8726</v>
      </c>
      <c r="D739" s="50" t="s">
        <v>232</v>
      </c>
      <c r="E739" s="51" t="s">
        <v>1728</v>
      </c>
      <c r="F739" s="50" t="s">
        <v>1821</v>
      </c>
      <c r="G739" s="50" t="s">
        <v>6433</v>
      </c>
      <c r="H739" s="50" t="s">
        <v>20</v>
      </c>
      <c r="I739" s="50" t="s">
        <v>1822</v>
      </c>
      <c r="J739" s="50" t="s">
        <v>2914</v>
      </c>
      <c r="K739" s="50" t="s">
        <v>2784</v>
      </c>
      <c r="L739" s="50" t="s">
        <v>277</v>
      </c>
      <c r="M739" s="302" t="s">
        <v>1823</v>
      </c>
      <c r="N739" s="50" t="s">
        <v>8490</v>
      </c>
      <c r="O739" s="50"/>
    </row>
    <row r="740" spans="1:15" x14ac:dyDescent="0.3">
      <c r="A740" s="50" t="s">
        <v>6275</v>
      </c>
      <c r="B740" s="51" t="s">
        <v>6336</v>
      </c>
      <c r="C740" s="51" t="s">
        <v>8726</v>
      </c>
      <c r="D740" s="50" t="s">
        <v>419</v>
      </c>
      <c r="E740" s="51" t="s">
        <v>1728</v>
      </c>
      <c r="F740" s="50" t="s">
        <v>1794</v>
      </c>
      <c r="G740" s="50" t="s">
        <v>6335</v>
      </c>
      <c r="H740" s="50" t="s">
        <v>20</v>
      </c>
      <c r="I740" s="50" t="s">
        <v>6337</v>
      </c>
      <c r="J740" s="50" t="s">
        <v>6277</v>
      </c>
      <c r="K740" s="50" t="s">
        <v>2784</v>
      </c>
      <c r="L740" s="50" t="s">
        <v>277</v>
      </c>
      <c r="M740" s="302" t="s">
        <v>1796</v>
      </c>
      <c r="N740" s="50" t="s">
        <v>8490</v>
      </c>
      <c r="O740" s="50"/>
    </row>
    <row r="741" spans="1:15" x14ac:dyDescent="0.3">
      <c r="A741" s="50" t="s">
        <v>6275</v>
      </c>
      <c r="B741" s="51" t="s">
        <v>6349</v>
      </c>
      <c r="C741" s="51" t="s">
        <v>3009</v>
      </c>
      <c r="D741" s="50" t="s">
        <v>232</v>
      </c>
      <c r="E741" s="51" t="s">
        <v>1728</v>
      </c>
      <c r="F741" s="50" t="s">
        <v>1794</v>
      </c>
      <c r="G741" s="50" t="s">
        <v>6348</v>
      </c>
      <c r="H741" s="50" t="s">
        <v>20</v>
      </c>
      <c r="I741" s="50" t="s">
        <v>6337</v>
      </c>
      <c r="J741" s="50" t="s">
        <v>2914</v>
      </c>
      <c r="K741" s="50" t="s">
        <v>2784</v>
      </c>
      <c r="L741" s="50" t="s">
        <v>277</v>
      </c>
      <c r="M741" s="302" t="s">
        <v>8646</v>
      </c>
      <c r="N741" s="50" t="s">
        <v>8490</v>
      </c>
      <c r="O741" s="50"/>
    </row>
    <row r="742" spans="1:15" x14ac:dyDescent="0.3">
      <c r="A742" s="50" t="s">
        <v>6275</v>
      </c>
      <c r="B742" s="51" t="s">
        <v>6316</v>
      </c>
      <c r="C742" s="51" t="s">
        <v>8726</v>
      </c>
      <c r="D742" s="50" t="s">
        <v>232</v>
      </c>
      <c r="E742" s="51" t="s">
        <v>1728</v>
      </c>
      <c r="F742" s="50" t="s">
        <v>1791</v>
      </c>
      <c r="G742" s="50" t="s">
        <v>6315</v>
      </c>
      <c r="H742" s="50" t="s">
        <v>20</v>
      </c>
      <c r="I742" s="50" t="s">
        <v>6317</v>
      </c>
      <c r="J742" s="50" t="s">
        <v>2914</v>
      </c>
      <c r="K742" s="50" t="s">
        <v>2784</v>
      </c>
      <c r="L742" s="50" t="s">
        <v>277</v>
      </c>
      <c r="M742" s="302" t="s">
        <v>1793</v>
      </c>
      <c r="N742" s="50" t="s">
        <v>8490</v>
      </c>
      <c r="O742" s="50"/>
    </row>
    <row r="743" spans="1:15" x14ac:dyDescent="0.3">
      <c r="A743" s="50" t="s">
        <v>6275</v>
      </c>
      <c r="B743" s="51" t="s">
        <v>6319</v>
      </c>
      <c r="C743" s="51" t="s">
        <v>8726</v>
      </c>
      <c r="D743" s="50" t="s">
        <v>232</v>
      </c>
      <c r="E743" s="51" t="s">
        <v>1728</v>
      </c>
      <c r="F743" s="50" t="s">
        <v>1791</v>
      </c>
      <c r="G743" s="50" t="s">
        <v>6318</v>
      </c>
      <c r="H743" s="50" t="s">
        <v>20</v>
      </c>
      <c r="I743" s="50" t="s">
        <v>6320</v>
      </c>
      <c r="J743" s="50" t="s">
        <v>2914</v>
      </c>
      <c r="K743" s="50" t="s">
        <v>2784</v>
      </c>
      <c r="L743" s="50" t="s">
        <v>277</v>
      </c>
      <c r="M743" s="302" t="s">
        <v>1793</v>
      </c>
      <c r="N743" s="50" t="s">
        <v>8490</v>
      </c>
      <c r="O743" s="50"/>
    </row>
    <row r="744" spans="1:15" x14ac:dyDescent="0.3">
      <c r="A744" s="50" t="s">
        <v>6275</v>
      </c>
      <c r="B744" s="51" t="s">
        <v>6322</v>
      </c>
      <c r="C744" s="51" t="s">
        <v>8726</v>
      </c>
      <c r="D744" s="50" t="s">
        <v>232</v>
      </c>
      <c r="E744" s="51" t="s">
        <v>1728</v>
      </c>
      <c r="F744" s="50" t="s">
        <v>1791</v>
      </c>
      <c r="G744" s="50" t="s">
        <v>6321</v>
      </c>
      <c r="H744" s="50" t="s">
        <v>20</v>
      </c>
      <c r="I744" s="50" t="s">
        <v>6323</v>
      </c>
      <c r="J744" s="50" t="s">
        <v>2914</v>
      </c>
      <c r="K744" s="50" t="s">
        <v>2784</v>
      </c>
      <c r="L744" s="50" t="s">
        <v>277</v>
      </c>
      <c r="M744" s="302" t="s">
        <v>1793</v>
      </c>
      <c r="N744" s="50" t="s">
        <v>8490</v>
      </c>
      <c r="O744" s="50"/>
    </row>
    <row r="745" spans="1:15" x14ac:dyDescent="0.3">
      <c r="A745" s="50" t="s">
        <v>6275</v>
      </c>
      <c r="B745" s="51" t="s">
        <v>6404</v>
      </c>
      <c r="C745" s="51" t="s">
        <v>8726</v>
      </c>
      <c r="D745" s="50" t="s">
        <v>419</v>
      </c>
      <c r="E745" s="51" t="s">
        <v>1728</v>
      </c>
      <c r="F745" s="50" t="s">
        <v>1809</v>
      </c>
      <c r="G745" s="50" t="s">
        <v>6403</v>
      </c>
      <c r="H745" s="50" t="s">
        <v>20</v>
      </c>
      <c r="I745" s="50" t="s">
        <v>6405</v>
      </c>
      <c r="J745" s="50" t="s">
        <v>6277</v>
      </c>
      <c r="K745" s="50" t="s">
        <v>2784</v>
      </c>
      <c r="L745" s="50" t="s">
        <v>277</v>
      </c>
      <c r="M745" s="302" t="s">
        <v>8562</v>
      </c>
      <c r="N745" s="50" t="s">
        <v>8490</v>
      </c>
      <c r="O745" s="50"/>
    </row>
    <row r="746" spans="1:15" x14ac:dyDescent="0.3">
      <c r="A746" s="50" t="s">
        <v>6275</v>
      </c>
      <c r="B746" s="51" t="s">
        <v>6407</v>
      </c>
      <c r="C746" s="51" t="s">
        <v>8726</v>
      </c>
      <c r="D746" s="50" t="s">
        <v>232</v>
      </c>
      <c r="E746" s="51" t="s">
        <v>6281</v>
      </c>
      <c r="F746" s="50" t="s">
        <v>1809</v>
      </c>
      <c r="G746" s="50" t="s">
        <v>6406</v>
      </c>
      <c r="H746" s="50" t="s">
        <v>20</v>
      </c>
      <c r="I746" s="50" t="s">
        <v>6405</v>
      </c>
      <c r="J746" s="50" t="s">
        <v>2914</v>
      </c>
      <c r="K746" s="50" t="s">
        <v>2784</v>
      </c>
      <c r="L746" s="50" t="s">
        <v>277</v>
      </c>
      <c r="M746" s="302" t="s">
        <v>8562</v>
      </c>
      <c r="N746" s="50" t="s">
        <v>8490</v>
      </c>
      <c r="O746" s="50"/>
    </row>
    <row r="747" spans="1:15" x14ac:dyDescent="0.3">
      <c r="A747" s="50" t="s">
        <v>6275</v>
      </c>
      <c r="B747" s="51" t="s">
        <v>6339</v>
      </c>
      <c r="C747" s="51" t="s">
        <v>8726</v>
      </c>
      <c r="D747" s="50" t="s">
        <v>419</v>
      </c>
      <c r="E747" s="51" t="s">
        <v>1728</v>
      </c>
      <c r="F747" s="50" t="s">
        <v>1794</v>
      </c>
      <c r="G747" s="50" t="s">
        <v>6338</v>
      </c>
      <c r="H747" s="50" t="s">
        <v>20</v>
      </c>
      <c r="I747" s="50" t="s">
        <v>6340</v>
      </c>
      <c r="J747" s="50" t="s">
        <v>6277</v>
      </c>
      <c r="K747" s="50" t="s">
        <v>2784</v>
      </c>
      <c r="L747" s="50" t="s">
        <v>277</v>
      </c>
      <c r="M747" s="302" t="s">
        <v>1796</v>
      </c>
      <c r="N747" s="50" t="s">
        <v>8490</v>
      </c>
      <c r="O747" s="50"/>
    </row>
    <row r="748" spans="1:15" x14ac:dyDescent="0.3">
      <c r="A748" s="50" t="s">
        <v>6275</v>
      </c>
      <c r="B748" s="51" t="s">
        <v>6342</v>
      </c>
      <c r="C748" s="51" t="s">
        <v>8726</v>
      </c>
      <c r="D748" s="50" t="s">
        <v>232</v>
      </c>
      <c r="E748" s="51" t="s">
        <v>6281</v>
      </c>
      <c r="F748" s="50" t="s">
        <v>1794</v>
      </c>
      <c r="G748" s="50" t="s">
        <v>6341</v>
      </c>
      <c r="H748" s="50" t="s">
        <v>20</v>
      </c>
      <c r="I748" s="50" t="s">
        <v>6340</v>
      </c>
      <c r="J748" s="50" t="s">
        <v>2914</v>
      </c>
      <c r="K748" s="50" t="s">
        <v>2784</v>
      </c>
      <c r="L748" s="50" t="s">
        <v>277</v>
      </c>
      <c r="M748" s="302" t="s">
        <v>1796</v>
      </c>
      <c r="N748" s="50" t="s">
        <v>8490</v>
      </c>
      <c r="O748" s="50"/>
    </row>
    <row r="749" spans="1:15" x14ac:dyDescent="0.3">
      <c r="A749" s="50" t="s">
        <v>6275</v>
      </c>
      <c r="B749" s="51" t="s">
        <v>6344</v>
      </c>
      <c r="C749" s="51" t="s">
        <v>8726</v>
      </c>
      <c r="D749" s="50" t="s">
        <v>419</v>
      </c>
      <c r="E749" s="51" t="s">
        <v>1728</v>
      </c>
      <c r="F749" s="50" t="s">
        <v>1794</v>
      </c>
      <c r="G749" s="50" t="s">
        <v>6343</v>
      </c>
      <c r="H749" s="50" t="s">
        <v>20</v>
      </c>
      <c r="I749" s="50" t="s">
        <v>6345</v>
      </c>
      <c r="J749" s="50" t="s">
        <v>6277</v>
      </c>
      <c r="K749" s="50" t="s">
        <v>2784</v>
      </c>
      <c r="L749" s="50" t="s">
        <v>277</v>
      </c>
      <c r="M749" s="302" t="s">
        <v>1796</v>
      </c>
      <c r="N749" s="50" t="s">
        <v>8490</v>
      </c>
      <c r="O749" s="50"/>
    </row>
    <row r="750" spans="1:15" x14ac:dyDescent="0.3">
      <c r="A750" s="50" t="s">
        <v>6275</v>
      </c>
      <c r="B750" s="51" t="s">
        <v>6347</v>
      </c>
      <c r="C750" s="51" t="s">
        <v>8726</v>
      </c>
      <c r="D750" s="50" t="s">
        <v>232</v>
      </c>
      <c r="E750" s="51" t="s">
        <v>6281</v>
      </c>
      <c r="F750" s="50" t="s">
        <v>1794</v>
      </c>
      <c r="G750" s="50" t="s">
        <v>6346</v>
      </c>
      <c r="H750" s="50" t="s">
        <v>20</v>
      </c>
      <c r="I750" s="50" t="s">
        <v>6345</v>
      </c>
      <c r="J750" s="50" t="s">
        <v>2914</v>
      </c>
      <c r="K750" s="50" t="s">
        <v>2784</v>
      </c>
      <c r="L750" s="50" t="s">
        <v>277</v>
      </c>
      <c r="M750" s="302" t="s">
        <v>1796</v>
      </c>
      <c r="N750" s="50" t="s">
        <v>8490</v>
      </c>
      <c r="O750" s="50"/>
    </row>
    <row r="751" spans="1:15" x14ac:dyDescent="0.3">
      <c r="A751" s="50" t="s">
        <v>6275</v>
      </c>
      <c r="B751" s="51" t="s">
        <v>6276</v>
      </c>
      <c r="C751" s="51" t="s">
        <v>8726</v>
      </c>
      <c r="D751" s="50" t="s">
        <v>419</v>
      </c>
      <c r="E751" s="51" t="s">
        <v>1728</v>
      </c>
      <c r="F751" s="50" t="s">
        <v>1784</v>
      </c>
      <c r="G751" s="50" t="s">
        <v>6274</v>
      </c>
      <c r="H751" s="50" t="s">
        <v>20</v>
      </c>
      <c r="I751" s="50" t="s">
        <v>6278</v>
      </c>
      <c r="J751" s="50" t="s">
        <v>6277</v>
      </c>
      <c r="K751" s="50" t="s">
        <v>2784</v>
      </c>
      <c r="L751" s="50" t="s">
        <v>277</v>
      </c>
      <c r="M751" s="302" t="s">
        <v>1796</v>
      </c>
      <c r="N751" s="50" t="s">
        <v>8490</v>
      </c>
      <c r="O751" s="50" t="s">
        <v>8506</v>
      </c>
    </row>
    <row r="752" spans="1:15" x14ac:dyDescent="0.3">
      <c r="A752" s="50" t="s">
        <v>6275</v>
      </c>
      <c r="B752" s="51" t="s">
        <v>6280</v>
      </c>
      <c r="C752" s="51" t="s">
        <v>8726</v>
      </c>
      <c r="D752" s="50" t="s">
        <v>232</v>
      </c>
      <c r="E752" s="51" t="s">
        <v>6281</v>
      </c>
      <c r="F752" s="50" t="s">
        <v>1784</v>
      </c>
      <c r="G752" s="50" t="s">
        <v>6279</v>
      </c>
      <c r="H752" s="50" t="s">
        <v>20</v>
      </c>
      <c r="I752" s="50" t="s">
        <v>6282</v>
      </c>
      <c r="J752" s="50" t="s">
        <v>2914</v>
      </c>
      <c r="K752" s="50" t="s">
        <v>2784</v>
      </c>
      <c r="L752" s="50" t="s">
        <v>277</v>
      </c>
      <c r="M752" s="302" t="s">
        <v>1796</v>
      </c>
      <c r="N752" s="50" t="s">
        <v>8490</v>
      </c>
      <c r="O752" s="50" t="s">
        <v>8506</v>
      </c>
    </row>
    <row r="753" spans="1:15" x14ac:dyDescent="0.3">
      <c r="A753" s="50" t="s">
        <v>6275</v>
      </c>
      <c r="B753" s="51" t="s">
        <v>6313</v>
      </c>
      <c r="C753" s="51" t="s">
        <v>3009</v>
      </c>
      <c r="D753" s="50" t="s">
        <v>232</v>
      </c>
      <c r="E753" s="51" t="s">
        <v>1728</v>
      </c>
      <c r="F753" s="50" t="s">
        <v>1788</v>
      </c>
      <c r="G753" s="50" t="s">
        <v>6312</v>
      </c>
      <c r="H753" s="50" t="s">
        <v>20</v>
      </c>
      <c r="I753" s="50" t="s">
        <v>6314</v>
      </c>
      <c r="J753" s="50" t="s">
        <v>2914</v>
      </c>
      <c r="K753" s="50" t="s">
        <v>2784</v>
      </c>
      <c r="L753" s="50" t="s">
        <v>277</v>
      </c>
      <c r="M753" s="302" t="s">
        <v>8647</v>
      </c>
      <c r="N753" s="50" t="s">
        <v>8490</v>
      </c>
      <c r="O753" s="50"/>
    </row>
    <row r="754" spans="1:15" x14ac:dyDescent="0.3">
      <c r="A754" s="50" t="s">
        <v>6275</v>
      </c>
      <c r="B754" s="51" t="s">
        <v>6351</v>
      </c>
      <c r="C754" s="51" t="s">
        <v>8726</v>
      </c>
      <c r="D754" s="50" t="s">
        <v>419</v>
      </c>
      <c r="E754" s="51" t="s">
        <v>1728</v>
      </c>
      <c r="F754" s="50" t="s">
        <v>1794</v>
      </c>
      <c r="G754" s="50" t="s">
        <v>6350</v>
      </c>
      <c r="H754" s="50" t="s">
        <v>20</v>
      </c>
      <c r="I754" s="50" t="s">
        <v>6352</v>
      </c>
      <c r="J754" s="50" t="s">
        <v>6277</v>
      </c>
      <c r="K754" s="50" t="s">
        <v>2784</v>
      </c>
      <c r="L754" s="50" t="s">
        <v>277</v>
      </c>
      <c r="M754" s="302" t="s">
        <v>1796</v>
      </c>
      <c r="N754" s="50" t="s">
        <v>8490</v>
      </c>
      <c r="O754" s="50"/>
    </row>
    <row r="755" spans="1:15" x14ac:dyDescent="0.3">
      <c r="A755" s="50" t="s">
        <v>6275</v>
      </c>
      <c r="B755" s="51" t="s">
        <v>6354</v>
      </c>
      <c r="C755" s="51" t="s">
        <v>8726</v>
      </c>
      <c r="D755" s="50" t="s">
        <v>232</v>
      </c>
      <c r="E755" s="51" t="s">
        <v>6281</v>
      </c>
      <c r="F755" s="50" t="s">
        <v>1794</v>
      </c>
      <c r="G755" s="50" t="s">
        <v>6353</v>
      </c>
      <c r="H755" s="50" t="s">
        <v>20</v>
      </c>
      <c r="I755" s="50" t="s">
        <v>6352</v>
      </c>
      <c r="J755" s="50" t="s">
        <v>2914</v>
      </c>
      <c r="K755" s="50" t="s">
        <v>2784</v>
      </c>
      <c r="L755" s="50" t="s">
        <v>277</v>
      </c>
      <c r="M755" s="302" t="s">
        <v>1796</v>
      </c>
      <c r="N755" s="50" t="s">
        <v>8490</v>
      </c>
      <c r="O755" s="50"/>
    </row>
    <row r="756" spans="1:15" x14ac:dyDescent="0.3">
      <c r="A756" s="50" t="s">
        <v>6275</v>
      </c>
      <c r="B756" s="51" t="s">
        <v>6365</v>
      </c>
      <c r="C756" s="51" t="s">
        <v>8726</v>
      </c>
      <c r="D756" s="50" t="s">
        <v>232</v>
      </c>
      <c r="E756" s="51" t="s">
        <v>1728</v>
      </c>
      <c r="F756" s="50" t="s">
        <v>1797</v>
      </c>
      <c r="G756" s="50" t="s">
        <v>6364</v>
      </c>
      <c r="H756" s="50" t="s">
        <v>20</v>
      </c>
      <c r="I756" s="50" t="s">
        <v>6366</v>
      </c>
      <c r="J756" s="50" t="s">
        <v>2914</v>
      </c>
      <c r="K756" s="50" t="s">
        <v>2784</v>
      </c>
      <c r="L756" s="50" t="s">
        <v>277</v>
      </c>
      <c r="M756" s="302" t="s">
        <v>1799</v>
      </c>
      <c r="N756" s="50" t="s">
        <v>8490</v>
      </c>
      <c r="O756" s="50"/>
    </row>
    <row r="757" spans="1:15" x14ac:dyDescent="0.3">
      <c r="A757" s="50" t="s">
        <v>6275</v>
      </c>
      <c r="B757" s="51" t="s">
        <v>6325</v>
      </c>
      <c r="C757" s="51" t="s">
        <v>8726</v>
      </c>
      <c r="D757" s="50" t="s">
        <v>232</v>
      </c>
      <c r="E757" s="51" t="s">
        <v>1728</v>
      </c>
      <c r="F757" s="50" t="s">
        <v>1791</v>
      </c>
      <c r="G757" s="50" t="s">
        <v>6324</v>
      </c>
      <c r="H757" s="50" t="s">
        <v>20</v>
      </c>
      <c r="I757" s="50" t="s">
        <v>6326</v>
      </c>
      <c r="J757" s="50" t="s">
        <v>2914</v>
      </c>
      <c r="K757" s="50" t="s">
        <v>2784</v>
      </c>
      <c r="L757" s="50" t="s">
        <v>277</v>
      </c>
      <c r="M757" s="302" t="s">
        <v>1793</v>
      </c>
      <c r="N757" s="50" t="s">
        <v>8490</v>
      </c>
      <c r="O757" s="50"/>
    </row>
    <row r="758" spans="1:15" x14ac:dyDescent="0.3">
      <c r="A758" s="50" t="s">
        <v>6275</v>
      </c>
      <c r="B758" s="51" t="s">
        <v>6436</v>
      </c>
      <c r="C758" s="51" t="s">
        <v>8726</v>
      </c>
      <c r="D758" s="50" t="s">
        <v>419</v>
      </c>
      <c r="E758" s="51" t="s">
        <v>1728</v>
      </c>
      <c r="F758" s="50" t="s">
        <v>1824</v>
      </c>
      <c r="G758" s="50" t="s">
        <v>6435</v>
      </c>
      <c r="H758" s="50" t="s">
        <v>20</v>
      </c>
      <c r="I758" s="50" t="s">
        <v>1825</v>
      </c>
      <c r="J758" s="50" t="s">
        <v>6277</v>
      </c>
      <c r="K758" s="50" t="s">
        <v>2784</v>
      </c>
      <c r="L758" s="50" t="s">
        <v>277</v>
      </c>
      <c r="M758" s="302" t="s">
        <v>1827</v>
      </c>
      <c r="N758" s="50" t="s">
        <v>8490</v>
      </c>
      <c r="O758" s="50"/>
    </row>
    <row r="759" spans="1:15" x14ac:dyDescent="0.3">
      <c r="A759" s="50" t="s">
        <v>6275</v>
      </c>
      <c r="B759" s="51" t="s">
        <v>6328</v>
      </c>
      <c r="C759" s="51" t="s">
        <v>8726</v>
      </c>
      <c r="D759" s="50" t="s">
        <v>232</v>
      </c>
      <c r="E759" s="51" t="s">
        <v>1728</v>
      </c>
      <c r="F759" s="50" t="s">
        <v>1791</v>
      </c>
      <c r="G759" s="50" t="s">
        <v>6327</v>
      </c>
      <c r="H759" s="50" t="s">
        <v>20</v>
      </c>
      <c r="I759" s="50" t="s">
        <v>6329</v>
      </c>
      <c r="J759" s="50" t="s">
        <v>2914</v>
      </c>
      <c r="K759" s="50" t="s">
        <v>2784</v>
      </c>
      <c r="L759" s="50" t="s">
        <v>277</v>
      </c>
      <c r="M759" s="302" t="s">
        <v>1793</v>
      </c>
      <c r="N759" s="50" t="s">
        <v>8490</v>
      </c>
      <c r="O759" s="50"/>
    </row>
    <row r="760" spans="1:15" x14ac:dyDescent="0.3">
      <c r="A760" s="50" t="s">
        <v>6275</v>
      </c>
      <c r="B760" s="51" t="s">
        <v>6368</v>
      </c>
      <c r="C760" s="51" t="s">
        <v>8726</v>
      </c>
      <c r="D760" s="50" t="s">
        <v>232</v>
      </c>
      <c r="E760" s="51" t="s">
        <v>1728</v>
      </c>
      <c r="F760" s="50" t="s">
        <v>1797</v>
      </c>
      <c r="G760" s="50" t="s">
        <v>6367</v>
      </c>
      <c r="H760" s="50" t="s">
        <v>20</v>
      </c>
      <c r="I760" s="50" t="s">
        <v>6369</v>
      </c>
      <c r="J760" s="50" t="s">
        <v>2914</v>
      </c>
      <c r="K760" s="50" t="s">
        <v>2784</v>
      </c>
      <c r="L760" s="50" t="s">
        <v>277</v>
      </c>
      <c r="M760" s="302" t="s">
        <v>1799</v>
      </c>
      <c r="N760" s="50" t="s">
        <v>8490</v>
      </c>
      <c r="O760" s="50"/>
    </row>
    <row r="761" spans="1:15" x14ac:dyDescent="0.3">
      <c r="A761" s="50" t="s">
        <v>6301</v>
      </c>
      <c r="B761" s="51" t="s">
        <v>6302</v>
      </c>
      <c r="C761" s="51" t="s">
        <v>8726</v>
      </c>
      <c r="D761" s="50" t="s">
        <v>232</v>
      </c>
      <c r="E761" s="51" t="s">
        <v>1728</v>
      </c>
      <c r="F761" s="50" t="s">
        <v>1788</v>
      </c>
      <c r="G761" s="50" t="s">
        <v>6300</v>
      </c>
      <c r="H761" s="50" t="s">
        <v>20</v>
      </c>
      <c r="I761" s="50" t="s">
        <v>6287</v>
      </c>
      <c r="J761" s="50" t="s">
        <v>3618</v>
      </c>
      <c r="K761" s="50" t="s">
        <v>2784</v>
      </c>
      <c r="L761" s="50" t="s">
        <v>277</v>
      </c>
      <c r="M761" s="302" t="s">
        <v>1793</v>
      </c>
      <c r="N761" s="50" t="s">
        <v>8490</v>
      </c>
      <c r="O761" s="50" t="s">
        <v>8506</v>
      </c>
    </row>
    <row r="762" spans="1:15" x14ac:dyDescent="0.3">
      <c r="A762" s="50" t="s">
        <v>6301</v>
      </c>
      <c r="B762" s="51" t="s">
        <v>6389</v>
      </c>
      <c r="C762" s="51" t="s">
        <v>8726</v>
      </c>
      <c r="D762" s="50" t="s">
        <v>232</v>
      </c>
      <c r="E762" s="51" t="s">
        <v>1728</v>
      </c>
      <c r="F762" s="50" t="s">
        <v>1803</v>
      </c>
      <c r="G762" s="50" t="s">
        <v>6388</v>
      </c>
      <c r="H762" s="50" t="s">
        <v>20</v>
      </c>
      <c r="I762" s="50" t="s">
        <v>6390</v>
      </c>
      <c r="J762" s="50" t="s">
        <v>3618</v>
      </c>
      <c r="K762" s="50" t="s">
        <v>2784</v>
      </c>
      <c r="L762" s="50" t="s">
        <v>277</v>
      </c>
      <c r="M762" s="302" t="s">
        <v>1805</v>
      </c>
      <c r="N762" s="50" t="s">
        <v>8490</v>
      </c>
      <c r="O762" s="50"/>
    </row>
    <row r="763" spans="1:15" x14ac:dyDescent="0.3">
      <c r="A763" s="50" t="s">
        <v>7880</v>
      </c>
      <c r="B763" s="51" t="s">
        <v>5270</v>
      </c>
      <c r="C763" s="51" t="s">
        <v>2104</v>
      </c>
      <c r="D763" s="50" t="s">
        <v>232</v>
      </c>
      <c r="E763" s="51" t="s">
        <v>1728</v>
      </c>
      <c r="F763" s="50" t="s">
        <v>2756</v>
      </c>
      <c r="G763" s="50" t="s">
        <v>8429</v>
      </c>
      <c r="H763" s="50" t="s">
        <v>20</v>
      </c>
      <c r="I763" s="50" t="s">
        <v>8430</v>
      </c>
      <c r="J763" s="50" t="s">
        <v>3618</v>
      </c>
      <c r="K763" s="50" t="s">
        <v>2784</v>
      </c>
      <c r="L763" s="50" t="s">
        <v>8508</v>
      </c>
      <c r="M763" s="302" t="s">
        <v>1805</v>
      </c>
      <c r="N763" s="50" t="s">
        <v>8490</v>
      </c>
      <c r="O763" s="50"/>
    </row>
    <row r="764" spans="1:15" x14ac:dyDescent="0.3">
      <c r="A764" s="50" t="s">
        <v>7880</v>
      </c>
      <c r="B764" s="51" t="s">
        <v>4430</v>
      </c>
      <c r="C764" s="51" t="s">
        <v>18</v>
      </c>
      <c r="D764" s="50" t="s">
        <v>1314</v>
      </c>
      <c r="E764" s="51" t="s">
        <v>1728</v>
      </c>
      <c r="F764" s="50" t="s">
        <v>2726</v>
      </c>
      <c r="G764" s="50" t="s">
        <v>7979</v>
      </c>
      <c r="H764" s="50" t="s">
        <v>20</v>
      </c>
      <c r="I764" s="50" t="s">
        <v>7980</v>
      </c>
      <c r="J764" s="50" t="s">
        <v>7922</v>
      </c>
      <c r="K764" s="50" t="s">
        <v>2784</v>
      </c>
      <c r="L764" s="50" t="s">
        <v>8508</v>
      </c>
      <c r="M764" s="302" t="s">
        <v>8648</v>
      </c>
      <c r="N764" s="50" t="s">
        <v>8490</v>
      </c>
      <c r="O764" s="50"/>
    </row>
    <row r="765" spans="1:15" x14ac:dyDescent="0.3">
      <c r="A765" s="50" t="s">
        <v>7880</v>
      </c>
      <c r="B765" s="51" t="s">
        <v>4228</v>
      </c>
      <c r="C765" s="51" t="s">
        <v>2104</v>
      </c>
      <c r="D765" s="50" t="s">
        <v>419</v>
      </c>
      <c r="E765" s="51" t="s">
        <v>6281</v>
      </c>
      <c r="F765" s="50" t="s">
        <v>2726</v>
      </c>
      <c r="G765" s="50" t="s">
        <v>7981</v>
      </c>
      <c r="H765" s="50" t="s">
        <v>20</v>
      </c>
      <c r="I765" s="50" t="s">
        <v>7980</v>
      </c>
      <c r="J765" s="50" t="s">
        <v>6587</v>
      </c>
      <c r="K765" s="50" t="s">
        <v>2784</v>
      </c>
      <c r="L765" s="50" t="s">
        <v>8508</v>
      </c>
      <c r="M765" s="302" t="s">
        <v>8648</v>
      </c>
      <c r="N765" s="50" t="s">
        <v>8490</v>
      </c>
      <c r="O765" s="50"/>
    </row>
    <row r="766" spans="1:15" x14ac:dyDescent="0.3">
      <c r="A766" s="50" t="s">
        <v>7880</v>
      </c>
      <c r="B766" s="51" t="s">
        <v>4231</v>
      </c>
      <c r="C766" s="51" t="s">
        <v>2104</v>
      </c>
      <c r="D766" s="50" t="s">
        <v>232</v>
      </c>
      <c r="E766" s="51" t="s">
        <v>6281</v>
      </c>
      <c r="F766" s="50" t="s">
        <v>2726</v>
      </c>
      <c r="G766" s="50" t="s">
        <v>7982</v>
      </c>
      <c r="H766" s="50" t="s">
        <v>20</v>
      </c>
      <c r="I766" s="50" t="s">
        <v>7980</v>
      </c>
      <c r="J766" s="50" t="s">
        <v>3618</v>
      </c>
      <c r="K766" s="50" t="s">
        <v>2784</v>
      </c>
      <c r="L766" s="50" t="s">
        <v>8508</v>
      </c>
      <c r="M766" s="302" t="s">
        <v>8648</v>
      </c>
      <c r="N766" s="50" t="s">
        <v>8490</v>
      </c>
      <c r="O766" s="50"/>
    </row>
    <row r="767" spans="1:15" x14ac:dyDescent="0.3">
      <c r="A767" s="50" t="s">
        <v>7880</v>
      </c>
      <c r="B767" s="51" t="s">
        <v>4575</v>
      </c>
      <c r="C767" s="51" t="s">
        <v>3009</v>
      </c>
      <c r="D767" s="50" t="s">
        <v>419</v>
      </c>
      <c r="E767" s="51" t="s">
        <v>1728</v>
      </c>
      <c r="F767" s="50" t="s">
        <v>2732</v>
      </c>
      <c r="G767" s="50" t="s">
        <v>8036</v>
      </c>
      <c r="H767" s="50" t="s">
        <v>20</v>
      </c>
      <c r="I767" s="50" t="s">
        <v>8037</v>
      </c>
      <c r="J767" s="50" t="s">
        <v>6587</v>
      </c>
      <c r="K767" s="50" t="s">
        <v>2784</v>
      </c>
      <c r="L767" s="50" t="s">
        <v>8508</v>
      </c>
      <c r="M767" s="302" t="s">
        <v>8598</v>
      </c>
      <c r="N767" s="50" t="s">
        <v>8490</v>
      </c>
      <c r="O767" s="50"/>
    </row>
    <row r="768" spans="1:15" x14ac:dyDescent="0.3">
      <c r="A768" s="50" t="s">
        <v>7880</v>
      </c>
      <c r="B768" s="51" t="s">
        <v>4578</v>
      </c>
      <c r="C768" s="51" t="s">
        <v>3009</v>
      </c>
      <c r="D768" s="50" t="s">
        <v>232</v>
      </c>
      <c r="E768" s="51" t="s">
        <v>6281</v>
      </c>
      <c r="F768" s="50" t="s">
        <v>2732</v>
      </c>
      <c r="G768" s="50" t="s">
        <v>8038</v>
      </c>
      <c r="H768" s="50" t="s">
        <v>20</v>
      </c>
      <c r="I768" s="50" t="s">
        <v>8037</v>
      </c>
      <c r="J768" s="50" t="s">
        <v>3618</v>
      </c>
      <c r="K768" s="50" t="s">
        <v>2784</v>
      </c>
      <c r="L768" s="50" t="s">
        <v>8508</v>
      </c>
      <c r="M768" s="302" t="s">
        <v>8598</v>
      </c>
      <c r="N768" s="50" t="s">
        <v>8490</v>
      </c>
      <c r="O768" s="50"/>
    </row>
    <row r="769" spans="1:15" x14ac:dyDescent="0.3">
      <c r="A769" s="50" t="s">
        <v>7880</v>
      </c>
      <c r="B769" s="51" t="s">
        <v>5315</v>
      </c>
      <c r="C769" s="51" t="s">
        <v>18</v>
      </c>
      <c r="D769" s="50" t="s">
        <v>232</v>
      </c>
      <c r="E769" s="51" t="s">
        <v>1728</v>
      </c>
      <c r="F769" s="50" t="s">
        <v>2747</v>
      </c>
      <c r="G769" s="50" t="s">
        <v>8267</v>
      </c>
      <c r="H769" s="50" t="s">
        <v>20</v>
      </c>
      <c r="I769" s="50" t="s">
        <v>8268</v>
      </c>
      <c r="J769" s="50" t="s">
        <v>3618</v>
      </c>
      <c r="K769" s="50" t="s">
        <v>2784</v>
      </c>
      <c r="L769" s="50" t="s">
        <v>8508</v>
      </c>
      <c r="M769" s="302" t="s">
        <v>1802</v>
      </c>
      <c r="N769" s="50" t="s">
        <v>8490</v>
      </c>
      <c r="O769" s="50"/>
    </row>
    <row r="770" spans="1:15" x14ac:dyDescent="0.3">
      <c r="A770" s="50" t="s">
        <v>7880</v>
      </c>
      <c r="B770" s="51" t="s">
        <v>5631</v>
      </c>
      <c r="C770" s="51" t="s">
        <v>2104</v>
      </c>
      <c r="D770" s="50" t="s">
        <v>232</v>
      </c>
      <c r="E770" s="51" t="s">
        <v>1728</v>
      </c>
      <c r="F770" s="50" t="s">
        <v>2756</v>
      </c>
      <c r="G770" s="50" t="s">
        <v>8423</v>
      </c>
      <c r="H770" s="50" t="s">
        <v>20</v>
      </c>
      <c r="I770" s="50" t="s">
        <v>8424</v>
      </c>
      <c r="J770" s="50" t="s">
        <v>3618</v>
      </c>
      <c r="K770" s="50" t="s">
        <v>2784</v>
      </c>
      <c r="L770" s="50" t="s">
        <v>8508</v>
      </c>
      <c r="M770" s="302" t="s">
        <v>8649</v>
      </c>
      <c r="N770" s="50" t="s">
        <v>8490</v>
      </c>
      <c r="O770" s="50"/>
    </row>
    <row r="771" spans="1:15" x14ac:dyDescent="0.3">
      <c r="A771" s="50" t="s">
        <v>7880</v>
      </c>
      <c r="B771" s="51" t="s">
        <v>5605</v>
      </c>
      <c r="C771" s="51" t="s">
        <v>18</v>
      </c>
      <c r="D771" s="50" t="s">
        <v>232</v>
      </c>
      <c r="E771" s="51" t="s">
        <v>1728</v>
      </c>
      <c r="F771" s="50" t="s">
        <v>2750</v>
      </c>
      <c r="G771" s="50" t="s">
        <v>8337</v>
      </c>
      <c r="H771" s="50" t="s">
        <v>20</v>
      </c>
      <c r="I771" s="50" t="s">
        <v>8338</v>
      </c>
      <c r="J771" s="50" t="s">
        <v>3618</v>
      </c>
      <c r="K771" s="50" t="s">
        <v>2784</v>
      </c>
      <c r="L771" s="50" t="s">
        <v>8508</v>
      </c>
      <c r="M771" s="302" t="s">
        <v>8510</v>
      </c>
      <c r="N771" s="50" t="s">
        <v>8490</v>
      </c>
      <c r="O771" s="50"/>
    </row>
    <row r="772" spans="1:15" x14ac:dyDescent="0.3">
      <c r="A772" s="50" t="s">
        <v>7880</v>
      </c>
      <c r="B772" s="51" t="s">
        <v>3822</v>
      </c>
      <c r="C772" s="51" t="s">
        <v>18</v>
      </c>
      <c r="D772" s="50" t="s">
        <v>232</v>
      </c>
      <c r="E772" s="51" t="s">
        <v>1728</v>
      </c>
      <c r="F772" s="50" t="s">
        <v>2714</v>
      </c>
      <c r="G772" s="50" t="s">
        <v>7879</v>
      </c>
      <c r="H772" s="50" t="s">
        <v>20</v>
      </c>
      <c r="I772" s="50" t="s">
        <v>7881</v>
      </c>
      <c r="J772" s="50" t="s">
        <v>3618</v>
      </c>
      <c r="K772" s="50" t="s">
        <v>2784</v>
      </c>
      <c r="L772" s="50" t="s">
        <v>8508</v>
      </c>
      <c r="M772" s="302" t="s">
        <v>8615</v>
      </c>
      <c r="N772" s="50" t="s">
        <v>8490</v>
      </c>
      <c r="O772" s="50"/>
    </row>
    <row r="773" spans="1:15" x14ac:dyDescent="0.3">
      <c r="A773" s="50" t="s">
        <v>7880</v>
      </c>
      <c r="B773" s="51" t="s">
        <v>3867</v>
      </c>
      <c r="C773" s="51" t="s">
        <v>18</v>
      </c>
      <c r="D773" s="50" t="s">
        <v>232</v>
      </c>
      <c r="E773" s="51" t="s">
        <v>1728</v>
      </c>
      <c r="F773" s="50" t="s">
        <v>2756</v>
      </c>
      <c r="G773" s="50" t="s">
        <v>8425</v>
      </c>
      <c r="H773" s="50" t="s">
        <v>20</v>
      </c>
      <c r="I773" s="50" t="s">
        <v>8426</v>
      </c>
      <c r="J773" s="50" t="s">
        <v>3618</v>
      </c>
      <c r="K773" s="50" t="s">
        <v>2784</v>
      </c>
      <c r="L773" s="50" t="s">
        <v>8508</v>
      </c>
      <c r="M773" s="302" t="s">
        <v>1805</v>
      </c>
      <c r="N773" s="50" t="s">
        <v>8490</v>
      </c>
      <c r="O773" s="50"/>
    </row>
    <row r="774" spans="1:15" x14ac:dyDescent="0.3">
      <c r="A774" s="50" t="s">
        <v>7880</v>
      </c>
      <c r="B774" s="51" t="s">
        <v>3870</v>
      </c>
      <c r="C774" s="51" t="s">
        <v>2104</v>
      </c>
      <c r="D774" s="50" t="s">
        <v>232</v>
      </c>
      <c r="E774" s="51" t="s">
        <v>1728</v>
      </c>
      <c r="F774" s="50" t="s">
        <v>2753</v>
      </c>
      <c r="G774" s="50" t="s">
        <v>8407</v>
      </c>
      <c r="H774" s="50" t="s">
        <v>20</v>
      </c>
      <c r="I774" s="50" t="s">
        <v>8408</v>
      </c>
      <c r="J774" s="50" t="s">
        <v>3618</v>
      </c>
      <c r="K774" s="50" t="s">
        <v>2784</v>
      </c>
      <c r="L774" s="50" t="s">
        <v>8508</v>
      </c>
      <c r="M774" s="302" t="s">
        <v>2372</v>
      </c>
      <c r="N774" s="50" t="s">
        <v>8490</v>
      </c>
      <c r="O774" s="50"/>
    </row>
    <row r="775" spans="1:15" x14ac:dyDescent="0.3">
      <c r="A775" s="50" t="s">
        <v>7880</v>
      </c>
      <c r="B775" s="51" t="s">
        <v>3873</v>
      </c>
      <c r="C775" s="51" t="s">
        <v>3009</v>
      </c>
      <c r="D775" s="50" t="s">
        <v>419</v>
      </c>
      <c r="E775" s="51" t="s">
        <v>1728</v>
      </c>
      <c r="F775" s="50" t="s">
        <v>2732</v>
      </c>
      <c r="G775" s="50" t="s">
        <v>8044</v>
      </c>
      <c r="H775" s="50" t="s">
        <v>20</v>
      </c>
      <c r="I775" s="50" t="s">
        <v>8045</v>
      </c>
      <c r="J775" s="50" t="s">
        <v>6587</v>
      </c>
      <c r="K775" s="50" t="s">
        <v>2784</v>
      </c>
      <c r="L775" s="50" t="s">
        <v>8508</v>
      </c>
      <c r="M775" s="302" t="s">
        <v>8650</v>
      </c>
      <c r="N775" s="50" t="s">
        <v>8490</v>
      </c>
      <c r="O775" s="50"/>
    </row>
    <row r="776" spans="1:15" x14ac:dyDescent="0.3">
      <c r="A776" s="50" t="s">
        <v>7880</v>
      </c>
      <c r="B776" s="51" t="s">
        <v>3876</v>
      </c>
      <c r="C776" s="51" t="s">
        <v>3009</v>
      </c>
      <c r="D776" s="50" t="s">
        <v>232</v>
      </c>
      <c r="E776" s="51" t="s">
        <v>6281</v>
      </c>
      <c r="F776" s="50" t="s">
        <v>2732</v>
      </c>
      <c r="G776" s="50" t="s">
        <v>8046</v>
      </c>
      <c r="H776" s="50" t="s">
        <v>20</v>
      </c>
      <c r="I776" s="50" t="s">
        <v>8045</v>
      </c>
      <c r="J776" s="50" t="s">
        <v>3618</v>
      </c>
      <c r="K776" s="50" t="s">
        <v>2784</v>
      </c>
      <c r="L776" s="50" t="s">
        <v>8508</v>
      </c>
      <c r="M776" s="302" t="s">
        <v>8650</v>
      </c>
      <c r="N776" s="50" t="s">
        <v>8490</v>
      </c>
      <c r="O776" s="50"/>
    </row>
    <row r="777" spans="1:15" x14ac:dyDescent="0.3">
      <c r="A777" s="50" t="s">
        <v>7880</v>
      </c>
      <c r="B777" s="51" t="s">
        <v>5493</v>
      </c>
      <c r="C777" s="51" t="s">
        <v>8726</v>
      </c>
      <c r="D777" s="50" t="s">
        <v>2220</v>
      </c>
      <c r="E777" s="51" t="s">
        <v>1728</v>
      </c>
      <c r="F777" s="50" t="s">
        <v>2721</v>
      </c>
      <c r="G777" s="50" t="s">
        <v>7918</v>
      </c>
      <c r="H777" s="50" t="s">
        <v>20</v>
      </c>
      <c r="I777" s="50" t="s">
        <v>7920</v>
      </c>
      <c r="J777" s="50" t="s">
        <v>7919</v>
      </c>
      <c r="K777" s="50" t="s">
        <v>2784</v>
      </c>
      <c r="L777" s="50" t="s">
        <v>8508</v>
      </c>
      <c r="M777" s="302" t="s">
        <v>2707</v>
      </c>
      <c r="N777" s="50" t="s">
        <v>8490</v>
      </c>
      <c r="O777" s="50"/>
    </row>
    <row r="778" spans="1:15" x14ac:dyDescent="0.3">
      <c r="A778" s="50" t="s">
        <v>7880</v>
      </c>
      <c r="B778" s="51" t="s">
        <v>3704</v>
      </c>
      <c r="C778" s="51" t="s">
        <v>8726</v>
      </c>
      <c r="D778" s="50" t="s">
        <v>1314</v>
      </c>
      <c r="E778" s="51" t="s">
        <v>6281</v>
      </c>
      <c r="F778" s="50" t="s">
        <v>2721</v>
      </c>
      <c r="G778" s="50" t="s">
        <v>7921</v>
      </c>
      <c r="H778" s="50" t="s">
        <v>20</v>
      </c>
      <c r="I778" s="50" t="s">
        <v>7920</v>
      </c>
      <c r="J778" s="50" t="s">
        <v>7922</v>
      </c>
      <c r="K778" s="50" t="s">
        <v>2784</v>
      </c>
      <c r="L778" s="50" t="s">
        <v>8508</v>
      </c>
      <c r="M778" s="302" t="s">
        <v>2707</v>
      </c>
      <c r="N778" s="50" t="s">
        <v>8490</v>
      </c>
      <c r="O778" s="50"/>
    </row>
    <row r="779" spans="1:15" x14ac:dyDescent="0.3">
      <c r="A779" s="50" t="s">
        <v>7880</v>
      </c>
      <c r="B779" s="51" t="s">
        <v>3707</v>
      </c>
      <c r="C779" s="51" t="s">
        <v>8726</v>
      </c>
      <c r="D779" s="50" t="s">
        <v>419</v>
      </c>
      <c r="E779" s="51" t="s">
        <v>6281</v>
      </c>
      <c r="F779" s="50" t="s">
        <v>2721</v>
      </c>
      <c r="G779" s="50" t="s">
        <v>7923</v>
      </c>
      <c r="H779" s="50" t="s">
        <v>20</v>
      </c>
      <c r="I779" s="50" t="s">
        <v>7920</v>
      </c>
      <c r="J779" s="50" t="s">
        <v>6587</v>
      </c>
      <c r="K779" s="50" t="s">
        <v>2784</v>
      </c>
      <c r="L779" s="50" t="s">
        <v>8508</v>
      </c>
      <c r="M779" s="302" t="s">
        <v>2707</v>
      </c>
      <c r="N779" s="50" t="s">
        <v>8490</v>
      </c>
      <c r="O779" s="50"/>
    </row>
    <row r="780" spans="1:15" x14ac:dyDescent="0.3">
      <c r="A780" s="50" t="s">
        <v>7880</v>
      </c>
      <c r="B780" s="51" t="s">
        <v>3437</v>
      </c>
      <c r="C780" s="51" t="s">
        <v>8726</v>
      </c>
      <c r="D780" s="50" t="s">
        <v>232</v>
      </c>
      <c r="E780" s="51" t="s">
        <v>6281</v>
      </c>
      <c r="F780" s="50" t="s">
        <v>2721</v>
      </c>
      <c r="G780" s="50" t="s">
        <v>7924</v>
      </c>
      <c r="H780" s="50" t="s">
        <v>20</v>
      </c>
      <c r="I780" s="50" t="s">
        <v>7920</v>
      </c>
      <c r="J780" s="50" t="s">
        <v>3618</v>
      </c>
      <c r="K780" s="50" t="s">
        <v>2784</v>
      </c>
      <c r="L780" s="50" t="s">
        <v>8508</v>
      </c>
      <c r="M780" s="302" t="s">
        <v>2707</v>
      </c>
      <c r="N780" s="50" t="s">
        <v>8490</v>
      </c>
      <c r="O780" s="50"/>
    </row>
    <row r="781" spans="1:15" x14ac:dyDescent="0.3">
      <c r="A781" s="50" t="s">
        <v>7880</v>
      </c>
      <c r="B781" s="51" t="s">
        <v>3500</v>
      </c>
      <c r="C781" s="51" t="s">
        <v>3009</v>
      </c>
      <c r="D781" s="50" t="s">
        <v>419</v>
      </c>
      <c r="E781" s="51" t="s">
        <v>1728</v>
      </c>
      <c r="F781" s="50" t="s">
        <v>2735</v>
      </c>
      <c r="G781" s="50" t="s">
        <v>8117</v>
      </c>
      <c r="H781" s="50" t="s">
        <v>20</v>
      </c>
      <c r="I781" s="50" t="s">
        <v>8118</v>
      </c>
      <c r="J781" s="50" t="s">
        <v>6587</v>
      </c>
      <c r="K781" s="50" t="s">
        <v>2784</v>
      </c>
      <c r="L781" s="50" t="s">
        <v>8508</v>
      </c>
      <c r="M781" s="302" t="s">
        <v>8651</v>
      </c>
      <c r="N781" s="50" t="s">
        <v>8490</v>
      </c>
      <c r="O781" s="50"/>
    </row>
    <row r="782" spans="1:15" x14ac:dyDescent="0.3">
      <c r="A782" s="50" t="s">
        <v>7880</v>
      </c>
      <c r="B782" s="51" t="s">
        <v>8259</v>
      </c>
      <c r="C782" s="51" t="s">
        <v>8726</v>
      </c>
      <c r="D782" s="50" t="s">
        <v>232</v>
      </c>
      <c r="E782" s="51" t="s">
        <v>1728</v>
      </c>
      <c r="F782" s="50" t="s">
        <v>2747</v>
      </c>
      <c r="G782" s="50" t="s">
        <v>8258</v>
      </c>
      <c r="H782" s="50" t="s">
        <v>20</v>
      </c>
      <c r="I782" s="50" t="s">
        <v>8260</v>
      </c>
      <c r="J782" s="50" t="s">
        <v>3618</v>
      </c>
      <c r="K782" s="50" t="s">
        <v>2784</v>
      </c>
      <c r="L782" s="50" t="s">
        <v>8508</v>
      </c>
      <c r="M782" s="302" t="s">
        <v>8652</v>
      </c>
      <c r="N782" s="50" t="s">
        <v>8490</v>
      </c>
      <c r="O782" s="50"/>
    </row>
    <row r="783" spans="1:15" x14ac:dyDescent="0.3">
      <c r="A783" s="50" t="s">
        <v>7880</v>
      </c>
      <c r="B783" s="51" t="s">
        <v>8342</v>
      </c>
      <c r="C783" s="51" t="s">
        <v>3009</v>
      </c>
      <c r="D783" s="50" t="s">
        <v>232</v>
      </c>
      <c r="E783" s="51" t="s">
        <v>1728</v>
      </c>
      <c r="F783" s="50" t="s">
        <v>2750</v>
      </c>
      <c r="G783" s="50" t="s">
        <v>8341</v>
      </c>
      <c r="H783" s="50" t="s">
        <v>20</v>
      </c>
      <c r="I783" s="50" t="s">
        <v>8343</v>
      </c>
      <c r="J783" s="50" t="s">
        <v>3618</v>
      </c>
      <c r="K783" s="50" t="s">
        <v>2784</v>
      </c>
      <c r="L783" s="50" t="s">
        <v>8508</v>
      </c>
      <c r="M783" s="302" t="s">
        <v>1793</v>
      </c>
      <c r="N783" s="50" t="s">
        <v>8490</v>
      </c>
      <c r="O783" s="50"/>
    </row>
    <row r="784" spans="1:15" x14ac:dyDescent="0.3">
      <c r="A784" s="50" t="s">
        <v>7880</v>
      </c>
      <c r="B784" s="51" t="s">
        <v>8061</v>
      </c>
      <c r="C784" s="51" t="s">
        <v>8726</v>
      </c>
      <c r="D784" s="50" t="s">
        <v>419</v>
      </c>
      <c r="E784" s="51" t="s">
        <v>1728</v>
      </c>
      <c r="F784" s="50" t="s">
        <v>2732</v>
      </c>
      <c r="G784" s="50" t="s">
        <v>8060</v>
      </c>
      <c r="H784" s="50" t="s">
        <v>20</v>
      </c>
      <c r="I784" s="50" t="s">
        <v>8062</v>
      </c>
      <c r="J784" s="50" t="s">
        <v>6587</v>
      </c>
      <c r="K784" s="50" t="s">
        <v>2784</v>
      </c>
      <c r="L784" s="50" t="s">
        <v>8508</v>
      </c>
      <c r="M784" s="302" t="s">
        <v>8598</v>
      </c>
      <c r="N784" s="50" t="s">
        <v>8490</v>
      </c>
      <c r="O784" s="50"/>
    </row>
    <row r="785" spans="1:15" x14ac:dyDescent="0.3">
      <c r="A785" s="50" t="s">
        <v>7880</v>
      </c>
      <c r="B785" s="51" t="s">
        <v>8064</v>
      </c>
      <c r="C785" s="51" t="s">
        <v>8726</v>
      </c>
      <c r="D785" s="50" t="s">
        <v>232</v>
      </c>
      <c r="E785" s="51" t="s">
        <v>6281</v>
      </c>
      <c r="F785" s="50" t="s">
        <v>2732</v>
      </c>
      <c r="G785" s="50" t="s">
        <v>8063</v>
      </c>
      <c r="H785" s="50" t="s">
        <v>20</v>
      </c>
      <c r="I785" s="50" t="s">
        <v>8062</v>
      </c>
      <c r="J785" s="50" t="s">
        <v>3618</v>
      </c>
      <c r="K785" s="50" t="s">
        <v>2784</v>
      </c>
      <c r="L785" s="50" t="s">
        <v>8508</v>
      </c>
      <c r="M785" s="302" t="s">
        <v>8598</v>
      </c>
      <c r="N785" s="50" t="s">
        <v>8490</v>
      </c>
      <c r="O785" s="50"/>
    </row>
    <row r="786" spans="1:15" x14ac:dyDescent="0.3">
      <c r="A786" s="50" t="s">
        <v>7880</v>
      </c>
      <c r="B786" s="51" t="s">
        <v>4086</v>
      </c>
      <c r="C786" s="51" t="s">
        <v>3009</v>
      </c>
      <c r="D786" s="50" t="s">
        <v>232</v>
      </c>
      <c r="E786" s="51" t="s">
        <v>1728</v>
      </c>
      <c r="F786" s="50" t="s">
        <v>2753</v>
      </c>
      <c r="G786" s="50" t="s">
        <v>8400</v>
      </c>
      <c r="H786" s="50" t="s">
        <v>20</v>
      </c>
      <c r="I786" s="50" t="s">
        <v>8401</v>
      </c>
      <c r="J786" s="50" t="s">
        <v>3618</v>
      </c>
      <c r="K786" s="50" t="s">
        <v>2784</v>
      </c>
      <c r="L786" s="50" t="s">
        <v>8508</v>
      </c>
      <c r="M786" s="302" t="s">
        <v>2372</v>
      </c>
      <c r="N786" s="50" t="s">
        <v>8490</v>
      </c>
      <c r="O786" s="50"/>
    </row>
    <row r="787" spans="1:15" x14ac:dyDescent="0.3">
      <c r="A787" s="50" t="s">
        <v>7880</v>
      </c>
      <c r="B787" s="51" t="s">
        <v>2922</v>
      </c>
      <c r="C787" s="51" t="s">
        <v>8726</v>
      </c>
      <c r="D787" s="50" t="s">
        <v>232</v>
      </c>
      <c r="E787" s="51" t="s">
        <v>1728</v>
      </c>
      <c r="F787" s="50" t="s">
        <v>2756</v>
      </c>
      <c r="G787" s="50" t="s">
        <v>8457</v>
      </c>
      <c r="H787" s="50" t="s">
        <v>20</v>
      </c>
      <c r="I787" s="50" t="s">
        <v>8458</v>
      </c>
      <c r="J787" s="50" t="s">
        <v>3618</v>
      </c>
      <c r="K787" s="50" t="s">
        <v>2784</v>
      </c>
      <c r="L787" s="50" t="s">
        <v>8508</v>
      </c>
      <c r="M787" s="302" t="s">
        <v>8653</v>
      </c>
      <c r="N787" s="50" t="s">
        <v>8490</v>
      </c>
      <c r="O787" s="50"/>
    </row>
    <row r="788" spans="1:15" x14ac:dyDescent="0.3">
      <c r="A788" s="50" t="s">
        <v>7880</v>
      </c>
      <c r="B788" s="51" t="s">
        <v>3515</v>
      </c>
      <c r="C788" s="51" t="s">
        <v>8726</v>
      </c>
      <c r="D788" s="50" t="s">
        <v>232</v>
      </c>
      <c r="E788" s="51" t="s">
        <v>1728</v>
      </c>
      <c r="F788" s="50" t="s">
        <v>2756</v>
      </c>
      <c r="G788" s="50" t="s">
        <v>8459</v>
      </c>
      <c r="H788" s="50" t="s">
        <v>20</v>
      </c>
      <c r="I788" s="50" t="s">
        <v>8460</v>
      </c>
      <c r="J788" s="50" t="s">
        <v>3618</v>
      </c>
      <c r="K788" s="50" t="s">
        <v>2784</v>
      </c>
      <c r="L788" s="50" t="s">
        <v>8508</v>
      </c>
      <c r="M788" s="302" t="s">
        <v>8653</v>
      </c>
      <c r="N788" s="50" t="s">
        <v>8490</v>
      </c>
      <c r="O788" s="50"/>
    </row>
    <row r="789" spans="1:15" x14ac:dyDescent="0.3">
      <c r="A789" s="50" t="s">
        <v>7880</v>
      </c>
      <c r="B789" s="51" t="s">
        <v>3947</v>
      </c>
      <c r="C789" s="51" t="s">
        <v>8726</v>
      </c>
      <c r="D789" s="50" t="s">
        <v>232</v>
      </c>
      <c r="E789" s="51" t="s">
        <v>1728</v>
      </c>
      <c r="F789" s="50" t="s">
        <v>2756</v>
      </c>
      <c r="G789" s="50" t="s">
        <v>8461</v>
      </c>
      <c r="H789" s="50" t="s">
        <v>20</v>
      </c>
      <c r="I789" s="50" t="s">
        <v>8462</v>
      </c>
      <c r="J789" s="50" t="s">
        <v>3618</v>
      </c>
      <c r="K789" s="50" t="s">
        <v>2784</v>
      </c>
      <c r="L789" s="50" t="s">
        <v>8508</v>
      </c>
      <c r="M789" s="302" t="s">
        <v>8653</v>
      </c>
      <c r="N789" s="50" t="s">
        <v>8490</v>
      </c>
      <c r="O789" s="50"/>
    </row>
    <row r="790" spans="1:15" x14ac:dyDescent="0.3">
      <c r="A790" s="50" t="s">
        <v>7880</v>
      </c>
      <c r="B790" s="51" t="s">
        <v>3050</v>
      </c>
      <c r="C790" s="51" t="s">
        <v>8726</v>
      </c>
      <c r="D790" s="50" t="s">
        <v>232</v>
      </c>
      <c r="E790" s="51" t="s">
        <v>1728</v>
      </c>
      <c r="F790" s="50" t="s">
        <v>2750</v>
      </c>
      <c r="G790" s="50" t="s">
        <v>8351</v>
      </c>
      <c r="H790" s="50" t="s">
        <v>20</v>
      </c>
      <c r="I790" s="50" t="s">
        <v>8352</v>
      </c>
      <c r="J790" s="50" t="s">
        <v>3618</v>
      </c>
      <c r="K790" s="50" t="s">
        <v>2784</v>
      </c>
      <c r="L790" s="50" t="s">
        <v>8508</v>
      </c>
      <c r="M790" s="302" t="s">
        <v>8510</v>
      </c>
      <c r="N790" s="50" t="s">
        <v>8490</v>
      </c>
      <c r="O790" s="50"/>
    </row>
    <row r="791" spans="1:15" x14ac:dyDescent="0.3">
      <c r="A791" s="50" t="s">
        <v>7880</v>
      </c>
      <c r="B791" s="51" t="s">
        <v>3053</v>
      </c>
      <c r="C791" s="51" t="s">
        <v>8726</v>
      </c>
      <c r="D791" s="50" t="s">
        <v>232</v>
      </c>
      <c r="E791" s="51" t="s">
        <v>1728</v>
      </c>
      <c r="F791" s="50" t="s">
        <v>2756</v>
      </c>
      <c r="G791" s="50" t="s">
        <v>8463</v>
      </c>
      <c r="H791" s="50" t="s">
        <v>20</v>
      </c>
      <c r="I791" s="50" t="s">
        <v>8464</v>
      </c>
      <c r="J791" s="50" t="s">
        <v>3618</v>
      </c>
      <c r="K791" s="50" t="s">
        <v>2784</v>
      </c>
      <c r="L791" s="50" t="s">
        <v>8508</v>
      </c>
      <c r="M791" s="302" t="s">
        <v>8649</v>
      </c>
      <c r="N791" s="50" t="s">
        <v>8490</v>
      </c>
      <c r="O791" s="50"/>
    </row>
    <row r="792" spans="1:15" x14ac:dyDescent="0.3">
      <c r="A792" s="50" t="s">
        <v>7984</v>
      </c>
      <c r="B792" s="51" t="s">
        <v>5110</v>
      </c>
      <c r="C792" s="51" t="s">
        <v>7895</v>
      </c>
      <c r="D792" s="50" t="s">
        <v>1314</v>
      </c>
      <c r="E792" s="51" t="s">
        <v>1728</v>
      </c>
      <c r="F792" s="50" t="s">
        <v>2726</v>
      </c>
      <c r="G792" s="50" t="s">
        <v>7983</v>
      </c>
      <c r="H792" s="50" t="s">
        <v>20</v>
      </c>
      <c r="I792" s="50" t="s">
        <v>7985</v>
      </c>
      <c r="J792" s="50" t="s">
        <v>6427</v>
      </c>
      <c r="K792" s="50" t="s">
        <v>2784</v>
      </c>
      <c r="L792" s="50" t="s">
        <v>8508</v>
      </c>
      <c r="M792" s="302" t="s">
        <v>8622</v>
      </c>
      <c r="N792" s="50" t="s">
        <v>8490</v>
      </c>
      <c r="O792" s="50"/>
    </row>
    <row r="793" spans="1:15" x14ac:dyDescent="0.3">
      <c r="A793" s="50" t="s">
        <v>7984</v>
      </c>
      <c r="B793" s="51" t="s">
        <v>5113</v>
      </c>
      <c r="C793" s="51" t="s">
        <v>7895</v>
      </c>
      <c r="D793" s="50" t="s">
        <v>419</v>
      </c>
      <c r="E793" s="51" t="s">
        <v>6281</v>
      </c>
      <c r="F793" s="50" t="s">
        <v>2726</v>
      </c>
      <c r="G793" s="50" t="s">
        <v>7986</v>
      </c>
      <c r="H793" s="50" t="s">
        <v>20</v>
      </c>
      <c r="I793" s="50" t="s">
        <v>7985</v>
      </c>
      <c r="J793" s="50" t="s">
        <v>6286</v>
      </c>
      <c r="K793" s="50" t="s">
        <v>2784</v>
      </c>
      <c r="L793" s="50" t="s">
        <v>8508</v>
      </c>
      <c r="M793" s="302" t="s">
        <v>8622</v>
      </c>
      <c r="N793" s="50" t="s">
        <v>8490</v>
      </c>
      <c r="O793" s="50"/>
    </row>
    <row r="794" spans="1:15" x14ac:dyDescent="0.3">
      <c r="A794" s="50" t="s">
        <v>7984</v>
      </c>
      <c r="B794" s="51" t="s">
        <v>7988</v>
      </c>
      <c r="C794" s="51" t="s">
        <v>7895</v>
      </c>
      <c r="D794" s="50" t="s">
        <v>232</v>
      </c>
      <c r="E794" s="51" t="s">
        <v>6281</v>
      </c>
      <c r="F794" s="50" t="s">
        <v>2726</v>
      </c>
      <c r="G794" s="50" t="s">
        <v>7987</v>
      </c>
      <c r="H794" s="50" t="s">
        <v>20</v>
      </c>
      <c r="I794" s="50" t="s">
        <v>7985</v>
      </c>
      <c r="J794" s="50" t="s">
        <v>3618</v>
      </c>
      <c r="K794" s="50" t="s">
        <v>2784</v>
      </c>
      <c r="L794" s="50" t="s">
        <v>8508</v>
      </c>
      <c r="M794" s="302" t="s">
        <v>8622</v>
      </c>
      <c r="N794" s="50" t="s">
        <v>8490</v>
      </c>
      <c r="O794" s="50"/>
    </row>
    <row r="795" spans="1:15" x14ac:dyDescent="0.3">
      <c r="A795" s="50" t="s">
        <v>7984</v>
      </c>
      <c r="B795" s="51" t="s">
        <v>8282</v>
      </c>
      <c r="C795" s="51" t="s">
        <v>3009</v>
      </c>
      <c r="D795" s="50" t="s">
        <v>232</v>
      </c>
      <c r="E795" s="51" t="s">
        <v>1728</v>
      </c>
      <c r="F795" s="50" t="s">
        <v>2747</v>
      </c>
      <c r="G795" s="50" t="s">
        <v>8281</v>
      </c>
      <c r="H795" s="50" t="s">
        <v>20</v>
      </c>
      <c r="I795" s="53" t="s">
        <v>8280</v>
      </c>
      <c r="J795" s="50" t="s">
        <v>3618</v>
      </c>
      <c r="K795" s="50" t="s">
        <v>2784</v>
      </c>
      <c r="L795" s="50" t="s">
        <v>8508</v>
      </c>
      <c r="M795" s="302" t="s">
        <v>8654</v>
      </c>
      <c r="N795" s="50" t="s">
        <v>8490</v>
      </c>
      <c r="O795" s="50" t="s">
        <v>10085</v>
      </c>
    </row>
    <row r="796" spans="1:15" x14ac:dyDescent="0.3">
      <c r="A796" s="50" t="s">
        <v>7984</v>
      </c>
      <c r="B796" s="51" t="s">
        <v>8333</v>
      </c>
      <c r="C796" s="51" t="s">
        <v>2104</v>
      </c>
      <c r="D796" s="50" t="s">
        <v>232</v>
      </c>
      <c r="E796" s="51" t="s">
        <v>1728</v>
      </c>
      <c r="F796" s="50" t="s">
        <v>2750</v>
      </c>
      <c r="G796" s="50" t="s">
        <v>8332</v>
      </c>
      <c r="H796" s="50" t="s">
        <v>20</v>
      </c>
      <c r="I796" s="50" t="s">
        <v>8334</v>
      </c>
      <c r="J796" s="50" t="s">
        <v>3618</v>
      </c>
      <c r="K796" s="50" t="s">
        <v>2784</v>
      </c>
      <c r="L796" s="50" t="s">
        <v>8508</v>
      </c>
      <c r="M796" s="302" t="s">
        <v>8655</v>
      </c>
      <c r="N796" s="50" t="s">
        <v>8490</v>
      </c>
      <c r="O796" s="50"/>
    </row>
    <row r="797" spans="1:15" x14ac:dyDescent="0.3">
      <c r="A797" s="50" t="s">
        <v>2822</v>
      </c>
      <c r="B797" s="51" t="s">
        <v>7794</v>
      </c>
      <c r="C797" s="51" t="s">
        <v>7895</v>
      </c>
      <c r="D797" s="50" t="s">
        <v>232</v>
      </c>
      <c r="E797" s="51" t="s">
        <v>1728</v>
      </c>
      <c r="F797" s="50" t="s">
        <v>2820</v>
      </c>
      <c r="G797" s="50" t="s">
        <v>8465</v>
      </c>
      <c r="H797" s="50" t="s">
        <v>20</v>
      </c>
      <c r="I797" s="50" t="s">
        <v>8466</v>
      </c>
      <c r="J797" s="50" t="s">
        <v>3618</v>
      </c>
      <c r="K797" s="50" t="s">
        <v>2784</v>
      </c>
      <c r="L797" s="50" t="s">
        <v>8508</v>
      </c>
      <c r="M797" s="302" t="s">
        <v>2823</v>
      </c>
      <c r="N797" s="50" t="s">
        <v>8490</v>
      </c>
      <c r="O797" s="50"/>
    </row>
    <row r="798" spans="1:15" x14ac:dyDescent="0.3">
      <c r="A798" s="50" t="s">
        <v>2822</v>
      </c>
      <c r="B798" s="51" t="s">
        <v>7783</v>
      </c>
      <c r="C798" s="51" t="s">
        <v>18</v>
      </c>
      <c r="D798" s="50" t="s">
        <v>232</v>
      </c>
      <c r="E798" s="51" t="s">
        <v>1728</v>
      </c>
      <c r="F798" s="50" t="s">
        <v>2750</v>
      </c>
      <c r="G798" s="50" t="s">
        <v>8315</v>
      </c>
      <c r="H798" s="50" t="s">
        <v>20</v>
      </c>
      <c r="I798" s="50" t="s">
        <v>8316</v>
      </c>
      <c r="J798" s="50" t="s">
        <v>3618</v>
      </c>
      <c r="K798" s="50" t="s">
        <v>2784</v>
      </c>
      <c r="L798" s="50" t="s">
        <v>8508</v>
      </c>
      <c r="M798" s="302" t="s">
        <v>8655</v>
      </c>
      <c r="N798" s="50" t="s">
        <v>8490</v>
      </c>
      <c r="O798" s="50"/>
    </row>
    <row r="799" spans="1:15" x14ac:dyDescent="0.3">
      <c r="A799" s="50" t="s">
        <v>2822</v>
      </c>
      <c r="B799" s="51" t="s">
        <v>7796</v>
      </c>
      <c r="C799" s="51" t="s">
        <v>2104</v>
      </c>
      <c r="D799" s="50" t="s">
        <v>232</v>
      </c>
      <c r="E799" s="51" t="s">
        <v>1728</v>
      </c>
      <c r="F799" s="50" t="s">
        <v>2750</v>
      </c>
      <c r="G799" s="50" t="s">
        <v>8321</v>
      </c>
      <c r="H799" s="50" t="s">
        <v>20</v>
      </c>
      <c r="I799" s="50" t="s">
        <v>8322</v>
      </c>
      <c r="J799" s="50" t="s">
        <v>3618</v>
      </c>
      <c r="K799" s="50" t="s">
        <v>2784</v>
      </c>
      <c r="L799" s="50" t="s">
        <v>8508</v>
      </c>
      <c r="M799" s="302" t="s">
        <v>1793</v>
      </c>
      <c r="N799" s="50" t="s">
        <v>8490</v>
      </c>
      <c r="O799" s="50"/>
    </row>
    <row r="800" spans="1:15" x14ac:dyDescent="0.3">
      <c r="A800" s="50" t="s">
        <v>2822</v>
      </c>
      <c r="B800" s="51" t="s">
        <v>7791</v>
      </c>
      <c r="C800" s="51" t="s">
        <v>8726</v>
      </c>
      <c r="D800" s="50" t="s">
        <v>232</v>
      </c>
      <c r="E800" s="51" t="s">
        <v>1728</v>
      </c>
      <c r="F800" s="50" t="s">
        <v>2750</v>
      </c>
      <c r="G800" s="50" t="s">
        <v>8353</v>
      </c>
      <c r="H800" s="50" t="s">
        <v>20</v>
      </c>
      <c r="I800" s="50" t="s">
        <v>7786</v>
      </c>
      <c r="J800" s="50" t="s">
        <v>3618</v>
      </c>
      <c r="K800" s="50" t="s">
        <v>2784</v>
      </c>
      <c r="L800" s="50" t="s">
        <v>8508</v>
      </c>
      <c r="M800" s="302" t="s">
        <v>1793</v>
      </c>
      <c r="N800" s="50" t="s">
        <v>8490</v>
      </c>
      <c r="O800" s="50"/>
    </row>
    <row r="801" spans="1:15" x14ac:dyDescent="0.3">
      <c r="A801" s="50" t="s">
        <v>7829</v>
      </c>
      <c r="B801" s="51" t="s">
        <v>8135</v>
      </c>
      <c r="C801" s="51" t="s">
        <v>2104</v>
      </c>
      <c r="D801" s="50" t="s">
        <v>419</v>
      </c>
      <c r="E801" s="51" t="s">
        <v>1728</v>
      </c>
      <c r="F801" s="50" t="s">
        <v>2738</v>
      </c>
      <c r="G801" s="50" t="s">
        <v>8134</v>
      </c>
      <c r="H801" s="50" t="s">
        <v>20</v>
      </c>
      <c r="I801" s="50" t="s">
        <v>8136</v>
      </c>
      <c r="J801" s="50" t="s">
        <v>6587</v>
      </c>
      <c r="K801" s="50" t="s">
        <v>2784</v>
      </c>
      <c r="L801" s="50" t="s">
        <v>8508</v>
      </c>
      <c r="M801" s="302" t="s">
        <v>8656</v>
      </c>
      <c r="N801" s="50" t="s">
        <v>8490</v>
      </c>
      <c r="O801" s="50"/>
    </row>
    <row r="802" spans="1:15" x14ac:dyDescent="0.3">
      <c r="A802" s="50" t="s">
        <v>7829</v>
      </c>
      <c r="B802" s="51" t="s">
        <v>8393</v>
      </c>
      <c r="C802" s="51" t="s">
        <v>26</v>
      </c>
      <c r="D802" s="50" t="s">
        <v>232</v>
      </c>
      <c r="E802" s="51" t="s">
        <v>1728</v>
      </c>
      <c r="F802" s="50" t="s">
        <v>2753</v>
      </c>
      <c r="G802" s="50" t="s">
        <v>8392</v>
      </c>
      <c r="H802" s="50" t="s">
        <v>20</v>
      </c>
      <c r="I802" s="50" t="s">
        <v>8394</v>
      </c>
      <c r="J802" s="50" t="s">
        <v>3618</v>
      </c>
      <c r="K802" s="50" t="s">
        <v>2784</v>
      </c>
      <c r="L802" s="50" t="s">
        <v>8508</v>
      </c>
      <c r="M802" s="302" t="s">
        <v>8657</v>
      </c>
      <c r="N802" s="50" t="s">
        <v>8490</v>
      </c>
      <c r="O802" s="50"/>
    </row>
    <row r="803" spans="1:15" x14ac:dyDescent="0.3">
      <c r="A803" s="50" t="s">
        <v>7829</v>
      </c>
      <c r="B803" s="51" t="s">
        <v>7866</v>
      </c>
      <c r="C803" s="51" t="s">
        <v>2104</v>
      </c>
      <c r="D803" s="50" t="s">
        <v>232</v>
      </c>
      <c r="E803" s="51" t="s">
        <v>1728</v>
      </c>
      <c r="F803" s="50" t="s">
        <v>2714</v>
      </c>
      <c r="G803" s="50" t="s">
        <v>7865</v>
      </c>
      <c r="H803" s="50" t="s">
        <v>20</v>
      </c>
      <c r="I803" s="50" t="s">
        <v>7867</v>
      </c>
      <c r="J803" s="50" t="s">
        <v>3618</v>
      </c>
      <c r="K803" s="50" t="s">
        <v>2784</v>
      </c>
      <c r="L803" s="50" t="s">
        <v>8508</v>
      </c>
      <c r="M803" s="302" t="s">
        <v>8556</v>
      </c>
      <c r="N803" s="50" t="s">
        <v>8490</v>
      </c>
      <c r="O803" s="50"/>
    </row>
    <row r="804" spans="1:15" x14ac:dyDescent="0.3">
      <c r="A804" s="50" t="s">
        <v>7829</v>
      </c>
      <c r="B804" s="51" t="s">
        <v>2690</v>
      </c>
      <c r="C804" s="51" t="s">
        <v>3009</v>
      </c>
      <c r="D804" s="50" t="s">
        <v>2220</v>
      </c>
      <c r="E804" s="51" t="s">
        <v>1728</v>
      </c>
      <c r="F804" s="50" t="s">
        <v>2703</v>
      </c>
      <c r="G804" s="50" t="s">
        <v>7828</v>
      </c>
      <c r="H804" s="50" t="s">
        <v>20</v>
      </c>
      <c r="I804" s="50" t="s">
        <v>7830</v>
      </c>
      <c r="J804" s="50" t="s">
        <v>7108</v>
      </c>
      <c r="K804" s="50" t="s">
        <v>2784</v>
      </c>
      <c r="L804" s="50" t="s">
        <v>8508</v>
      </c>
      <c r="M804" s="302" t="s">
        <v>2707</v>
      </c>
      <c r="N804" s="50" t="s">
        <v>8490</v>
      </c>
      <c r="O804" s="50"/>
    </row>
    <row r="805" spans="1:15" x14ac:dyDescent="0.3">
      <c r="A805" s="50" t="s">
        <v>7829</v>
      </c>
      <c r="B805" s="51" t="s">
        <v>7832</v>
      </c>
      <c r="C805" s="51" t="s">
        <v>3009</v>
      </c>
      <c r="D805" s="50" t="s">
        <v>1314</v>
      </c>
      <c r="E805" s="51" t="s">
        <v>6281</v>
      </c>
      <c r="F805" s="50" t="s">
        <v>2703</v>
      </c>
      <c r="G805" s="50" t="s">
        <v>7831</v>
      </c>
      <c r="H805" s="50" t="s">
        <v>20</v>
      </c>
      <c r="I805" s="50" t="s">
        <v>7830</v>
      </c>
      <c r="J805" s="50" t="s">
        <v>6650</v>
      </c>
      <c r="K805" s="50" t="s">
        <v>2784</v>
      </c>
      <c r="L805" s="50" t="s">
        <v>8508</v>
      </c>
      <c r="M805" s="302" t="s">
        <v>2707</v>
      </c>
      <c r="N805" s="50" t="s">
        <v>8490</v>
      </c>
      <c r="O805" s="50"/>
    </row>
    <row r="806" spans="1:15" x14ac:dyDescent="0.3">
      <c r="A806" s="50" t="s">
        <v>7829</v>
      </c>
      <c r="B806" s="51" t="s">
        <v>7834</v>
      </c>
      <c r="C806" s="51" t="s">
        <v>3009</v>
      </c>
      <c r="D806" s="50" t="s">
        <v>419</v>
      </c>
      <c r="E806" s="51" t="s">
        <v>6281</v>
      </c>
      <c r="F806" s="50" t="s">
        <v>2703</v>
      </c>
      <c r="G806" s="50" t="s">
        <v>7833</v>
      </c>
      <c r="H806" s="50" t="s">
        <v>20</v>
      </c>
      <c r="I806" s="50" t="s">
        <v>7830</v>
      </c>
      <c r="J806" s="50" t="s">
        <v>6587</v>
      </c>
      <c r="K806" s="50" t="s">
        <v>2784</v>
      </c>
      <c r="L806" s="50" t="s">
        <v>8508</v>
      </c>
      <c r="M806" s="302" t="s">
        <v>2707</v>
      </c>
      <c r="N806" s="50" t="s">
        <v>8490</v>
      </c>
      <c r="O806" s="50"/>
    </row>
    <row r="807" spans="1:15" x14ac:dyDescent="0.3">
      <c r="A807" s="50" t="s">
        <v>7829</v>
      </c>
      <c r="B807" s="51" t="s">
        <v>7836</v>
      </c>
      <c r="C807" s="51" t="s">
        <v>3009</v>
      </c>
      <c r="D807" s="50" t="s">
        <v>232</v>
      </c>
      <c r="E807" s="51" t="s">
        <v>6281</v>
      </c>
      <c r="F807" s="50" t="s">
        <v>2703</v>
      </c>
      <c r="G807" s="50" t="s">
        <v>7835</v>
      </c>
      <c r="H807" s="50" t="s">
        <v>20</v>
      </c>
      <c r="I807" s="50" t="s">
        <v>7830</v>
      </c>
      <c r="J807" s="50" t="s">
        <v>3618</v>
      </c>
      <c r="K807" s="50" t="s">
        <v>2784</v>
      </c>
      <c r="L807" s="50" t="s">
        <v>8508</v>
      </c>
      <c r="M807" s="302" t="s">
        <v>2707</v>
      </c>
      <c r="N807" s="50" t="s">
        <v>8490</v>
      </c>
      <c r="O807" s="50"/>
    </row>
    <row r="808" spans="1:15" x14ac:dyDescent="0.3">
      <c r="A808" s="50" t="s">
        <v>7829</v>
      </c>
      <c r="B808" s="51" t="s">
        <v>7874</v>
      </c>
      <c r="C808" s="51" t="s">
        <v>2104</v>
      </c>
      <c r="D808" s="50" t="s">
        <v>232</v>
      </c>
      <c r="E808" s="51" t="s">
        <v>2105</v>
      </c>
      <c r="F808" s="50" t="s">
        <v>2714</v>
      </c>
      <c r="G808" s="50" t="s">
        <v>7873</v>
      </c>
      <c r="H808" s="50" t="s">
        <v>20</v>
      </c>
      <c r="I808" s="50" t="s">
        <v>7872</v>
      </c>
      <c r="J808" s="50" t="s">
        <v>3618</v>
      </c>
      <c r="K808" s="50" t="s">
        <v>2784</v>
      </c>
      <c r="L808" s="50" t="s">
        <v>8508</v>
      </c>
      <c r="M808" s="302" t="s">
        <v>2102</v>
      </c>
      <c r="N808" s="50" t="s">
        <v>8490</v>
      </c>
      <c r="O808" s="50"/>
    </row>
    <row r="809" spans="1:15" x14ac:dyDescent="0.3">
      <c r="A809" s="50" t="s">
        <v>7829</v>
      </c>
      <c r="B809" s="51" t="s">
        <v>7847</v>
      </c>
      <c r="C809" s="51" t="s">
        <v>2104</v>
      </c>
      <c r="D809" s="50" t="s">
        <v>419</v>
      </c>
      <c r="E809" s="51" t="s">
        <v>1728</v>
      </c>
      <c r="F809" s="50" t="s">
        <v>2711</v>
      </c>
      <c r="G809" s="50" t="s">
        <v>7846</v>
      </c>
      <c r="H809" s="50" t="s">
        <v>20</v>
      </c>
      <c r="I809" s="50" t="s">
        <v>7844</v>
      </c>
      <c r="J809" s="50" t="s">
        <v>6587</v>
      </c>
      <c r="K809" s="50" t="s">
        <v>2784</v>
      </c>
      <c r="L809" s="50" t="s">
        <v>8508</v>
      </c>
      <c r="M809" s="302" t="s">
        <v>8658</v>
      </c>
      <c r="N809" s="50" t="s">
        <v>8490</v>
      </c>
      <c r="O809" s="50"/>
    </row>
    <row r="810" spans="1:15" x14ac:dyDescent="0.3">
      <c r="A810" s="50" t="s">
        <v>7829</v>
      </c>
      <c r="B810" s="51" t="s">
        <v>7849</v>
      </c>
      <c r="C810" s="51" t="s">
        <v>18</v>
      </c>
      <c r="D810" s="50" t="s">
        <v>232</v>
      </c>
      <c r="E810" s="51" t="s">
        <v>6281</v>
      </c>
      <c r="F810" s="50" t="s">
        <v>2711</v>
      </c>
      <c r="G810" s="50" t="s">
        <v>7848</v>
      </c>
      <c r="H810" s="50" t="s">
        <v>20</v>
      </c>
      <c r="I810" s="50" t="s">
        <v>7844</v>
      </c>
      <c r="J810" s="50" t="s">
        <v>3618</v>
      </c>
      <c r="K810" s="50" t="s">
        <v>2784</v>
      </c>
      <c r="L810" s="50" t="s">
        <v>8508</v>
      </c>
      <c r="M810" s="302" t="s">
        <v>8658</v>
      </c>
      <c r="N810" s="50" t="s">
        <v>8490</v>
      </c>
      <c r="O810" s="50"/>
    </row>
    <row r="811" spans="1:15" x14ac:dyDescent="0.3">
      <c r="A811" s="50" t="s">
        <v>7829</v>
      </c>
      <c r="B811" s="51" t="s">
        <v>8169</v>
      </c>
      <c r="C811" s="51" t="s">
        <v>3009</v>
      </c>
      <c r="D811" s="50" t="s">
        <v>232</v>
      </c>
      <c r="E811" s="51" t="s">
        <v>1728</v>
      </c>
      <c r="F811" s="50" t="s">
        <v>2741</v>
      </c>
      <c r="G811" s="50" t="s">
        <v>8168</v>
      </c>
      <c r="H811" s="50" t="s">
        <v>20</v>
      </c>
      <c r="I811" s="50" t="s">
        <v>8170</v>
      </c>
      <c r="J811" s="50" t="s">
        <v>3618</v>
      </c>
      <c r="K811" s="50" t="s">
        <v>2784</v>
      </c>
      <c r="L811" s="50" t="s">
        <v>8508</v>
      </c>
      <c r="M811" s="302" t="s">
        <v>8659</v>
      </c>
      <c r="N811" s="50" t="s">
        <v>8490</v>
      </c>
      <c r="O811" s="50"/>
    </row>
    <row r="812" spans="1:15" x14ac:dyDescent="0.3">
      <c r="A812" s="50" t="s">
        <v>7829</v>
      </c>
      <c r="B812" s="51" t="s">
        <v>7869</v>
      </c>
      <c r="C812" s="51" t="s">
        <v>3009</v>
      </c>
      <c r="D812" s="50" t="s">
        <v>232</v>
      </c>
      <c r="E812" s="51" t="s">
        <v>1728</v>
      </c>
      <c r="F812" s="50" t="s">
        <v>2714</v>
      </c>
      <c r="G812" s="50" t="s">
        <v>7868</v>
      </c>
      <c r="H812" s="50" t="s">
        <v>20</v>
      </c>
      <c r="I812" s="50" t="s">
        <v>7870</v>
      </c>
      <c r="J812" s="50" t="s">
        <v>3618</v>
      </c>
      <c r="K812" s="50" t="s">
        <v>2784</v>
      </c>
      <c r="L812" s="50" t="s">
        <v>8508</v>
      </c>
      <c r="M812" s="302" t="s">
        <v>8649</v>
      </c>
      <c r="N812" s="50" t="s">
        <v>8490</v>
      </c>
      <c r="O812" s="50"/>
    </row>
    <row r="813" spans="1:15" x14ac:dyDescent="0.3">
      <c r="A813" s="50" t="s">
        <v>7829</v>
      </c>
      <c r="B813" s="51" t="s">
        <v>7838</v>
      </c>
      <c r="C813" s="51" t="s">
        <v>26</v>
      </c>
      <c r="D813" s="50" t="s">
        <v>1314</v>
      </c>
      <c r="E813" s="51" t="s">
        <v>1728</v>
      </c>
      <c r="F813" s="50" t="s">
        <v>2708</v>
      </c>
      <c r="G813" s="50" t="s">
        <v>7837</v>
      </c>
      <c r="H813" s="50" t="s">
        <v>20</v>
      </c>
      <c r="I813" s="50" t="s">
        <v>7839</v>
      </c>
      <c r="J813" s="50" t="s">
        <v>6650</v>
      </c>
      <c r="K813" s="50" t="s">
        <v>2784</v>
      </c>
      <c r="L813" s="50" t="s">
        <v>8508</v>
      </c>
      <c r="M813" s="302" t="s">
        <v>2710</v>
      </c>
      <c r="N813" s="50" t="s">
        <v>8490</v>
      </c>
      <c r="O813" s="50"/>
    </row>
    <row r="814" spans="1:15" x14ac:dyDescent="0.3">
      <c r="A814" s="50" t="s">
        <v>7829</v>
      </c>
      <c r="B814" s="51" t="s">
        <v>7841</v>
      </c>
      <c r="C814" s="51" t="s">
        <v>25</v>
      </c>
      <c r="D814" s="50" t="s">
        <v>419</v>
      </c>
      <c r="E814" s="51" t="s">
        <v>6281</v>
      </c>
      <c r="F814" s="50" t="s">
        <v>2708</v>
      </c>
      <c r="G814" s="50" t="s">
        <v>7840</v>
      </c>
      <c r="H814" s="50" t="s">
        <v>20</v>
      </c>
      <c r="I814" s="50" t="s">
        <v>7839</v>
      </c>
      <c r="J814" s="50" t="s">
        <v>6587</v>
      </c>
      <c r="K814" s="50" t="s">
        <v>2784</v>
      </c>
      <c r="L814" s="50" t="s">
        <v>8508</v>
      </c>
      <c r="M814" s="302" t="s">
        <v>2710</v>
      </c>
      <c r="N814" s="50" t="s">
        <v>8490</v>
      </c>
      <c r="O814" s="50"/>
    </row>
    <row r="815" spans="1:15" x14ac:dyDescent="0.3">
      <c r="A815" s="50" t="s">
        <v>7829</v>
      </c>
      <c r="B815" s="51" t="s">
        <v>7894</v>
      </c>
      <c r="C815" s="51" t="s">
        <v>7895</v>
      </c>
      <c r="D815" s="50" t="s">
        <v>232</v>
      </c>
      <c r="E815" s="51" t="s">
        <v>1728</v>
      </c>
      <c r="F815" s="50" t="s">
        <v>2714</v>
      </c>
      <c r="G815" s="50" t="s">
        <v>7893</v>
      </c>
      <c r="H815" s="50" t="s">
        <v>20</v>
      </c>
      <c r="I815" s="50" t="s">
        <v>7839</v>
      </c>
      <c r="J815" s="50" t="s">
        <v>3618</v>
      </c>
      <c r="K815" s="50" t="s">
        <v>2784</v>
      </c>
      <c r="L815" s="50" t="s">
        <v>8508</v>
      </c>
      <c r="M815" s="302" t="s">
        <v>8660</v>
      </c>
      <c r="N815" s="50" t="s">
        <v>8490</v>
      </c>
      <c r="O815" s="50"/>
    </row>
    <row r="816" spans="1:15" x14ac:dyDescent="0.3">
      <c r="A816" s="50" t="s">
        <v>7829</v>
      </c>
      <c r="B816" s="51" t="s">
        <v>8023</v>
      </c>
      <c r="C816" s="51" t="s">
        <v>18</v>
      </c>
      <c r="D816" s="50" t="s">
        <v>419</v>
      </c>
      <c r="E816" s="51" t="s">
        <v>1728</v>
      </c>
      <c r="F816" s="50" t="s">
        <v>2729</v>
      </c>
      <c r="G816" s="50" t="s">
        <v>8022</v>
      </c>
      <c r="H816" s="50" t="s">
        <v>20</v>
      </c>
      <c r="I816" s="50" t="s">
        <v>8020</v>
      </c>
      <c r="J816" s="50" t="s">
        <v>6587</v>
      </c>
      <c r="K816" s="50" t="s">
        <v>2784</v>
      </c>
      <c r="L816" s="50" t="s">
        <v>8508</v>
      </c>
      <c r="M816" s="302" t="s">
        <v>8658</v>
      </c>
      <c r="N816" s="50" t="s">
        <v>8490</v>
      </c>
      <c r="O816" s="50"/>
    </row>
    <row r="817" spans="1:15" x14ac:dyDescent="0.3">
      <c r="A817" s="50" t="s">
        <v>7829</v>
      </c>
      <c r="B817" s="51" t="s">
        <v>8028</v>
      </c>
      <c r="C817" s="51" t="s">
        <v>18</v>
      </c>
      <c r="D817" s="50" t="s">
        <v>232</v>
      </c>
      <c r="E817" s="51" t="s">
        <v>6281</v>
      </c>
      <c r="F817" s="50" t="s">
        <v>2729</v>
      </c>
      <c r="G817" s="50" t="s">
        <v>8027</v>
      </c>
      <c r="H817" s="50" t="s">
        <v>20</v>
      </c>
      <c r="I817" s="50" t="s">
        <v>8020</v>
      </c>
      <c r="J817" s="50" t="s">
        <v>3618</v>
      </c>
      <c r="K817" s="50" t="s">
        <v>2784</v>
      </c>
      <c r="L817" s="50" t="s">
        <v>8508</v>
      </c>
      <c r="M817" s="302" t="s">
        <v>8658</v>
      </c>
      <c r="N817" s="50" t="s">
        <v>8490</v>
      </c>
      <c r="O817" s="50"/>
    </row>
    <row r="818" spans="1:15" x14ac:dyDescent="0.3">
      <c r="A818" s="50" t="s">
        <v>7829</v>
      </c>
      <c r="B818" s="51" t="s">
        <v>7733</v>
      </c>
      <c r="C818" s="51" t="s">
        <v>3009</v>
      </c>
      <c r="D818" s="50" t="s">
        <v>232</v>
      </c>
      <c r="E818" s="51" t="s">
        <v>1728</v>
      </c>
      <c r="F818" s="50" t="s">
        <v>2753</v>
      </c>
      <c r="G818" s="50" t="s">
        <v>8368</v>
      </c>
      <c r="H818" s="50" t="s">
        <v>20</v>
      </c>
      <c r="I818" s="50" t="s">
        <v>8369</v>
      </c>
      <c r="J818" s="50" t="s">
        <v>3618</v>
      </c>
      <c r="K818" s="50" t="s">
        <v>2784</v>
      </c>
      <c r="L818" s="50" t="s">
        <v>8508</v>
      </c>
      <c r="M818" s="302" t="s">
        <v>8556</v>
      </c>
      <c r="N818" s="50" t="s">
        <v>8490</v>
      </c>
      <c r="O818" s="50"/>
    </row>
    <row r="819" spans="1:15" x14ac:dyDescent="0.3">
      <c r="A819" s="50" t="s">
        <v>7829</v>
      </c>
      <c r="B819" s="51" t="s">
        <v>7723</v>
      </c>
      <c r="C819" s="51" t="s">
        <v>2104</v>
      </c>
      <c r="D819" s="50" t="s">
        <v>232</v>
      </c>
      <c r="E819" s="51" t="s">
        <v>1728</v>
      </c>
      <c r="F819" s="50" t="s">
        <v>2714</v>
      </c>
      <c r="G819" s="50" t="s">
        <v>7875</v>
      </c>
      <c r="H819" s="50" t="s">
        <v>20</v>
      </c>
      <c r="I819" s="50" t="s">
        <v>7876</v>
      </c>
      <c r="J819" s="50" t="s">
        <v>3618</v>
      </c>
      <c r="K819" s="50" t="s">
        <v>2784</v>
      </c>
      <c r="L819" s="50" t="s">
        <v>8508</v>
      </c>
      <c r="M819" s="302" t="s">
        <v>8541</v>
      </c>
      <c r="N819" s="50" t="s">
        <v>8490</v>
      </c>
      <c r="O819" s="50"/>
    </row>
    <row r="820" spans="1:15" x14ac:dyDescent="0.3">
      <c r="A820" s="50" t="s">
        <v>7829</v>
      </c>
      <c r="B820" s="51" t="s">
        <v>7863</v>
      </c>
      <c r="C820" s="51" t="s">
        <v>8726</v>
      </c>
      <c r="D820" s="50" t="s">
        <v>232</v>
      </c>
      <c r="E820" s="51" t="s">
        <v>1728</v>
      </c>
      <c r="F820" s="50" t="s">
        <v>2714</v>
      </c>
      <c r="G820" s="50" t="s">
        <v>7862</v>
      </c>
      <c r="H820" s="50" t="s">
        <v>20</v>
      </c>
      <c r="I820" s="50" t="s">
        <v>7864</v>
      </c>
      <c r="J820" s="50" t="s">
        <v>3618</v>
      </c>
      <c r="K820" s="50" t="s">
        <v>2784</v>
      </c>
      <c r="L820" s="50" t="s">
        <v>8508</v>
      </c>
      <c r="M820" s="302" t="s">
        <v>8661</v>
      </c>
      <c r="N820" s="50" t="s">
        <v>8490</v>
      </c>
      <c r="O820" s="50"/>
    </row>
    <row r="821" spans="1:15" x14ac:dyDescent="0.3">
      <c r="A821" s="50" t="s">
        <v>7829</v>
      </c>
      <c r="B821" s="51" t="s">
        <v>8154</v>
      </c>
      <c r="C821" s="51" t="s">
        <v>3009</v>
      </c>
      <c r="D821" s="50" t="s">
        <v>419</v>
      </c>
      <c r="E821" s="51" t="s">
        <v>2105</v>
      </c>
      <c r="F821" s="50" t="s">
        <v>2738</v>
      </c>
      <c r="G821" s="50" t="s">
        <v>8153</v>
      </c>
      <c r="H821" s="50" t="s">
        <v>20</v>
      </c>
      <c r="I821" s="50" t="s">
        <v>8148</v>
      </c>
      <c r="J821" s="50" t="s">
        <v>6587</v>
      </c>
      <c r="K821" s="50" t="s">
        <v>2784</v>
      </c>
      <c r="L821" s="50" t="s">
        <v>8508</v>
      </c>
      <c r="M821" s="302" t="s">
        <v>2257</v>
      </c>
      <c r="N821" s="50" t="s">
        <v>8490</v>
      </c>
      <c r="O821" s="50"/>
    </row>
    <row r="822" spans="1:15" x14ac:dyDescent="0.3">
      <c r="A822" s="50" t="s">
        <v>7829</v>
      </c>
      <c r="B822" s="51" t="s">
        <v>8156</v>
      </c>
      <c r="C822" s="51" t="s">
        <v>3009</v>
      </c>
      <c r="D822" s="50" t="s">
        <v>232</v>
      </c>
      <c r="E822" s="51" t="s">
        <v>6281</v>
      </c>
      <c r="F822" s="50" t="s">
        <v>2738</v>
      </c>
      <c r="G822" s="50" t="s">
        <v>8155</v>
      </c>
      <c r="H822" s="50" t="s">
        <v>20</v>
      </c>
      <c r="I822" s="50" t="s">
        <v>8148</v>
      </c>
      <c r="J822" s="50" t="s">
        <v>3618</v>
      </c>
      <c r="K822" s="50" t="s">
        <v>2784</v>
      </c>
      <c r="L822" s="50" t="s">
        <v>8508</v>
      </c>
      <c r="M822" s="302" t="s">
        <v>2257</v>
      </c>
      <c r="N822" s="50" t="s">
        <v>8490</v>
      </c>
      <c r="O822" s="50"/>
    </row>
    <row r="823" spans="1:15" x14ac:dyDescent="0.3">
      <c r="A823" s="50" t="s">
        <v>7829</v>
      </c>
      <c r="B823" s="51" t="s">
        <v>8293</v>
      </c>
      <c r="C823" s="51" t="s">
        <v>2104</v>
      </c>
      <c r="D823" s="50" t="s">
        <v>232</v>
      </c>
      <c r="E823" s="51" t="s">
        <v>1728</v>
      </c>
      <c r="F823" s="50" t="s">
        <v>2747</v>
      </c>
      <c r="G823" s="50" t="s">
        <v>8292</v>
      </c>
      <c r="H823" s="50" t="s">
        <v>20</v>
      </c>
      <c r="I823" s="50" t="s">
        <v>8294</v>
      </c>
      <c r="J823" s="50" t="s">
        <v>3618</v>
      </c>
      <c r="K823" s="50" t="s">
        <v>2784</v>
      </c>
      <c r="L823" s="50" t="s">
        <v>8508</v>
      </c>
      <c r="M823" s="302" t="s">
        <v>8662</v>
      </c>
      <c r="N823" s="50" t="s">
        <v>8490</v>
      </c>
      <c r="O823" s="50"/>
    </row>
    <row r="824" spans="1:15" x14ac:dyDescent="0.3">
      <c r="A824" s="50" t="s">
        <v>7829</v>
      </c>
      <c r="B824" s="51" t="s">
        <v>8449</v>
      </c>
      <c r="C824" s="51" t="s">
        <v>2104</v>
      </c>
      <c r="D824" s="50" t="s">
        <v>232</v>
      </c>
      <c r="E824" s="51" t="s">
        <v>1728</v>
      </c>
      <c r="F824" s="50" t="s">
        <v>2756</v>
      </c>
      <c r="G824" s="50" t="s">
        <v>8448</v>
      </c>
      <c r="H824" s="50" t="s">
        <v>20</v>
      </c>
      <c r="I824" s="50" t="s">
        <v>8450</v>
      </c>
      <c r="J824" s="50" t="s">
        <v>3618</v>
      </c>
      <c r="K824" s="50" t="s">
        <v>2784</v>
      </c>
      <c r="L824" s="50" t="s">
        <v>8508</v>
      </c>
      <c r="M824" s="302" t="s">
        <v>1805</v>
      </c>
      <c r="N824" s="50" t="s">
        <v>8490</v>
      </c>
      <c r="O824" s="50"/>
    </row>
    <row r="825" spans="1:15" x14ac:dyDescent="0.3">
      <c r="A825" s="50" t="s">
        <v>7829</v>
      </c>
      <c r="B825" s="51" t="s">
        <v>7819</v>
      </c>
      <c r="C825" s="51" t="s">
        <v>3009</v>
      </c>
      <c r="D825" s="50" t="s">
        <v>419</v>
      </c>
      <c r="E825" s="51" t="s">
        <v>1728</v>
      </c>
      <c r="F825" s="50" t="s">
        <v>2711</v>
      </c>
      <c r="G825" s="50" t="s">
        <v>7850</v>
      </c>
      <c r="H825" s="50" t="s">
        <v>20</v>
      </c>
      <c r="I825" s="50" t="s">
        <v>7851</v>
      </c>
      <c r="J825" s="50" t="s">
        <v>6587</v>
      </c>
      <c r="K825" s="50" t="s">
        <v>2784</v>
      </c>
      <c r="L825" s="50" t="s">
        <v>8508</v>
      </c>
      <c r="M825" s="302" t="s">
        <v>8598</v>
      </c>
      <c r="N825" s="50" t="s">
        <v>8490</v>
      </c>
      <c r="O825" s="50"/>
    </row>
    <row r="826" spans="1:15" x14ac:dyDescent="0.3">
      <c r="A826" s="50" t="s">
        <v>7829</v>
      </c>
      <c r="B826" s="51" t="s">
        <v>7853</v>
      </c>
      <c r="C826" s="51" t="s">
        <v>3009</v>
      </c>
      <c r="D826" s="50" t="s">
        <v>232</v>
      </c>
      <c r="E826" s="51" t="s">
        <v>6281</v>
      </c>
      <c r="F826" s="50" t="s">
        <v>2711</v>
      </c>
      <c r="G826" s="50" t="s">
        <v>7852</v>
      </c>
      <c r="H826" s="50" t="s">
        <v>20</v>
      </c>
      <c r="I826" s="50" t="s">
        <v>7851</v>
      </c>
      <c r="J826" s="50" t="s">
        <v>3618</v>
      </c>
      <c r="K826" s="50" t="s">
        <v>2784</v>
      </c>
      <c r="L826" s="50" t="s">
        <v>8508</v>
      </c>
      <c r="M826" s="302" t="s">
        <v>8598</v>
      </c>
      <c r="N826" s="50" t="s">
        <v>8490</v>
      </c>
      <c r="O826" s="50"/>
    </row>
    <row r="827" spans="1:15" x14ac:dyDescent="0.3">
      <c r="A827" s="50" t="s">
        <v>7829</v>
      </c>
      <c r="B827" s="51" t="s">
        <v>7858</v>
      </c>
      <c r="C827" s="51" t="s">
        <v>3009</v>
      </c>
      <c r="D827" s="50" t="s">
        <v>232</v>
      </c>
      <c r="E827" s="51" t="s">
        <v>6281</v>
      </c>
      <c r="F827" s="50" t="s">
        <v>2711</v>
      </c>
      <c r="G827" s="50" t="s">
        <v>7857</v>
      </c>
      <c r="H827" s="50" t="s">
        <v>20</v>
      </c>
      <c r="I827" s="50" t="s">
        <v>7856</v>
      </c>
      <c r="J827" s="50" t="s">
        <v>3618</v>
      </c>
      <c r="K827" s="50" t="s">
        <v>2784</v>
      </c>
      <c r="L827" s="50" t="s">
        <v>8508</v>
      </c>
      <c r="M827" s="302" t="s">
        <v>8562</v>
      </c>
      <c r="N827" s="50" t="s">
        <v>8490</v>
      </c>
      <c r="O827" s="50"/>
    </row>
    <row r="828" spans="1:15" x14ac:dyDescent="0.3">
      <c r="A828" s="50" t="s">
        <v>7829</v>
      </c>
      <c r="B828" s="51" t="s">
        <v>7892</v>
      </c>
      <c r="C828" s="51" t="s">
        <v>3009</v>
      </c>
      <c r="D828" s="50" t="s">
        <v>232</v>
      </c>
      <c r="E828" s="51" t="s">
        <v>1728</v>
      </c>
      <c r="F828" s="50" t="s">
        <v>2714</v>
      </c>
      <c r="G828" s="50" t="s">
        <v>7891</v>
      </c>
      <c r="H828" s="50" t="s">
        <v>20</v>
      </c>
      <c r="I828" s="50" t="s">
        <v>7890</v>
      </c>
      <c r="J828" s="50" t="s">
        <v>3618</v>
      </c>
      <c r="K828" s="50" t="s">
        <v>2784</v>
      </c>
      <c r="L828" s="50" t="s">
        <v>8508</v>
      </c>
      <c r="M828" s="302" t="s">
        <v>1793</v>
      </c>
      <c r="N828" s="50" t="s">
        <v>8490</v>
      </c>
      <c r="O828" s="50"/>
    </row>
    <row r="829" spans="1:15" x14ac:dyDescent="0.3">
      <c r="A829" s="50" t="s">
        <v>7829</v>
      </c>
      <c r="B829" s="51" t="s">
        <v>7855</v>
      </c>
      <c r="C829" s="51" t="s">
        <v>8726</v>
      </c>
      <c r="D829" s="50" t="s">
        <v>419</v>
      </c>
      <c r="E829" s="51" t="s">
        <v>1728</v>
      </c>
      <c r="F829" s="50" t="s">
        <v>2711</v>
      </c>
      <c r="G829" s="50" t="s">
        <v>7854</v>
      </c>
      <c r="H829" s="50" t="s">
        <v>20</v>
      </c>
      <c r="I829" s="50" t="s">
        <v>7856</v>
      </c>
      <c r="J829" s="50" t="s">
        <v>6587</v>
      </c>
      <c r="K829" s="50" t="s">
        <v>2784</v>
      </c>
      <c r="L829" s="50" t="s">
        <v>8508</v>
      </c>
      <c r="M829" s="302" t="s">
        <v>8562</v>
      </c>
      <c r="N829" s="50" t="s">
        <v>8490</v>
      </c>
      <c r="O829" s="50"/>
    </row>
    <row r="830" spans="1:15" x14ac:dyDescent="0.3">
      <c r="A830" s="50" t="s">
        <v>7829</v>
      </c>
      <c r="B830" s="51" t="s">
        <v>8247</v>
      </c>
      <c r="C830" s="51" t="s">
        <v>8726</v>
      </c>
      <c r="D830" s="50" t="s">
        <v>232</v>
      </c>
      <c r="E830" s="51" t="s">
        <v>1728</v>
      </c>
      <c r="F830" s="50" t="s">
        <v>2744</v>
      </c>
      <c r="G830" s="50" t="s">
        <v>8246</v>
      </c>
      <c r="H830" s="50" t="s">
        <v>20</v>
      </c>
      <c r="I830" s="50" t="s">
        <v>8245</v>
      </c>
      <c r="J830" s="50" t="s">
        <v>3618</v>
      </c>
      <c r="K830" s="50" t="s">
        <v>2784</v>
      </c>
      <c r="L830" s="50" t="s">
        <v>8508</v>
      </c>
      <c r="M830" s="302" t="s">
        <v>8543</v>
      </c>
      <c r="N830" s="50" t="s">
        <v>8490</v>
      </c>
      <c r="O830" s="50"/>
    </row>
    <row r="831" spans="1:15" x14ac:dyDescent="0.3">
      <c r="A831" s="50" t="s">
        <v>7829</v>
      </c>
      <c r="B831" s="51" t="s">
        <v>8249</v>
      </c>
      <c r="C831" s="51" t="s">
        <v>8726</v>
      </c>
      <c r="D831" s="50" t="s">
        <v>232</v>
      </c>
      <c r="E831" s="51" t="s">
        <v>1728</v>
      </c>
      <c r="F831" s="50" t="s">
        <v>2744</v>
      </c>
      <c r="G831" s="50" t="s">
        <v>8248</v>
      </c>
      <c r="H831" s="50" t="s">
        <v>20</v>
      </c>
      <c r="I831" s="50" t="s">
        <v>8250</v>
      </c>
      <c r="J831" s="50" t="s">
        <v>3618</v>
      </c>
      <c r="K831" s="50" t="s">
        <v>2784</v>
      </c>
      <c r="L831" s="50" t="s">
        <v>8508</v>
      </c>
      <c r="M831" s="302" t="s">
        <v>8511</v>
      </c>
      <c r="N831" s="50" t="s">
        <v>8490</v>
      </c>
      <c r="O831" s="50"/>
    </row>
    <row r="832" spans="1:15" x14ac:dyDescent="0.3">
      <c r="A832" s="50" t="s">
        <v>7829</v>
      </c>
      <c r="B832" s="51" t="s">
        <v>8273</v>
      </c>
      <c r="C832" s="51" t="s">
        <v>8726</v>
      </c>
      <c r="D832" s="50" t="s">
        <v>232</v>
      </c>
      <c r="E832" s="51" t="s">
        <v>1728</v>
      </c>
      <c r="F832" s="50" t="s">
        <v>2747</v>
      </c>
      <c r="G832" s="50" t="s">
        <v>8272</v>
      </c>
      <c r="H832" s="50" t="s">
        <v>20</v>
      </c>
      <c r="I832" s="50" t="s">
        <v>8271</v>
      </c>
      <c r="J832" s="50" t="s">
        <v>3618</v>
      </c>
      <c r="K832" s="50" t="s">
        <v>2784</v>
      </c>
      <c r="L832" s="50" t="s">
        <v>8508</v>
      </c>
      <c r="M832" s="302" t="s">
        <v>1802</v>
      </c>
      <c r="N832" s="50" t="s">
        <v>8490</v>
      </c>
      <c r="O832" s="50"/>
    </row>
    <row r="833" spans="1:15" x14ac:dyDescent="0.3">
      <c r="A833" s="50" t="s">
        <v>7829</v>
      </c>
      <c r="B833" s="51" t="s">
        <v>8252</v>
      </c>
      <c r="C833" s="51" t="s">
        <v>8726</v>
      </c>
      <c r="D833" s="50" t="s">
        <v>232</v>
      </c>
      <c r="E833" s="51" t="s">
        <v>1728</v>
      </c>
      <c r="F833" s="50" t="s">
        <v>2744</v>
      </c>
      <c r="G833" s="50" t="s">
        <v>8251</v>
      </c>
      <c r="H833" s="50" t="s">
        <v>20</v>
      </c>
      <c r="I833" s="50" t="s">
        <v>8253</v>
      </c>
      <c r="J833" s="50" t="s">
        <v>3618</v>
      </c>
      <c r="K833" s="50" t="s">
        <v>2784</v>
      </c>
      <c r="L833" s="50" t="s">
        <v>8508</v>
      </c>
      <c r="M833" s="302" t="s">
        <v>8663</v>
      </c>
      <c r="N833" s="50" t="s">
        <v>8490</v>
      </c>
      <c r="O833" s="50"/>
    </row>
    <row r="834" spans="1:15" x14ac:dyDescent="0.3">
      <c r="A834" s="50" t="s">
        <v>2115</v>
      </c>
      <c r="B834" s="51" t="s">
        <v>2117</v>
      </c>
      <c r="C834" s="51" t="s">
        <v>2104</v>
      </c>
      <c r="D834" s="50" t="s">
        <v>232</v>
      </c>
      <c r="E834" s="51" t="s">
        <v>2105</v>
      </c>
      <c r="F834" s="50" t="s">
        <v>2111</v>
      </c>
      <c r="G834" s="50" t="s">
        <v>8726</v>
      </c>
      <c r="H834" s="50" t="s">
        <v>667</v>
      </c>
      <c r="I834" s="50" t="s">
        <v>2112</v>
      </c>
      <c r="J834" s="50" t="s">
        <v>2116</v>
      </c>
      <c r="K834" s="50" t="s">
        <v>8726</v>
      </c>
      <c r="L834" s="50" t="s">
        <v>1862</v>
      </c>
      <c r="M834" s="302" t="s">
        <v>2102</v>
      </c>
      <c r="N834" s="50" t="s">
        <v>8490</v>
      </c>
      <c r="O834" s="50" t="s">
        <v>8727</v>
      </c>
    </row>
    <row r="835" spans="1:15" x14ac:dyDescent="0.3">
      <c r="A835" s="50" t="s">
        <v>7956</v>
      </c>
      <c r="B835" s="51" t="s">
        <v>8019</v>
      </c>
      <c r="C835" s="51" t="s">
        <v>7895</v>
      </c>
      <c r="D835" s="50" t="s">
        <v>419</v>
      </c>
      <c r="E835" s="51" t="s">
        <v>1728</v>
      </c>
      <c r="F835" s="50" t="s">
        <v>2729</v>
      </c>
      <c r="G835" s="50" t="s">
        <v>8018</v>
      </c>
      <c r="H835" s="50" t="s">
        <v>20</v>
      </c>
      <c r="I835" s="50" t="s">
        <v>8020</v>
      </c>
      <c r="J835" s="50" t="s">
        <v>6587</v>
      </c>
      <c r="K835" s="50" t="s">
        <v>2784</v>
      </c>
      <c r="L835" s="50" t="s">
        <v>8508</v>
      </c>
      <c r="M835" s="302" t="s">
        <v>8658</v>
      </c>
      <c r="N835" s="50" t="s">
        <v>8490</v>
      </c>
      <c r="O835" s="50"/>
    </row>
    <row r="836" spans="1:15" x14ac:dyDescent="0.3">
      <c r="A836" s="50" t="s">
        <v>7956</v>
      </c>
      <c r="B836" s="51" t="s">
        <v>8025</v>
      </c>
      <c r="C836" s="51" t="s">
        <v>25</v>
      </c>
      <c r="D836" s="50" t="s">
        <v>232</v>
      </c>
      <c r="E836" s="51" t="s">
        <v>6281</v>
      </c>
      <c r="F836" s="50" t="s">
        <v>2729</v>
      </c>
      <c r="G836" s="50" t="s">
        <v>8024</v>
      </c>
      <c r="H836" s="50" t="s">
        <v>20</v>
      </c>
      <c r="I836" s="50" t="s">
        <v>8020</v>
      </c>
      <c r="J836" s="50" t="s">
        <v>3618</v>
      </c>
      <c r="K836" s="50" t="s">
        <v>2784</v>
      </c>
      <c r="L836" s="50" t="s">
        <v>8508</v>
      </c>
      <c r="M836" s="302" t="s">
        <v>8658</v>
      </c>
      <c r="N836" s="50" t="s">
        <v>8490</v>
      </c>
      <c r="O836" s="50"/>
    </row>
    <row r="837" spans="1:15" x14ac:dyDescent="0.3">
      <c r="A837" s="50" t="s">
        <v>7956</v>
      </c>
      <c r="B837" s="51" t="s">
        <v>8057</v>
      </c>
      <c r="C837" s="51" t="s">
        <v>18</v>
      </c>
      <c r="D837" s="50" t="s">
        <v>419</v>
      </c>
      <c r="E837" s="51" t="s">
        <v>1728</v>
      </c>
      <c r="F837" s="50" t="s">
        <v>2732</v>
      </c>
      <c r="G837" s="50" t="s">
        <v>8056</v>
      </c>
      <c r="H837" s="50" t="s">
        <v>20</v>
      </c>
      <c r="I837" s="50" t="s">
        <v>8058</v>
      </c>
      <c r="J837" s="50" t="s">
        <v>6587</v>
      </c>
      <c r="K837" s="50" t="s">
        <v>2784</v>
      </c>
      <c r="L837" s="50" t="s">
        <v>8508</v>
      </c>
      <c r="M837" s="302" t="s">
        <v>8533</v>
      </c>
      <c r="N837" s="50" t="s">
        <v>8490</v>
      </c>
      <c r="O837" s="50"/>
    </row>
    <row r="838" spans="1:15" x14ac:dyDescent="0.3">
      <c r="A838" s="50" t="s">
        <v>7956</v>
      </c>
      <c r="B838" s="51" t="s">
        <v>7898</v>
      </c>
      <c r="C838" s="51" t="s">
        <v>2104</v>
      </c>
      <c r="D838" s="50" t="s">
        <v>232</v>
      </c>
      <c r="E838" s="51" t="s">
        <v>6281</v>
      </c>
      <c r="F838" s="50" t="s">
        <v>2732</v>
      </c>
      <c r="G838" s="50" t="s">
        <v>8059</v>
      </c>
      <c r="H838" s="50" t="s">
        <v>20</v>
      </c>
      <c r="I838" s="50" t="s">
        <v>8058</v>
      </c>
      <c r="J838" s="50" t="s">
        <v>3618</v>
      </c>
      <c r="K838" s="50" t="s">
        <v>2784</v>
      </c>
      <c r="L838" s="50" t="s">
        <v>8508</v>
      </c>
      <c r="M838" s="302" t="s">
        <v>8533</v>
      </c>
      <c r="N838" s="50" t="s">
        <v>8490</v>
      </c>
      <c r="O838" s="50"/>
    </row>
    <row r="839" spans="1:15" x14ac:dyDescent="0.3">
      <c r="A839" s="50" t="s">
        <v>7956</v>
      </c>
      <c r="B839" s="51" t="s">
        <v>8382</v>
      </c>
      <c r="C839" s="51" t="s">
        <v>2104</v>
      </c>
      <c r="D839" s="50" t="s">
        <v>232</v>
      </c>
      <c r="E839" s="51" t="s">
        <v>1728</v>
      </c>
      <c r="F839" s="50" t="s">
        <v>2753</v>
      </c>
      <c r="G839" s="50" t="s">
        <v>8381</v>
      </c>
      <c r="H839" s="50" t="s">
        <v>20</v>
      </c>
      <c r="I839" s="50" t="s">
        <v>8383</v>
      </c>
      <c r="J839" s="50" t="s">
        <v>3618</v>
      </c>
      <c r="K839" s="50" t="s">
        <v>2784</v>
      </c>
      <c r="L839" s="50" t="s">
        <v>8508</v>
      </c>
      <c r="M839" s="302" t="s">
        <v>1808</v>
      </c>
      <c r="N839" s="50" t="s">
        <v>8490</v>
      </c>
      <c r="O839" s="50"/>
    </row>
    <row r="840" spans="1:15" x14ac:dyDescent="0.3">
      <c r="A840" s="50" t="s">
        <v>7956</v>
      </c>
      <c r="B840" s="51" t="s">
        <v>8040</v>
      </c>
      <c r="C840" s="51" t="s">
        <v>3009</v>
      </c>
      <c r="D840" s="50" t="s">
        <v>419</v>
      </c>
      <c r="E840" s="51" t="s">
        <v>1728</v>
      </c>
      <c r="F840" s="50" t="s">
        <v>2732</v>
      </c>
      <c r="G840" s="50" t="s">
        <v>8039</v>
      </c>
      <c r="H840" s="50" t="s">
        <v>20</v>
      </c>
      <c r="I840" s="50" t="s">
        <v>8041</v>
      </c>
      <c r="J840" s="50" t="s">
        <v>6587</v>
      </c>
      <c r="K840" s="50" t="s">
        <v>2784</v>
      </c>
      <c r="L840" s="50" t="s">
        <v>8508</v>
      </c>
      <c r="M840" s="302" t="s">
        <v>8664</v>
      </c>
      <c r="N840" s="50" t="s">
        <v>8490</v>
      </c>
      <c r="O840" s="50"/>
    </row>
    <row r="841" spans="1:15" x14ac:dyDescent="0.3">
      <c r="A841" s="50" t="s">
        <v>7956</v>
      </c>
      <c r="B841" s="51" t="s">
        <v>8043</v>
      </c>
      <c r="C841" s="51" t="s">
        <v>3009</v>
      </c>
      <c r="D841" s="50" t="s">
        <v>232</v>
      </c>
      <c r="E841" s="51" t="s">
        <v>6281</v>
      </c>
      <c r="F841" s="50" t="s">
        <v>2732</v>
      </c>
      <c r="G841" s="50" t="s">
        <v>8042</v>
      </c>
      <c r="H841" s="50" t="s">
        <v>20</v>
      </c>
      <c r="I841" s="50" t="s">
        <v>8041</v>
      </c>
      <c r="J841" s="50" t="s">
        <v>3618</v>
      </c>
      <c r="K841" s="50" t="s">
        <v>2784</v>
      </c>
      <c r="L841" s="50" t="s">
        <v>8508</v>
      </c>
      <c r="M841" s="302" t="s">
        <v>8664</v>
      </c>
      <c r="N841" s="50" t="s">
        <v>8490</v>
      </c>
      <c r="O841" s="50"/>
    </row>
    <row r="842" spans="1:15" x14ac:dyDescent="0.3">
      <c r="A842" s="50" t="s">
        <v>7956</v>
      </c>
      <c r="B842" s="51" t="s">
        <v>8100</v>
      </c>
      <c r="C842" s="51" t="s">
        <v>2104</v>
      </c>
      <c r="D842" s="50" t="s">
        <v>419</v>
      </c>
      <c r="E842" s="51" t="s">
        <v>1728</v>
      </c>
      <c r="F842" s="50" t="s">
        <v>2735</v>
      </c>
      <c r="G842" s="50" t="s">
        <v>8099</v>
      </c>
      <c r="H842" s="50" t="s">
        <v>20</v>
      </c>
      <c r="I842" s="50" t="s">
        <v>8101</v>
      </c>
      <c r="J842" s="50" t="s">
        <v>6587</v>
      </c>
      <c r="K842" s="50" t="s">
        <v>2784</v>
      </c>
      <c r="L842" s="50" t="s">
        <v>8508</v>
      </c>
      <c r="M842" s="302" t="s">
        <v>8665</v>
      </c>
      <c r="N842" s="50" t="s">
        <v>8490</v>
      </c>
      <c r="O842" s="50"/>
    </row>
    <row r="843" spans="1:15" x14ac:dyDescent="0.3">
      <c r="A843" s="50" t="s">
        <v>7956</v>
      </c>
      <c r="B843" s="51" t="s">
        <v>8103</v>
      </c>
      <c r="C843" s="51" t="s">
        <v>2104</v>
      </c>
      <c r="D843" s="50" t="s">
        <v>232</v>
      </c>
      <c r="E843" s="51" t="s">
        <v>6281</v>
      </c>
      <c r="F843" s="50" t="s">
        <v>2735</v>
      </c>
      <c r="G843" s="50" t="s">
        <v>8102</v>
      </c>
      <c r="H843" s="50" t="s">
        <v>20</v>
      </c>
      <c r="I843" s="50" t="s">
        <v>8101</v>
      </c>
      <c r="J843" s="50" t="s">
        <v>3618</v>
      </c>
      <c r="K843" s="50" t="s">
        <v>2784</v>
      </c>
      <c r="L843" s="50" t="s">
        <v>8508</v>
      </c>
      <c r="M843" s="302" t="s">
        <v>8665</v>
      </c>
      <c r="N843" s="50" t="s">
        <v>8490</v>
      </c>
      <c r="O843" s="50"/>
    </row>
    <row r="844" spans="1:15" x14ac:dyDescent="0.3">
      <c r="A844" s="50" t="s">
        <v>7956</v>
      </c>
      <c r="B844" s="51" t="s">
        <v>8396</v>
      </c>
      <c r="C844" s="51" t="s">
        <v>2104</v>
      </c>
      <c r="D844" s="50" t="s">
        <v>232</v>
      </c>
      <c r="E844" s="51" t="s">
        <v>1728</v>
      </c>
      <c r="F844" s="50" t="s">
        <v>2753</v>
      </c>
      <c r="G844" s="50" t="s">
        <v>8395</v>
      </c>
      <c r="H844" s="50" t="s">
        <v>20</v>
      </c>
      <c r="I844" s="50" t="s">
        <v>8397</v>
      </c>
      <c r="J844" s="50" t="s">
        <v>3618</v>
      </c>
      <c r="K844" s="50" t="s">
        <v>2784</v>
      </c>
      <c r="L844" s="50" t="s">
        <v>8508</v>
      </c>
      <c r="M844" s="302" t="s">
        <v>8666</v>
      </c>
      <c r="N844" s="50" t="s">
        <v>8490</v>
      </c>
      <c r="O844" s="50"/>
    </row>
    <row r="845" spans="1:15" x14ac:dyDescent="0.3">
      <c r="A845" s="50" t="s">
        <v>7956</v>
      </c>
      <c r="B845" s="51" t="s">
        <v>8373</v>
      </c>
      <c r="C845" s="51" t="s">
        <v>2104</v>
      </c>
      <c r="D845" s="50" t="s">
        <v>232</v>
      </c>
      <c r="E845" s="51" t="s">
        <v>1728</v>
      </c>
      <c r="F845" s="50" t="s">
        <v>2753</v>
      </c>
      <c r="G845" s="50" t="s">
        <v>8372</v>
      </c>
      <c r="H845" s="50" t="s">
        <v>20</v>
      </c>
      <c r="I845" s="50" t="s">
        <v>8374</v>
      </c>
      <c r="J845" s="50" t="s">
        <v>3618</v>
      </c>
      <c r="K845" s="50" t="s">
        <v>2784</v>
      </c>
      <c r="L845" s="50" t="s">
        <v>8508</v>
      </c>
      <c r="M845" s="302" t="s">
        <v>8666</v>
      </c>
      <c r="N845" s="50" t="s">
        <v>8490</v>
      </c>
      <c r="O845" s="50"/>
    </row>
    <row r="846" spans="1:15" x14ac:dyDescent="0.3">
      <c r="A846" s="50" t="s">
        <v>7956</v>
      </c>
      <c r="B846" s="51" t="s">
        <v>8085</v>
      </c>
      <c r="C846" s="51" t="s">
        <v>2104</v>
      </c>
      <c r="D846" s="50" t="s">
        <v>419</v>
      </c>
      <c r="E846" s="51" t="s">
        <v>1728</v>
      </c>
      <c r="F846" s="50" t="s">
        <v>2735</v>
      </c>
      <c r="G846" s="50" t="s">
        <v>8084</v>
      </c>
      <c r="H846" s="50" t="s">
        <v>20</v>
      </c>
      <c r="I846" s="50" t="s">
        <v>8086</v>
      </c>
      <c r="J846" s="50" t="s">
        <v>6587</v>
      </c>
      <c r="K846" s="50" t="s">
        <v>2784</v>
      </c>
      <c r="L846" s="50" t="s">
        <v>8508</v>
      </c>
      <c r="M846" s="302" t="s">
        <v>8665</v>
      </c>
      <c r="N846" s="50" t="s">
        <v>8490</v>
      </c>
      <c r="O846" s="50"/>
    </row>
    <row r="847" spans="1:15" x14ac:dyDescent="0.3">
      <c r="A847" s="50" t="s">
        <v>7956</v>
      </c>
      <c r="B847" s="51" t="s">
        <v>8088</v>
      </c>
      <c r="C847" s="51" t="s">
        <v>2104</v>
      </c>
      <c r="D847" s="50" t="s">
        <v>232</v>
      </c>
      <c r="E847" s="51" t="s">
        <v>6281</v>
      </c>
      <c r="F847" s="50" t="s">
        <v>2735</v>
      </c>
      <c r="G847" s="50" t="s">
        <v>8087</v>
      </c>
      <c r="H847" s="50" t="s">
        <v>20</v>
      </c>
      <c r="I847" s="50" t="s">
        <v>8086</v>
      </c>
      <c r="J847" s="50" t="s">
        <v>3618</v>
      </c>
      <c r="K847" s="50" t="s">
        <v>2784</v>
      </c>
      <c r="L847" s="50" t="s">
        <v>8508</v>
      </c>
      <c r="M847" s="302" t="s">
        <v>8665</v>
      </c>
      <c r="N847" s="50" t="s">
        <v>8490</v>
      </c>
      <c r="O847" s="50"/>
    </row>
    <row r="848" spans="1:15" x14ac:dyDescent="0.3">
      <c r="A848" s="50" t="s">
        <v>7956</v>
      </c>
      <c r="B848" s="51" t="s">
        <v>8204</v>
      </c>
      <c r="C848" s="51" t="s">
        <v>18</v>
      </c>
      <c r="D848" s="50" t="s">
        <v>232</v>
      </c>
      <c r="E848" s="51" t="s">
        <v>1728</v>
      </c>
      <c r="F848" s="50" t="s">
        <v>2741</v>
      </c>
      <c r="G848" s="50" t="s">
        <v>8203</v>
      </c>
      <c r="H848" s="50" t="s">
        <v>20</v>
      </c>
      <c r="I848" s="50" t="s">
        <v>8205</v>
      </c>
      <c r="J848" s="50" t="s">
        <v>3618</v>
      </c>
      <c r="K848" s="50" t="s">
        <v>2784</v>
      </c>
      <c r="L848" s="50" t="s">
        <v>8508</v>
      </c>
      <c r="M848" s="302" t="s">
        <v>8608</v>
      </c>
      <c r="N848" s="50" t="s">
        <v>8490</v>
      </c>
      <c r="O848" s="50"/>
    </row>
    <row r="849" spans="1:15" x14ac:dyDescent="0.3">
      <c r="A849" s="50" t="s">
        <v>7956</v>
      </c>
      <c r="B849" s="51" t="s">
        <v>8125</v>
      </c>
      <c r="C849" s="51" t="s">
        <v>2104</v>
      </c>
      <c r="D849" s="50" t="s">
        <v>419</v>
      </c>
      <c r="E849" s="51" t="s">
        <v>1728</v>
      </c>
      <c r="F849" s="50" t="s">
        <v>2738</v>
      </c>
      <c r="G849" s="50" t="s">
        <v>8124</v>
      </c>
      <c r="H849" s="50" t="s">
        <v>20</v>
      </c>
      <c r="I849" s="50" t="s">
        <v>8126</v>
      </c>
      <c r="J849" s="50" t="s">
        <v>6587</v>
      </c>
      <c r="K849" s="50" t="s">
        <v>2784</v>
      </c>
      <c r="L849" s="50" t="s">
        <v>8508</v>
      </c>
      <c r="M849" s="302" t="s">
        <v>8667</v>
      </c>
      <c r="N849" s="50" t="s">
        <v>8490</v>
      </c>
      <c r="O849" s="50"/>
    </row>
    <row r="850" spans="1:15" x14ac:dyDescent="0.3">
      <c r="A850" s="50" t="s">
        <v>7956</v>
      </c>
      <c r="B850" s="51" t="s">
        <v>7639</v>
      </c>
      <c r="C850" s="51" t="s">
        <v>3009</v>
      </c>
      <c r="D850" s="50" t="s">
        <v>232</v>
      </c>
      <c r="E850" s="51" t="s">
        <v>1728</v>
      </c>
      <c r="F850" s="50" t="s">
        <v>2744</v>
      </c>
      <c r="G850" s="50" t="s">
        <v>8211</v>
      </c>
      <c r="H850" s="50" t="s">
        <v>20</v>
      </c>
      <c r="I850" s="50" t="s">
        <v>8212</v>
      </c>
      <c r="J850" s="50" t="s">
        <v>3618</v>
      </c>
      <c r="K850" s="50" t="s">
        <v>2784</v>
      </c>
      <c r="L850" s="50" t="s">
        <v>8508</v>
      </c>
      <c r="M850" s="302" t="s">
        <v>8565</v>
      </c>
      <c r="N850" s="50" t="s">
        <v>8490</v>
      </c>
      <c r="O850" s="50"/>
    </row>
    <row r="851" spans="1:15" x14ac:dyDescent="0.3">
      <c r="A851" s="50" t="s">
        <v>7956</v>
      </c>
      <c r="B851" s="51" t="s">
        <v>8262</v>
      </c>
      <c r="C851" s="51" t="s">
        <v>3009</v>
      </c>
      <c r="D851" s="50" t="s">
        <v>232</v>
      </c>
      <c r="E851" s="51" t="s">
        <v>1728</v>
      </c>
      <c r="F851" s="50" t="s">
        <v>2747</v>
      </c>
      <c r="G851" s="50" t="s">
        <v>8261</v>
      </c>
      <c r="H851" s="50" t="s">
        <v>20</v>
      </c>
      <c r="I851" s="50" t="s">
        <v>8263</v>
      </c>
      <c r="J851" s="50" t="s">
        <v>3618</v>
      </c>
      <c r="K851" s="50" t="s">
        <v>2784</v>
      </c>
      <c r="L851" s="50" t="s">
        <v>8508</v>
      </c>
      <c r="M851" s="302" t="s">
        <v>1799</v>
      </c>
      <c r="N851" s="50" t="s">
        <v>8490</v>
      </c>
      <c r="O851" s="50"/>
    </row>
    <row r="852" spans="1:15" x14ac:dyDescent="0.3">
      <c r="A852" s="50" t="s">
        <v>7956</v>
      </c>
      <c r="B852" s="51" t="s">
        <v>7966</v>
      </c>
      <c r="C852" s="51" t="s">
        <v>2104</v>
      </c>
      <c r="D852" s="50" t="s">
        <v>1314</v>
      </c>
      <c r="E852" s="51" t="s">
        <v>1728</v>
      </c>
      <c r="F852" s="50" t="s">
        <v>2723</v>
      </c>
      <c r="G852" s="50" t="s">
        <v>7965</v>
      </c>
      <c r="H852" s="50" t="s">
        <v>20</v>
      </c>
      <c r="I852" s="50" t="s">
        <v>7967</v>
      </c>
      <c r="J852" s="50" t="s">
        <v>7922</v>
      </c>
      <c r="K852" s="50" t="s">
        <v>2784</v>
      </c>
      <c r="L852" s="50" t="s">
        <v>8508</v>
      </c>
      <c r="M852" s="302" t="s">
        <v>8668</v>
      </c>
      <c r="N852" s="50" t="s">
        <v>8490</v>
      </c>
      <c r="O852" s="50"/>
    </row>
    <row r="853" spans="1:15" x14ac:dyDescent="0.3">
      <c r="A853" s="50" t="s">
        <v>7956</v>
      </c>
      <c r="B853" s="51" t="s">
        <v>7969</v>
      </c>
      <c r="C853" s="51" t="s">
        <v>2104</v>
      </c>
      <c r="D853" s="50" t="s">
        <v>419</v>
      </c>
      <c r="E853" s="51" t="s">
        <v>6281</v>
      </c>
      <c r="F853" s="50" t="s">
        <v>2723</v>
      </c>
      <c r="G853" s="50" t="s">
        <v>7968</v>
      </c>
      <c r="H853" s="50" t="s">
        <v>20</v>
      </c>
      <c r="I853" s="50" t="s">
        <v>7967</v>
      </c>
      <c r="J853" s="50" t="s">
        <v>6587</v>
      </c>
      <c r="K853" s="50" t="s">
        <v>2784</v>
      </c>
      <c r="L853" s="50" t="s">
        <v>8508</v>
      </c>
      <c r="M853" s="302" t="s">
        <v>8668</v>
      </c>
      <c r="N853" s="50" t="s">
        <v>8490</v>
      </c>
      <c r="O853" s="50"/>
    </row>
    <row r="854" spans="1:15" x14ac:dyDescent="0.3">
      <c r="A854" s="50" t="s">
        <v>7956</v>
      </c>
      <c r="B854" s="51" t="s">
        <v>7971</v>
      </c>
      <c r="C854" s="51" t="s">
        <v>2104</v>
      </c>
      <c r="D854" s="50" t="s">
        <v>232</v>
      </c>
      <c r="E854" s="51" t="s">
        <v>6281</v>
      </c>
      <c r="F854" s="50" t="s">
        <v>2723</v>
      </c>
      <c r="G854" s="50" t="s">
        <v>7970</v>
      </c>
      <c r="H854" s="50" t="s">
        <v>20</v>
      </c>
      <c r="I854" s="50" t="s">
        <v>7967</v>
      </c>
      <c r="J854" s="50" t="s">
        <v>3618</v>
      </c>
      <c r="K854" s="50" t="s">
        <v>2784</v>
      </c>
      <c r="L854" s="50" t="s">
        <v>8508</v>
      </c>
      <c r="M854" s="302" t="s">
        <v>8668</v>
      </c>
      <c r="N854" s="50" t="s">
        <v>8490</v>
      </c>
      <c r="O854" s="50"/>
    </row>
    <row r="855" spans="1:15" x14ac:dyDescent="0.3">
      <c r="A855" s="50" t="s">
        <v>7956</v>
      </c>
      <c r="B855" s="51" t="s">
        <v>8265</v>
      </c>
      <c r="C855" s="51" t="s">
        <v>18</v>
      </c>
      <c r="D855" s="50" t="s">
        <v>232</v>
      </c>
      <c r="E855" s="51" t="s">
        <v>1728</v>
      </c>
      <c r="F855" s="50" t="s">
        <v>2747</v>
      </c>
      <c r="G855" s="50" t="s">
        <v>8264</v>
      </c>
      <c r="H855" s="50" t="s">
        <v>20</v>
      </c>
      <c r="I855" s="50" t="s">
        <v>8266</v>
      </c>
      <c r="J855" s="50" t="s">
        <v>3618</v>
      </c>
      <c r="K855" s="50" t="s">
        <v>2784</v>
      </c>
      <c r="L855" s="50" t="s">
        <v>8508</v>
      </c>
      <c r="M855" s="302" t="s">
        <v>1802</v>
      </c>
      <c r="N855" s="50" t="s">
        <v>8490</v>
      </c>
      <c r="O855" s="50"/>
    </row>
    <row r="856" spans="1:15" x14ac:dyDescent="0.3">
      <c r="A856" s="50" t="s">
        <v>7956</v>
      </c>
      <c r="B856" s="51" t="s">
        <v>8287</v>
      </c>
      <c r="C856" s="51" t="s">
        <v>2104</v>
      </c>
      <c r="D856" s="50" t="s">
        <v>232</v>
      </c>
      <c r="E856" s="51" t="s">
        <v>1728</v>
      </c>
      <c r="F856" s="50" t="s">
        <v>2747</v>
      </c>
      <c r="G856" s="50" t="s">
        <v>8286</v>
      </c>
      <c r="H856" s="50" t="s">
        <v>20</v>
      </c>
      <c r="I856" s="50" t="s">
        <v>8288</v>
      </c>
      <c r="J856" s="50" t="s">
        <v>3618</v>
      </c>
      <c r="K856" s="50" t="s">
        <v>2784</v>
      </c>
      <c r="L856" s="50" t="s">
        <v>8508</v>
      </c>
      <c r="M856" s="302" t="s">
        <v>8669</v>
      </c>
      <c r="N856" s="50" t="s">
        <v>8490</v>
      </c>
      <c r="O856" s="50"/>
    </row>
    <row r="857" spans="1:15" x14ac:dyDescent="0.3">
      <c r="A857" s="50" t="s">
        <v>7956</v>
      </c>
      <c r="B857" s="51" t="s">
        <v>8309</v>
      </c>
      <c r="C857" s="51" t="s">
        <v>3009</v>
      </c>
      <c r="D857" s="50" t="s">
        <v>232</v>
      </c>
      <c r="E857" s="51" t="s">
        <v>1728</v>
      </c>
      <c r="F857" s="50" t="s">
        <v>2750</v>
      </c>
      <c r="G857" s="50" t="s">
        <v>8308</v>
      </c>
      <c r="H857" s="50" t="s">
        <v>20</v>
      </c>
      <c r="I857" s="50" t="s">
        <v>8310</v>
      </c>
      <c r="J857" s="50" t="s">
        <v>3618</v>
      </c>
      <c r="K857" s="50" t="s">
        <v>2784</v>
      </c>
      <c r="L857" s="50" t="s">
        <v>8508</v>
      </c>
      <c r="M857" s="302" t="s">
        <v>1793</v>
      </c>
      <c r="N857" s="50" t="s">
        <v>8490</v>
      </c>
      <c r="O857" s="50"/>
    </row>
    <row r="858" spans="1:15" x14ac:dyDescent="0.3">
      <c r="A858" s="50" t="s">
        <v>7956</v>
      </c>
      <c r="B858" s="51" t="s">
        <v>8277</v>
      </c>
      <c r="C858" s="51" t="s">
        <v>18</v>
      </c>
      <c r="D858" s="50" t="s">
        <v>232</v>
      </c>
      <c r="E858" s="51" t="s">
        <v>1728</v>
      </c>
      <c r="F858" s="50" t="s">
        <v>2747</v>
      </c>
      <c r="G858" s="50" t="s">
        <v>8276</v>
      </c>
      <c r="H858" s="50" t="s">
        <v>20</v>
      </c>
      <c r="I858" s="50" t="s">
        <v>8278</v>
      </c>
      <c r="J858" s="50" t="s">
        <v>3618</v>
      </c>
      <c r="K858" s="50" t="s">
        <v>2784</v>
      </c>
      <c r="L858" s="50" t="s">
        <v>8508</v>
      </c>
      <c r="M858" s="302" t="s">
        <v>8670</v>
      </c>
      <c r="N858" s="50" t="s">
        <v>8490</v>
      </c>
      <c r="O858" s="50"/>
    </row>
    <row r="859" spans="1:15" x14ac:dyDescent="0.3">
      <c r="A859" s="50" t="s">
        <v>7956</v>
      </c>
      <c r="B859" s="51" t="s">
        <v>8376</v>
      </c>
      <c r="C859" s="51" t="s">
        <v>3009</v>
      </c>
      <c r="D859" s="50" t="s">
        <v>232</v>
      </c>
      <c r="E859" s="51" t="s">
        <v>1728</v>
      </c>
      <c r="F859" s="50" t="s">
        <v>2753</v>
      </c>
      <c r="G859" s="50" t="s">
        <v>8375</v>
      </c>
      <c r="H859" s="50" t="s">
        <v>20</v>
      </c>
      <c r="I859" s="50" t="s">
        <v>8377</v>
      </c>
      <c r="J859" s="50" t="s">
        <v>3618</v>
      </c>
      <c r="K859" s="50" t="s">
        <v>2784</v>
      </c>
      <c r="L859" s="50" t="s">
        <v>8508</v>
      </c>
      <c r="M859" s="302" t="s">
        <v>8666</v>
      </c>
      <c r="N859" s="50" t="s">
        <v>8490</v>
      </c>
      <c r="O859" s="50"/>
    </row>
    <row r="860" spans="1:15" x14ac:dyDescent="0.3">
      <c r="A860" s="50" t="s">
        <v>7956</v>
      </c>
      <c r="B860" s="51" t="s">
        <v>7957</v>
      </c>
      <c r="C860" s="51" t="s">
        <v>2104</v>
      </c>
      <c r="D860" s="50" t="s">
        <v>1314</v>
      </c>
      <c r="E860" s="51" t="s">
        <v>1728</v>
      </c>
      <c r="F860" s="50" t="s">
        <v>2723</v>
      </c>
      <c r="G860" s="50" t="s">
        <v>7955</v>
      </c>
      <c r="H860" s="50" t="s">
        <v>20</v>
      </c>
      <c r="I860" s="50" t="s">
        <v>7958</v>
      </c>
      <c r="J860" s="50" t="s">
        <v>7922</v>
      </c>
      <c r="K860" s="50" t="s">
        <v>2784</v>
      </c>
      <c r="L860" s="50" t="s">
        <v>8508</v>
      </c>
      <c r="M860" s="302" t="s">
        <v>8545</v>
      </c>
      <c r="N860" s="50" t="s">
        <v>8490</v>
      </c>
      <c r="O860" s="50"/>
    </row>
    <row r="861" spans="1:15" x14ac:dyDescent="0.3">
      <c r="A861" s="50" t="s">
        <v>7956</v>
      </c>
      <c r="B861" s="51" t="s">
        <v>7960</v>
      </c>
      <c r="C861" s="51" t="s">
        <v>2104</v>
      </c>
      <c r="D861" s="50" t="s">
        <v>419</v>
      </c>
      <c r="E861" s="51" t="s">
        <v>6281</v>
      </c>
      <c r="F861" s="50" t="s">
        <v>2723</v>
      </c>
      <c r="G861" s="50" t="s">
        <v>7959</v>
      </c>
      <c r="H861" s="50" t="s">
        <v>20</v>
      </c>
      <c r="I861" s="50" t="s">
        <v>7958</v>
      </c>
      <c r="J861" s="50" t="s">
        <v>6587</v>
      </c>
      <c r="K861" s="50" t="s">
        <v>2784</v>
      </c>
      <c r="L861" s="50" t="s">
        <v>8508</v>
      </c>
      <c r="M861" s="302" t="s">
        <v>8545</v>
      </c>
      <c r="N861" s="50" t="s">
        <v>8490</v>
      </c>
      <c r="O861" s="50"/>
    </row>
    <row r="862" spans="1:15" x14ac:dyDescent="0.3">
      <c r="A862" s="50" t="s">
        <v>7956</v>
      </c>
      <c r="B862" s="51" t="s">
        <v>7962</v>
      </c>
      <c r="C862" s="51" t="s">
        <v>2104</v>
      </c>
      <c r="D862" s="50" t="s">
        <v>232</v>
      </c>
      <c r="E862" s="51" t="s">
        <v>6281</v>
      </c>
      <c r="F862" s="50" t="s">
        <v>2723</v>
      </c>
      <c r="G862" s="50" t="s">
        <v>7961</v>
      </c>
      <c r="H862" s="50" t="s">
        <v>20</v>
      </c>
      <c r="I862" s="50" t="s">
        <v>7958</v>
      </c>
      <c r="J862" s="50" t="s">
        <v>3618</v>
      </c>
      <c r="K862" s="50" t="s">
        <v>2784</v>
      </c>
      <c r="L862" s="50" t="s">
        <v>8508</v>
      </c>
      <c r="M862" s="302" t="s">
        <v>8545</v>
      </c>
      <c r="N862" s="50" t="s">
        <v>8490</v>
      </c>
      <c r="O862" s="50"/>
    </row>
    <row r="863" spans="1:15" x14ac:dyDescent="0.3">
      <c r="A863" s="50" t="s">
        <v>7956</v>
      </c>
      <c r="B863" s="51" t="s">
        <v>8128</v>
      </c>
      <c r="C863" s="51" t="s">
        <v>8726</v>
      </c>
      <c r="D863" s="50" t="s">
        <v>232</v>
      </c>
      <c r="E863" s="51" t="s">
        <v>6281</v>
      </c>
      <c r="F863" s="50" t="s">
        <v>2738</v>
      </c>
      <c r="G863" s="50" t="s">
        <v>8127</v>
      </c>
      <c r="H863" s="50" t="s">
        <v>20</v>
      </c>
      <c r="I863" s="50" t="s">
        <v>8126</v>
      </c>
      <c r="J863" s="50" t="s">
        <v>3618</v>
      </c>
      <c r="K863" s="50" t="s">
        <v>2784</v>
      </c>
      <c r="L863" s="50" t="s">
        <v>8508</v>
      </c>
      <c r="M863" s="302" t="s">
        <v>8667</v>
      </c>
      <c r="N863" s="50" t="s">
        <v>8490</v>
      </c>
      <c r="O863" s="50"/>
    </row>
    <row r="864" spans="1:15" x14ac:dyDescent="0.3">
      <c r="A864" s="50" t="s">
        <v>7956</v>
      </c>
      <c r="B864" s="51" t="s">
        <v>8009</v>
      </c>
      <c r="C864" s="51" t="s">
        <v>3009</v>
      </c>
      <c r="D864" s="50" t="s">
        <v>419</v>
      </c>
      <c r="E864" s="51" t="s">
        <v>1728</v>
      </c>
      <c r="F864" s="50" t="s">
        <v>2729</v>
      </c>
      <c r="G864" s="50" t="s">
        <v>8008</v>
      </c>
      <c r="H864" s="50" t="s">
        <v>20</v>
      </c>
      <c r="I864" s="50" t="s">
        <v>8010</v>
      </c>
      <c r="J864" s="50" t="s">
        <v>6587</v>
      </c>
      <c r="K864" s="50" t="s">
        <v>2784</v>
      </c>
      <c r="L864" s="50" t="s">
        <v>8508</v>
      </c>
      <c r="M864" s="302" t="s">
        <v>8658</v>
      </c>
      <c r="N864" s="50" t="s">
        <v>8490</v>
      </c>
      <c r="O864" s="50"/>
    </row>
    <row r="865" spans="1:15" x14ac:dyDescent="0.3">
      <c r="A865" s="50" t="s">
        <v>7956</v>
      </c>
      <c r="B865" s="51" t="s">
        <v>8012</v>
      </c>
      <c r="C865" s="51" t="s">
        <v>3009</v>
      </c>
      <c r="D865" s="50" t="s">
        <v>232</v>
      </c>
      <c r="E865" s="51" t="s">
        <v>6281</v>
      </c>
      <c r="F865" s="50" t="s">
        <v>2729</v>
      </c>
      <c r="G865" s="50" t="s">
        <v>8011</v>
      </c>
      <c r="H865" s="50" t="s">
        <v>20</v>
      </c>
      <c r="I865" s="50" t="s">
        <v>8010</v>
      </c>
      <c r="J865" s="50" t="s">
        <v>3618</v>
      </c>
      <c r="K865" s="50" t="s">
        <v>2784</v>
      </c>
      <c r="L865" s="50" t="s">
        <v>8508</v>
      </c>
      <c r="M865" s="302" t="s">
        <v>8658</v>
      </c>
      <c r="N865" s="50" t="s">
        <v>8490</v>
      </c>
      <c r="O865" s="50"/>
    </row>
    <row r="866" spans="1:15" x14ac:dyDescent="0.3">
      <c r="A866" s="50" t="s">
        <v>7956</v>
      </c>
      <c r="B866" s="51" t="s">
        <v>8366</v>
      </c>
      <c r="C866" s="51" t="s">
        <v>8726</v>
      </c>
      <c r="D866" s="50" t="s">
        <v>232</v>
      </c>
      <c r="E866" s="51" t="s">
        <v>1728</v>
      </c>
      <c r="F866" s="50" t="s">
        <v>2753</v>
      </c>
      <c r="G866" s="50" t="s">
        <v>8365</v>
      </c>
      <c r="H866" s="50" t="s">
        <v>20</v>
      </c>
      <c r="I866" s="50" t="s">
        <v>8367</v>
      </c>
      <c r="J866" s="50" t="s">
        <v>3618</v>
      </c>
      <c r="K866" s="50" t="s">
        <v>2784</v>
      </c>
      <c r="L866" s="50" t="s">
        <v>8508</v>
      </c>
      <c r="M866" s="302" t="s">
        <v>1808</v>
      </c>
      <c r="N866" s="50" t="s">
        <v>8490</v>
      </c>
      <c r="O866" s="50"/>
    </row>
    <row r="867" spans="1:15" x14ac:dyDescent="0.3">
      <c r="A867" s="50" t="s">
        <v>7956</v>
      </c>
      <c r="B867" s="51" t="s">
        <v>8105</v>
      </c>
      <c r="C867" s="51" t="s">
        <v>3009</v>
      </c>
      <c r="D867" s="50" t="s">
        <v>419</v>
      </c>
      <c r="E867" s="51" t="s">
        <v>1728</v>
      </c>
      <c r="F867" s="50" t="s">
        <v>2735</v>
      </c>
      <c r="G867" s="50" t="s">
        <v>8104</v>
      </c>
      <c r="H867" s="50" t="s">
        <v>20</v>
      </c>
      <c r="I867" s="50" t="s">
        <v>8106</v>
      </c>
      <c r="J867" s="50" t="s">
        <v>6587</v>
      </c>
      <c r="K867" s="50" t="s">
        <v>2784</v>
      </c>
      <c r="L867" s="50" t="s">
        <v>8508</v>
      </c>
      <c r="M867" s="302" t="s">
        <v>8665</v>
      </c>
      <c r="N867" s="50" t="s">
        <v>8490</v>
      </c>
      <c r="O867" s="50"/>
    </row>
    <row r="868" spans="1:15" x14ac:dyDescent="0.3">
      <c r="A868" s="50" t="s">
        <v>7956</v>
      </c>
      <c r="B868" s="51" t="s">
        <v>8108</v>
      </c>
      <c r="C868" s="51" t="s">
        <v>3009</v>
      </c>
      <c r="D868" s="50" t="s">
        <v>232</v>
      </c>
      <c r="E868" s="51" t="s">
        <v>6281</v>
      </c>
      <c r="F868" s="50" t="s">
        <v>2735</v>
      </c>
      <c r="G868" s="50" t="s">
        <v>8107</v>
      </c>
      <c r="H868" s="50" t="s">
        <v>20</v>
      </c>
      <c r="I868" s="50" t="s">
        <v>8106</v>
      </c>
      <c r="J868" s="50" t="s">
        <v>3618</v>
      </c>
      <c r="K868" s="50" t="s">
        <v>2784</v>
      </c>
      <c r="L868" s="50" t="s">
        <v>8508</v>
      </c>
      <c r="M868" s="302" t="s">
        <v>8665</v>
      </c>
      <c r="N868" s="50" t="s">
        <v>8490</v>
      </c>
      <c r="O868" s="50"/>
    </row>
    <row r="869" spans="1:15" x14ac:dyDescent="0.3">
      <c r="A869" s="50" t="s">
        <v>7956</v>
      </c>
      <c r="B869" s="51" t="s">
        <v>8306</v>
      </c>
      <c r="C869" s="51" t="s">
        <v>8726</v>
      </c>
      <c r="D869" s="50" t="s">
        <v>232</v>
      </c>
      <c r="E869" s="51" t="s">
        <v>1728</v>
      </c>
      <c r="F869" s="50" t="s">
        <v>2750</v>
      </c>
      <c r="G869" s="50" t="s">
        <v>8305</v>
      </c>
      <c r="H869" s="50" t="s">
        <v>20</v>
      </c>
      <c r="I869" s="50" t="s">
        <v>8307</v>
      </c>
      <c r="J869" s="50" t="s">
        <v>3618</v>
      </c>
      <c r="K869" s="50" t="s">
        <v>2784</v>
      </c>
      <c r="L869" s="50" t="s">
        <v>8508</v>
      </c>
      <c r="M869" s="302" t="s">
        <v>8655</v>
      </c>
      <c r="N869" s="50" t="s">
        <v>8490</v>
      </c>
      <c r="O869" s="50"/>
    </row>
    <row r="870" spans="1:15" x14ac:dyDescent="0.3">
      <c r="A870" s="50" t="s">
        <v>7956</v>
      </c>
      <c r="B870" s="51" t="s">
        <v>8030</v>
      </c>
      <c r="C870" s="51" t="s">
        <v>18</v>
      </c>
      <c r="D870" s="50" t="s">
        <v>419</v>
      </c>
      <c r="E870" s="51" t="s">
        <v>1728</v>
      </c>
      <c r="F870" s="50" t="s">
        <v>2729</v>
      </c>
      <c r="G870" s="50" t="s">
        <v>8029</v>
      </c>
      <c r="H870" s="50" t="s">
        <v>20</v>
      </c>
      <c r="I870" s="50" t="s">
        <v>8031</v>
      </c>
      <c r="J870" s="50" t="s">
        <v>6587</v>
      </c>
      <c r="K870" s="50" t="s">
        <v>2784</v>
      </c>
      <c r="L870" s="50" t="s">
        <v>8508</v>
      </c>
      <c r="M870" s="302" t="s">
        <v>8658</v>
      </c>
      <c r="N870" s="50" t="s">
        <v>8490</v>
      </c>
      <c r="O870" s="50"/>
    </row>
    <row r="871" spans="1:15" x14ac:dyDescent="0.3">
      <c r="A871" s="50" t="s">
        <v>7956</v>
      </c>
      <c r="B871" s="51" t="s">
        <v>8033</v>
      </c>
      <c r="C871" s="51" t="s">
        <v>18</v>
      </c>
      <c r="D871" s="50" t="s">
        <v>232</v>
      </c>
      <c r="E871" s="51" t="s">
        <v>6281</v>
      </c>
      <c r="F871" s="50" t="s">
        <v>2729</v>
      </c>
      <c r="G871" s="50" t="s">
        <v>8032</v>
      </c>
      <c r="H871" s="50" t="s">
        <v>20</v>
      </c>
      <c r="I871" s="50" t="s">
        <v>8031</v>
      </c>
      <c r="J871" s="50" t="s">
        <v>3618</v>
      </c>
      <c r="K871" s="50" t="s">
        <v>2784</v>
      </c>
      <c r="L871" s="50" t="s">
        <v>8508</v>
      </c>
      <c r="M871" s="302" t="s">
        <v>8658</v>
      </c>
      <c r="N871" s="50" t="s">
        <v>8490</v>
      </c>
      <c r="O871" s="50"/>
    </row>
    <row r="872" spans="1:15" x14ac:dyDescent="0.3">
      <c r="A872" s="50" t="s">
        <v>7956</v>
      </c>
      <c r="B872" s="51" t="s">
        <v>8347</v>
      </c>
      <c r="C872" s="51" t="s">
        <v>2104</v>
      </c>
      <c r="D872" s="50" t="s">
        <v>232</v>
      </c>
      <c r="E872" s="51" t="s">
        <v>1728</v>
      </c>
      <c r="F872" s="50" t="s">
        <v>2750</v>
      </c>
      <c r="G872" s="50" t="s">
        <v>8346</v>
      </c>
      <c r="H872" s="50" t="s">
        <v>20</v>
      </c>
      <c r="I872" s="50" t="s">
        <v>8348</v>
      </c>
      <c r="J872" s="50" t="s">
        <v>3618</v>
      </c>
      <c r="K872" s="50" t="s">
        <v>2784</v>
      </c>
      <c r="L872" s="50" t="s">
        <v>8508</v>
      </c>
      <c r="M872" s="302" t="s">
        <v>8655</v>
      </c>
      <c r="N872" s="50" t="s">
        <v>8490</v>
      </c>
      <c r="O872" s="50"/>
    </row>
    <row r="873" spans="1:15" x14ac:dyDescent="0.3">
      <c r="A873" s="50" t="s">
        <v>7956</v>
      </c>
      <c r="B873" s="51" t="s">
        <v>8421</v>
      </c>
      <c r="C873" s="51" t="s">
        <v>3009</v>
      </c>
      <c r="D873" s="50" t="s">
        <v>232</v>
      </c>
      <c r="E873" s="51" t="s">
        <v>1728</v>
      </c>
      <c r="F873" s="50" t="s">
        <v>2756</v>
      </c>
      <c r="G873" s="50" t="s">
        <v>8420</v>
      </c>
      <c r="H873" s="50" t="s">
        <v>20</v>
      </c>
      <c r="I873" s="53" t="s">
        <v>8422</v>
      </c>
      <c r="J873" s="50" t="s">
        <v>3618</v>
      </c>
      <c r="K873" s="50" t="s">
        <v>2784</v>
      </c>
      <c r="L873" s="50" t="s">
        <v>8508</v>
      </c>
      <c r="M873" s="302" t="s">
        <v>8671</v>
      </c>
      <c r="N873" s="50" t="s">
        <v>8490</v>
      </c>
      <c r="O873" s="50" t="s">
        <v>10077</v>
      </c>
    </row>
    <row r="874" spans="1:15" x14ac:dyDescent="0.3">
      <c r="A874" s="50" t="s">
        <v>7956</v>
      </c>
      <c r="B874" s="51" t="s">
        <v>8123</v>
      </c>
      <c r="C874" s="51" t="s">
        <v>3009</v>
      </c>
      <c r="D874" s="50" t="s">
        <v>419</v>
      </c>
      <c r="E874" s="51" t="s">
        <v>1728</v>
      </c>
      <c r="F874" s="50" t="s">
        <v>2735</v>
      </c>
      <c r="G874" s="50" t="s">
        <v>8122</v>
      </c>
      <c r="H874" s="50" t="s">
        <v>20</v>
      </c>
      <c r="I874" s="50" t="s">
        <v>8091</v>
      </c>
      <c r="J874" s="50" t="s">
        <v>6587</v>
      </c>
      <c r="K874" s="50" t="s">
        <v>2784</v>
      </c>
      <c r="L874" s="50" t="s">
        <v>8508</v>
      </c>
      <c r="M874" s="302" t="s">
        <v>1827</v>
      </c>
      <c r="N874" s="50" t="s">
        <v>8490</v>
      </c>
      <c r="O874" s="50"/>
    </row>
    <row r="875" spans="1:15" x14ac:dyDescent="0.3">
      <c r="A875" s="50" t="s">
        <v>7956</v>
      </c>
      <c r="B875" s="51" t="s">
        <v>8090</v>
      </c>
      <c r="C875" s="51" t="s">
        <v>8726</v>
      </c>
      <c r="D875" s="50" t="s">
        <v>232</v>
      </c>
      <c r="E875" s="51" t="s">
        <v>6281</v>
      </c>
      <c r="F875" s="50" t="s">
        <v>2735</v>
      </c>
      <c r="G875" s="50" t="s">
        <v>8089</v>
      </c>
      <c r="H875" s="50" t="s">
        <v>20</v>
      </c>
      <c r="I875" s="50" t="s">
        <v>8091</v>
      </c>
      <c r="J875" s="50" t="s">
        <v>3618</v>
      </c>
      <c r="K875" s="50" t="s">
        <v>2784</v>
      </c>
      <c r="L875" s="50" t="s">
        <v>8508</v>
      </c>
      <c r="M875" s="302" t="s">
        <v>1827</v>
      </c>
      <c r="N875" s="50" t="s">
        <v>8490</v>
      </c>
      <c r="O875" s="50"/>
    </row>
    <row r="876" spans="1:15" x14ac:dyDescent="0.3">
      <c r="A876" s="50" t="s">
        <v>7956</v>
      </c>
      <c r="B876" s="51" t="s">
        <v>8415</v>
      </c>
      <c r="C876" s="51" t="s">
        <v>8726</v>
      </c>
      <c r="D876" s="50" t="s">
        <v>232</v>
      </c>
      <c r="E876" s="51" t="s">
        <v>1728</v>
      </c>
      <c r="F876" s="50" t="s">
        <v>2756</v>
      </c>
      <c r="G876" s="50" t="s">
        <v>8414</v>
      </c>
      <c r="H876" s="50" t="s">
        <v>20</v>
      </c>
      <c r="I876" s="53" t="s">
        <v>8416</v>
      </c>
      <c r="J876" s="50" t="s">
        <v>3618</v>
      </c>
      <c r="K876" s="50" t="s">
        <v>2784</v>
      </c>
      <c r="L876" s="50" t="s">
        <v>8508</v>
      </c>
      <c r="M876" s="302" t="s">
        <v>8672</v>
      </c>
      <c r="N876" s="50" t="s">
        <v>8490</v>
      </c>
      <c r="O876" s="50" t="s">
        <v>10077</v>
      </c>
    </row>
    <row r="877" spans="1:15" x14ac:dyDescent="0.3">
      <c r="A877" s="50" t="s">
        <v>7956</v>
      </c>
      <c r="B877" s="51" t="s">
        <v>8438</v>
      </c>
      <c r="C877" s="51" t="s">
        <v>3009</v>
      </c>
      <c r="D877" s="50" t="s">
        <v>232</v>
      </c>
      <c r="E877" s="51" t="s">
        <v>1728</v>
      </c>
      <c r="F877" s="50" t="s">
        <v>2756</v>
      </c>
      <c r="G877" s="50" t="s">
        <v>8437</v>
      </c>
      <c r="H877" s="50" t="s">
        <v>20</v>
      </c>
      <c r="I877" s="50" t="s">
        <v>8439</v>
      </c>
      <c r="J877" s="50" t="s">
        <v>3618</v>
      </c>
      <c r="K877" s="50" t="s">
        <v>2784</v>
      </c>
      <c r="L877" s="50" t="s">
        <v>8508</v>
      </c>
      <c r="M877" s="302" t="s">
        <v>8649</v>
      </c>
      <c r="N877" s="50" t="s">
        <v>8490</v>
      </c>
      <c r="O877" s="50"/>
    </row>
    <row r="878" spans="1:15" x14ac:dyDescent="0.3">
      <c r="A878" s="50" t="s">
        <v>7956</v>
      </c>
      <c r="B878" s="51" t="s">
        <v>8446</v>
      </c>
      <c r="C878" s="51" t="s">
        <v>3009</v>
      </c>
      <c r="D878" s="50" t="s">
        <v>232</v>
      </c>
      <c r="E878" s="51" t="s">
        <v>1728</v>
      </c>
      <c r="F878" s="50" t="s">
        <v>2756</v>
      </c>
      <c r="G878" s="50" t="s">
        <v>8445</v>
      </c>
      <c r="H878" s="50" t="s">
        <v>20</v>
      </c>
      <c r="I878" s="50" t="s">
        <v>8447</v>
      </c>
      <c r="J878" s="50" t="s">
        <v>3618</v>
      </c>
      <c r="K878" s="50" t="s">
        <v>2784</v>
      </c>
      <c r="L878" s="50" t="s">
        <v>8508</v>
      </c>
      <c r="M878" s="302" t="s">
        <v>8670</v>
      </c>
      <c r="N878" s="50" t="s">
        <v>8490</v>
      </c>
      <c r="O878" s="50"/>
    </row>
    <row r="879" spans="1:15" x14ac:dyDescent="0.3">
      <c r="A879" s="50" t="s">
        <v>7956</v>
      </c>
      <c r="B879" s="51" t="s">
        <v>8014</v>
      </c>
      <c r="C879" s="51" t="s">
        <v>3009</v>
      </c>
      <c r="D879" s="50" t="s">
        <v>419</v>
      </c>
      <c r="E879" s="51" t="s">
        <v>1728</v>
      </c>
      <c r="F879" s="50" t="s">
        <v>2729</v>
      </c>
      <c r="G879" s="50" t="s">
        <v>8013</v>
      </c>
      <c r="H879" s="50" t="s">
        <v>20</v>
      </c>
      <c r="I879" s="50" t="s">
        <v>8015</v>
      </c>
      <c r="J879" s="50" t="s">
        <v>6587</v>
      </c>
      <c r="K879" s="50" t="s">
        <v>2784</v>
      </c>
      <c r="L879" s="50" t="s">
        <v>8508</v>
      </c>
      <c r="M879" s="302" t="s">
        <v>8658</v>
      </c>
      <c r="N879" s="50" t="s">
        <v>8490</v>
      </c>
      <c r="O879" s="50"/>
    </row>
    <row r="880" spans="1:15" x14ac:dyDescent="0.3">
      <c r="A880" s="50" t="s">
        <v>7956</v>
      </c>
      <c r="B880" s="51" t="s">
        <v>8017</v>
      </c>
      <c r="C880" s="51" t="s">
        <v>3009</v>
      </c>
      <c r="D880" s="50" t="s">
        <v>232</v>
      </c>
      <c r="E880" s="51" t="s">
        <v>6281</v>
      </c>
      <c r="F880" s="50" t="s">
        <v>2729</v>
      </c>
      <c r="G880" s="50" t="s">
        <v>8016</v>
      </c>
      <c r="H880" s="50" t="s">
        <v>20</v>
      </c>
      <c r="I880" s="50" t="s">
        <v>8015</v>
      </c>
      <c r="J880" s="50" t="s">
        <v>3618</v>
      </c>
      <c r="K880" s="50" t="s">
        <v>2784</v>
      </c>
      <c r="L880" s="50" t="s">
        <v>8508</v>
      </c>
      <c r="M880" s="302" t="s">
        <v>8658</v>
      </c>
      <c r="N880" s="50" t="s">
        <v>8490</v>
      </c>
      <c r="O880" s="50"/>
    </row>
    <row r="881" spans="1:15" x14ac:dyDescent="0.3">
      <c r="A881" s="50" t="s">
        <v>7956</v>
      </c>
      <c r="B881" s="51" t="s">
        <v>8196</v>
      </c>
      <c r="C881" s="51" t="s">
        <v>3009</v>
      </c>
      <c r="D881" s="50" t="s">
        <v>232</v>
      </c>
      <c r="E881" s="51" t="s">
        <v>1728</v>
      </c>
      <c r="F881" s="50" t="s">
        <v>2741</v>
      </c>
      <c r="G881" s="50" t="s">
        <v>8195</v>
      </c>
      <c r="H881" s="50" t="s">
        <v>20</v>
      </c>
      <c r="I881" s="50" t="s">
        <v>8197</v>
      </c>
      <c r="J881" s="50" t="s">
        <v>3618</v>
      </c>
      <c r="K881" s="50" t="s">
        <v>2784</v>
      </c>
      <c r="L881" s="50" t="s">
        <v>8508</v>
      </c>
      <c r="M881" s="302" t="s">
        <v>1823</v>
      </c>
      <c r="N881" s="50" t="s">
        <v>8490</v>
      </c>
      <c r="O881" s="50"/>
    </row>
    <row r="882" spans="1:15" x14ac:dyDescent="0.3">
      <c r="A882" s="50" t="s">
        <v>7956</v>
      </c>
      <c r="B882" s="51" t="s">
        <v>454</v>
      </c>
      <c r="C882" s="51" t="s">
        <v>3009</v>
      </c>
      <c r="D882" s="50" t="s">
        <v>419</v>
      </c>
      <c r="E882" s="51" t="s">
        <v>1728</v>
      </c>
      <c r="F882" s="50" t="s">
        <v>2735</v>
      </c>
      <c r="G882" s="50" t="s">
        <v>8109</v>
      </c>
      <c r="H882" s="50" t="s">
        <v>20</v>
      </c>
      <c r="I882" s="50" t="s">
        <v>8110</v>
      </c>
      <c r="J882" s="50" t="s">
        <v>6587</v>
      </c>
      <c r="K882" s="50" t="s">
        <v>2784</v>
      </c>
      <c r="L882" s="50" t="s">
        <v>8508</v>
      </c>
      <c r="M882" s="302" t="s">
        <v>8665</v>
      </c>
      <c r="N882" s="50" t="s">
        <v>8490</v>
      </c>
      <c r="O882" s="50"/>
    </row>
    <row r="883" spans="1:15" x14ac:dyDescent="0.3">
      <c r="A883" s="50" t="s">
        <v>7956</v>
      </c>
      <c r="B883" s="51" t="s">
        <v>2852</v>
      </c>
      <c r="C883" s="51" t="s">
        <v>3009</v>
      </c>
      <c r="D883" s="50" t="s">
        <v>232</v>
      </c>
      <c r="E883" s="51" t="s">
        <v>6281</v>
      </c>
      <c r="F883" s="50" t="s">
        <v>2735</v>
      </c>
      <c r="G883" s="50" t="s">
        <v>8119</v>
      </c>
      <c r="H883" s="50" t="s">
        <v>20</v>
      </c>
      <c r="I883" s="50" t="s">
        <v>8110</v>
      </c>
      <c r="J883" s="50" t="s">
        <v>3618</v>
      </c>
      <c r="K883" s="50" t="s">
        <v>2784</v>
      </c>
      <c r="L883" s="50" t="s">
        <v>8508</v>
      </c>
      <c r="M883" s="302" t="s">
        <v>8665</v>
      </c>
      <c r="N883" s="50" t="s">
        <v>8490</v>
      </c>
      <c r="O883" s="50"/>
    </row>
    <row r="884" spans="1:15" x14ac:dyDescent="0.3">
      <c r="A884" s="50" t="s">
        <v>7956</v>
      </c>
      <c r="B884" s="51" t="s">
        <v>2909</v>
      </c>
      <c r="C884" s="51" t="s">
        <v>8726</v>
      </c>
      <c r="D884" s="50" t="s">
        <v>232</v>
      </c>
      <c r="E884" s="51" t="s">
        <v>1728</v>
      </c>
      <c r="F884" s="50" t="s">
        <v>2753</v>
      </c>
      <c r="G884" s="50" t="s">
        <v>8370</v>
      </c>
      <c r="H884" s="50" t="s">
        <v>20</v>
      </c>
      <c r="I884" s="50" t="s">
        <v>8371</v>
      </c>
      <c r="J884" s="50" t="s">
        <v>3618</v>
      </c>
      <c r="K884" s="50" t="s">
        <v>2784</v>
      </c>
      <c r="L884" s="50" t="s">
        <v>8508</v>
      </c>
      <c r="M884" s="302" t="s">
        <v>8666</v>
      </c>
      <c r="N884" s="50" t="s">
        <v>8490</v>
      </c>
      <c r="O884" s="50"/>
    </row>
    <row r="885" spans="1:15" x14ac:dyDescent="0.3">
      <c r="A885" s="50" t="s">
        <v>7956</v>
      </c>
      <c r="B885" s="51" t="s">
        <v>8093</v>
      </c>
      <c r="C885" s="51" t="s">
        <v>8726</v>
      </c>
      <c r="D885" s="50" t="s">
        <v>419</v>
      </c>
      <c r="E885" s="51" t="s">
        <v>1728</v>
      </c>
      <c r="F885" s="50" t="s">
        <v>2735</v>
      </c>
      <c r="G885" s="50" t="s">
        <v>8092</v>
      </c>
      <c r="H885" s="50" t="s">
        <v>20</v>
      </c>
      <c r="I885" s="50" t="s">
        <v>8094</v>
      </c>
      <c r="J885" s="50" t="s">
        <v>6587</v>
      </c>
      <c r="K885" s="50" t="s">
        <v>2784</v>
      </c>
      <c r="L885" s="50" t="s">
        <v>8508</v>
      </c>
      <c r="M885" s="302" t="s">
        <v>1827</v>
      </c>
      <c r="N885" s="50" t="s">
        <v>8490</v>
      </c>
      <c r="O885" s="50"/>
    </row>
    <row r="886" spans="1:15" x14ac:dyDescent="0.3">
      <c r="A886" s="50" t="s">
        <v>7956</v>
      </c>
      <c r="B886" s="51" t="s">
        <v>2844</v>
      </c>
      <c r="C886" s="51" t="s">
        <v>8726</v>
      </c>
      <c r="D886" s="50" t="s">
        <v>232</v>
      </c>
      <c r="E886" s="51" t="s">
        <v>6281</v>
      </c>
      <c r="F886" s="50" t="s">
        <v>2735</v>
      </c>
      <c r="G886" s="50" t="s">
        <v>8095</v>
      </c>
      <c r="H886" s="50" t="s">
        <v>20</v>
      </c>
      <c r="I886" s="50" t="s">
        <v>8094</v>
      </c>
      <c r="J886" s="50" t="s">
        <v>3618</v>
      </c>
      <c r="K886" s="50" t="s">
        <v>2784</v>
      </c>
      <c r="L886" s="50" t="s">
        <v>8508</v>
      </c>
      <c r="M886" s="302" t="s">
        <v>1827</v>
      </c>
      <c r="N886" s="50" t="s">
        <v>8490</v>
      </c>
      <c r="O886" s="50"/>
    </row>
    <row r="887" spans="1:15" x14ac:dyDescent="0.3">
      <c r="A887" s="50" t="s">
        <v>7956</v>
      </c>
      <c r="B887" s="51" t="s">
        <v>8097</v>
      </c>
      <c r="C887" s="51" t="s">
        <v>8726</v>
      </c>
      <c r="D887" s="50" t="s">
        <v>419</v>
      </c>
      <c r="E887" s="51" t="s">
        <v>1728</v>
      </c>
      <c r="F887" s="50" t="s">
        <v>2735</v>
      </c>
      <c r="G887" s="50" t="s">
        <v>8096</v>
      </c>
      <c r="H887" s="50" t="s">
        <v>20</v>
      </c>
      <c r="I887" s="50" t="s">
        <v>8098</v>
      </c>
      <c r="J887" s="50" t="s">
        <v>6587</v>
      </c>
      <c r="K887" s="50" t="s">
        <v>2784</v>
      </c>
      <c r="L887" s="50" t="s">
        <v>8508</v>
      </c>
      <c r="M887" s="302" t="s">
        <v>8665</v>
      </c>
      <c r="N887" s="50" t="s">
        <v>8490</v>
      </c>
      <c r="O887" s="50"/>
    </row>
    <row r="888" spans="1:15" x14ac:dyDescent="0.3">
      <c r="A888" s="50" t="s">
        <v>7956</v>
      </c>
      <c r="B888" s="51" t="s">
        <v>8121</v>
      </c>
      <c r="C888" s="51" t="s">
        <v>3009</v>
      </c>
      <c r="D888" s="50" t="s">
        <v>232</v>
      </c>
      <c r="E888" s="51" t="s">
        <v>6281</v>
      </c>
      <c r="F888" s="50" t="s">
        <v>2735</v>
      </c>
      <c r="G888" s="50" t="s">
        <v>8120</v>
      </c>
      <c r="H888" s="50" t="s">
        <v>20</v>
      </c>
      <c r="I888" s="50" t="s">
        <v>8098</v>
      </c>
      <c r="J888" s="50" t="s">
        <v>3618</v>
      </c>
      <c r="K888" s="50" t="s">
        <v>2784</v>
      </c>
      <c r="L888" s="50" t="s">
        <v>8508</v>
      </c>
      <c r="M888" s="302" t="s">
        <v>8665</v>
      </c>
      <c r="N888" s="50" t="s">
        <v>8490</v>
      </c>
      <c r="O888" s="50"/>
    </row>
    <row r="889" spans="1:15" x14ac:dyDescent="0.3">
      <c r="A889" s="50" t="s">
        <v>7956</v>
      </c>
      <c r="B889" s="51" t="s">
        <v>8385</v>
      </c>
      <c r="C889" s="51" t="s">
        <v>8726</v>
      </c>
      <c r="D889" s="50" t="s">
        <v>232</v>
      </c>
      <c r="E889" s="51" t="s">
        <v>1728</v>
      </c>
      <c r="F889" s="50" t="s">
        <v>2753</v>
      </c>
      <c r="G889" s="50" t="s">
        <v>8384</v>
      </c>
      <c r="H889" s="50" t="s">
        <v>20</v>
      </c>
      <c r="I889" s="50" t="s">
        <v>8386</v>
      </c>
      <c r="J889" s="50" t="s">
        <v>3618</v>
      </c>
      <c r="K889" s="50" t="s">
        <v>2784</v>
      </c>
      <c r="L889" s="50" t="s">
        <v>8508</v>
      </c>
      <c r="M889" s="302" t="s">
        <v>8666</v>
      </c>
      <c r="N889" s="50" t="s">
        <v>8490</v>
      </c>
      <c r="O889" s="50"/>
    </row>
    <row r="890" spans="1:15" x14ac:dyDescent="0.3">
      <c r="A890" s="50" t="s">
        <v>7956</v>
      </c>
      <c r="B890" s="51" t="s">
        <v>8069</v>
      </c>
      <c r="C890" s="51" t="s">
        <v>8726</v>
      </c>
      <c r="D890" s="50" t="s">
        <v>419</v>
      </c>
      <c r="E890" s="51" t="s">
        <v>1728</v>
      </c>
      <c r="F890" s="50" t="s">
        <v>2732</v>
      </c>
      <c r="G890" s="310" t="s">
        <v>8068</v>
      </c>
      <c r="H890" s="50" t="s">
        <v>20</v>
      </c>
      <c r="I890" s="50" t="s">
        <v>8070</v>
      </c>
      <c r="J890" s="50" t="s">
        <v>6587</v>
      </c>
      <c r="K890" s="50" t="s">
        <v>2784</v>
      </c>
      <c r="L890" s="50" t="s">
        <v>8508</v>
      </c>
      <c r="M890" s="302" t="s">
        <v>8598</v>
      </c>
      <c r="N890" s="50" t="s">
        <v>8490</v>
      </c>
      <c r="O890" s="50" t="s">
        <v>10086</v>
      </c>
    </row>
    <row r="891" spans="1:15" x14ac:dyDescent="0.3">
      <c r="A891" s="50" t="s">
        <v>7956</v>
      </c>
      <c r="B891" s="51" t="s">
        <v>617</v>
      </c>
      <c r="C891" s="51" t="s">
        <v>8726</v>
      </c>
      <c r="D891" s="50" t="s">
        <v>232</v>
      </c>
      <c r="E891" s="51" t="s">
        <v>6281</v>
      </c>
      <c r="F891" s="50" t="s">
        <v>2732</v>
      </c>
      <c r="G891" s="310" t="s">
        <v>8071</v>
      </c>
      <c r="H891" s="50" t="s">
        <v>20</v>
      </c>
      <c r="I891" s="50" t="s">
        <v>8070</v>
      </c>
      <c r="J891" s="50" t="s">
        <v>3618</v>
      </c>
      <c r="K891" s="50" t="s">
        <v>2784</v>
      </c>
      <c r="L891" s="50" t="s">
        <v>8508</v>
      </c>
      <c r="M891" s="302" t="s">
        <v>8598</v>
      </c>
      <c r="N891" s="50" t="s">
        <v>8490</v>
      </c>
      <c r="O891" s="50" t="s">
        <v>10086</v>
      </c>
    </row>
    <row r="892" spans="1:15" x14ac:dyDescent="0.3">
      <c r="A892" s="50" t="s">
        <v>7956</v>
      </c>
      <c r="B892" s="51" t="s">
        <v>8399</v>
      </c>
      <c r="C892" s="51" t="s">
        <v>3009</v>
      </c>
      <c r="D892" s="50" t="s">
        <v>232</v>
      </c>
      <c r="E892" s="51" t="s">
        <v>1728</v>
      </c>
      <c r="F892" s="50" t="s">
        <v>2753</v>
      </c>
      <c r="G892" s="50" t="s">
        <v>8398</v>
      </c>
      <c r="H892" s="50" t="s">
        <v>20</v>
      </c>
      <c r="I892" s="50" t="s">
        <v>8383</v>
      </c>
      <c r="J892" s="50" t="s">
        <v>3618</v>
      </c>
      <c r="K892" s="50" t="s">
        <v>2784</v>
      </c>
      <c r="L892" s="50" t="s">
        <v>8508</v>
      </c>
      <c r="M892" s="302" t="s">
        <v>1808</v>
      </c>
      <c r="N892" s="50" t="s">
        <v>8490</v>
      </c>
      <c r="O892" s="50"/>
    </row>
    <row r="893" spans="1:15" x14ac:dyDescent="0.3">
      <c r="A893" s="50" t="s">
        <v>8390</v>
      </c>
      <c r="B893" s="51" t="s">
        <v>6082</v>
      </c>
      <c r="C893" s="51" t="s">
        <v>3009</v>
      </c>
      <c r="D893" s="50" t="s">
        <v>232</v>
      </c>
      <c r="E893" s="51" t="s">
        <v>1728</v>
      </c>
      <c r="F893" s="50" t="s">
        <v>2753</v>
      </c>
      <c r="G893" s="50" t="s">
        <v>8389</v>
      </c>
      <c r="H893" s="50" t="s">
        <v>20</v>
      </c>
      <c r="I893" s="50" t="s">
        <v>8391</v>
      </c>
      <c r="J893" s="50" t="s">
        <v>6417</v>
      </c>
      <c r="K893" s="50" t="s">
        <v>2784</v>
      </c>
      <c r="L893" s="50" t="s">
        <v>8508</v>
      </c>
      <c r="M893" s="302" t="s">
        <v>2372</v>
      </c>
      <c r="N893" s="50" t="s">
        <v>8490</v>
      </c>
      <c r="O893" s="50"/>
    </row>
    <row r="894" spans="1:15" x14ac:dyDescent="0.3">
      <c r="A894" s="50" t="s">
        <v>8379</v>
      </c>
      <c r="B894" s="51" t="s">
        <v>6395</v>
      </c>
      <c r="C894" s="51" t="s">
        <v>2104</v>
      </c>
      <c r="D894" s="50" t="s">
        <v>232</v>
      </c>
      <c r="E894" s="51" t="s">
        <v>1728</v>
      </c>
      <c r="F894" s="50" t="s">
        <v>2753</v>
      </c>
      <c r="G894" s="50" t="s">
        <v>8378</v>
      </c>
      <c r="H894" s="50" t="s">
        <v>20</v>
      </c>
      <c r="I894" s="50" t="s">
        <v>8380</v>
      </c>
      <c r="J894" s="50" t="s">
        <v>3618</v>
      </c>
      <c r="K894" s="50" t="s">
        <v>2784</v>
      </c>
      <c r="L894" s="50" t="s">
        <v>8508</v>
      </c>
      <c r="M894" s="302" t="s">
        <v>2372</v>
      </c>
      <c r="N894" s="50" t="s">
        <v>8490</v>
      </c>
      <c r="O894" s="50"/>
    </row>
    <row r="895" spans="1:15" x14ac:dyDescent="0.3">
      <c r="A895" s="50" t="s">
        <v>8379</v>
      </c>
      <c r="B895" s="51" t="s">
        <v>7253</v>
      </c>
      <c r="C895" s="51" t="s">
        <v>3009</v>
      </c>
      <c r="D895" s="50" t="s">
        <v>232</v>
      </c>
      <c r="E895" s="51" t="s">
        <v>1728</v>
      </c>
      <c r="F895" s="50" t="s">
        <v>2756</v>
      </c>
      <c r="G895" s="50" t="s">
        <v>8409</v>
      </c>
      <c r="H895" s="50" t="s">
        <v>20</v>
      </c>
      <c r="I895" s="50" t="s">
        <v>8410</v>
      </c>
      <c r="J895" s="50" t="s">
        <v>3618</v>
      </c>
      <c r="K895" s="50" t="s">
        <v>2784</v>
      </c>
      <c r="L895" s="50" t="s">
        <v>8508</v>
      </c>
      <c r="M895" s="302" t="s">
        <v>8649</v>
      </c>
      <c r="N895" s="50" t="s">
        <v>8490</v>
      </c>
      <c r="O895" s="50"/>
    </row>
    <row r="896" spans="1:15" x14ac:dyDescent="0.3">
      <c r="A896" s="50" t="s">
        <v>8379</v>
      </c>
      <c r="B896" s="51" t="s">
        <v>6285</v>
      </c>
      <c r="C896" s="51" t="s">
        <v>3009</v>
      </c>
      <c r="D896" s="50" t="s">
        <v>232</v>
      </c>
      <c r="E896" s="51" t="s">
        <v>1728</v>
      </c>
      <c r="F896" s="50" t="s">
        <v>2756</v>
      </c>
      <c r="G896" s="50" t="s">
        <v>8440</v>
      </c>
      <c r="H896" s="50" t="s">
        <v>20</v>
      </c>
      <c r="I896" s="50" t="s">
        <v>8441</v>
      </c>
      <c r="J896" s="50" t="s">
        <v>3618</v>
      </c>
      <c r="K896" s="50" t="s">
        <v>2784</v>
      </c>
      <c r="L896" s="50" t="s">
        <v>8508</v>
      </c>
      <c r="M896" s="302" t="s">
        <v>8649</v>
      </c>
      <c r="N896" s="50" t="s">
        <v>8490</v>
      </c>
      <c r="O896" s="50"/>
    </row>
    <row r="897" spans="1:15" x14ac:dyDescent="0.3">
      <c r="A897" s="50" t="s">
        <v>7843</v>
      </c>
      <c r="B897" s="51" t="s">
        <v>6103</v>
      </c>
      <c r="C897" s="51" t="s">
        <v>18</v>
      </c>
      <c r="D897" s="50" t="s">
        <v>232</v>
      </c>
      <c r="E897" s="51" t="s">
        <v>1728</v>
      </c>
      <c r="F897" s="50" t="s">
        <v>2756</v>
      </c>
      <c r="G897" s="50" t="s">
        <v>8435</v>
      </c>
      <c r="H897" s="50" t="s">
        <v>20</v>
      </c>
      <c r="I897" s="50" t="s">
        <v>8436</v>
      </c>
      <c r="J897" s="50" t="s">
        <v>3618</v>
      </c>
      <c r="K897" s="50" t="s">
        <v>2784</v>
      </c>
      <c r="L897" s="50" t="s">
        <v>8508</v>
      </c>
      <c r="M897" s="302" t="s">
        <v>2102</v>
      </c>
      <c r="N897" s="50" t="s">
        <v>8490</v>
      </c>
      <c r="O897" s="50"/>
    </row>
    <row r="898" spans="1:15" x14ac:dyDescent="0.3">
      <c r="A898" s="50" t="s">
        <v>7843</v>
      </c>
      <c r="B898" s="51" t="s">
        <v>7910</v>
      </c>
      <c r="C898" s="51" t="s">
        <v>18</v>
      </c>
      <c r="D898" s="50" t="s">
        <v>2220</v>
      </c>
      <c r="E898" s="51" t="s">
        <v>1728</v>
      </c>
      <c r="F898" s="50" t="s">
        <v>2721</v>
      </c>
      <c r="G898" s="50" t="s">
        <v>7909</v>
      </c>
      <c r="H898" s="50" t="s">
        <v>20</v>
      </c>
      <c r="I898" s="50" t="s">
        <v>7911</v>
      </c>
      <c r="J898" s="50" t="s">
        <v>7063</v>
      </c>
      <c r="K898" s="50" t="s">
        <v>2784</v>
      </c>
      <c r="L898" s="50" t="s">
        <v>8508</v>
      </c>
      <c r="M898" s="302" t="s">
        <v>2707</v>
      </c>
      <c r="N898" s="50" t="s">
        <v>8490</v>
      </c>
      <c r="O898" s="50"/>
    </row>
    <row r="899" spans="1:15" x14ac:dyDescent="0.3">
      <c r="A899" s="50" t="s">
        <v>7843</v>
      </c>
      <c r="B899" s="51" t="s">
        <v>7913</v>
      </c>
      <c r="C899" s="51" t="s">
        <v>18</v>
      </c>
      <c r="D899" s="50" t="s">
        <v>1314</v>
      </c>
      <c r="E899" s="51" t="s">
        <v>6281</v>
      </c>
      <c r="F899" s="50" t="s">
        <v>2721</v>
      </c>
      <c r="G899" s="50" t="s">
        <v>7912</v>
      </c>
      <c r="H899" s="50" t="s">
        <v>20</v>
      </c>
      <c r="I899" s="50" t="s">
        <v>7911</v>
      </c>
      <c r="J899" s="50" t="s">
        <v>6650</v>
      </c>
      <c r="K899" s="50" t="s">
        <v>2784</v>
      </c>
      <c r="L899" s="50" t="s">
        <v>8508</v>
      </c>
      <c r="M899" s="302" t="s">
        <v>2707</v>
      </c>
      <c r="N899" s="50" t="s">
        <v>8490</v>
      </c>
      <c r="O899" s="50"/>
    </row>
    <row r="900" spans="1:15" x14ac:dyDescent="0.3">
      <c r="A900" s="50" t="s">
        <v>7843</v>
      </c>
      <c r="B900" s="51" t="s">
        <v>7915</v>
      </c>
      <c r="C900" s="51" t="s">
        <v>18</v>
      </c>
      <c r="D900" s="50" t="s">
        <v>419</v>
      </c>
      <c r="E900" s="51" t="s">
        <v>6281</v>
      </c>
      <c r="F900" s="50" t="s">
        <v>2721</v>
      </c>
      <c r="G900" s="50" t="s">
        <v>7914</v>
      </c>
      <c r="H900" s="50" t="s">
        <v>20</v>
      </c>
      <c r="I900" s="50" t="s">
        <v>7911</v>
      </c>
      <c r="J900" s="50" t="s">
        <v>6587</v>
      </c>
      <c r="K900" s="50" t="s">
        <v>2784</v>
      </c>
      <c r="L900" s="50" t="s">
        <v>8508</v>
      </c>
      <c r="M900" s="302" t="s">
        <v>2707</v>
      </c>
      <c r="N900" s="50" t="s">
        <v>8490</v>
      </c>
      <c r="O900" s="50"/>
    </row>
    <row r="901" spans="1:15" x14ac:dyDescent="0.3">
      <c r="A901" s="50" t="s">
        <v>7843</v>
      </c>
      <c r="B901" s="51" t="s">
        <v>7917</v>
      </c>
      <c r="C901" s="51" t="s">
        <v>18</v>
      </c>
      <c r="D901" s="50" t="s">
        <v>232</v>
      </c>
      <c r="E901" s="51" t="s">
        <v>6281</v>
      </c>
      <c r="F901" s="50" t="s">
        <v>2721</v>
      </c>
      <c r="G901" s="50" t="s">
        <v>7916</v>
      </c>
      <c r="H901" s="50" t="s">
        <v>20</v>
      </c>
      <c r="I901" s="50" t="s">
        <v>7911</v>
      </c>
      <c r="J901" s="50" t="s">
        <v>3618</v>
      </c>
      <c r="K901" s="50" t="s">
        <v>2784</v>
      </c>
      <c r="L901" s="50" t="s">
        <v>8508</v>
      </c>
      <c r="M901" s="302" t="s">
        <v>2707</v>
      </c>
      <c r="N901" s="50" t="s">
        <v>8490</v>
      </c>
      <c r="O901" s="50"/>
    </row>
    <row r="902" spans="1:15" x14ac:dyDescent="0.3">
      <c r="A902" s="50" t="s">
        <v>7843</v>
      </c>
      <c r="B902" s="51" t="s">
        <v>8138</v>
      </c>
      <c r="C902" s="51" t="s">
        <v>2104</v>
      </c>
      <c r="D902" s="50" t="s">
        <v>419</v>
      </c>
      <c r="E902" s="51" t="s">
        <v>1728</v>
      </c>
      <c r="F902" s="50" t="s">
        <v>2738</v>
      </c>
      <c r="G902" s="50" t="s">
        <v>8137</v>
      </c>
      <c r="H902" s="50" t="s">
        <v>20</v>
      </c>
      <c r="I902" s="50" t="s">
        <v>8139</v>
      </c>
      <c r="J902" s="50" t="s">
        <v>6587</v>
      </c>
      <c r="K902" s="50" t="s">
        <v>2784</v>
      </c>
      <c r="L902" s="50" t="s">
        <v>8508</v>
      </c>
      <c r="M902" s="302" t="s">
        <v>8673</v>
      </c>
      <c r="N902" s="50" t="s">
        <v>8490</v>
      </c>
      <c r="O902" s="50"/>
    </row>
    <row r="903" spans="1:15" x14ac:dyDescent="0.3">
      <c r="A903" s="50" t="s">
        <v>7843</v>
      </c>
      <c r="B903" s="51" t="s">
        <v>8161</v>
      </c>
      <c r="C903" s="51" t="s">
        <v>18</v>
      </c>
      <c r="D903" s="50" t="s">
        <v>232</v>
      </c>
      <c r="E903" s="51" t="s">
        <v>6281</v>
      </c>
      <c r="F903" s="50" t="s">
        <v>2738</v>
      </c>
      <c r="G903" s="50" t="s">
        <v>8160</v>
      </c>
      <c r="H903" s="50" t="s">
        <v>20</v>
      </c>
      <c r="I903" s="50" t="s">
        <v>8139</v>
      </c>
      <c r="J903" s="50" t="s">
        <v>3618</v>
      </c>
      <c r="K903" s="50" t="s">
        <v>2784</v>
      </c>
      <c r="L903" s="50" t="s">
        <v>8508</v>
      </c>
      <c r="M903" s="302" t="s">
        <v>8673</v>
      </c>
      <c r="N903" s="50" t="s">
        <v>8490</v>
      </c>
      <c r="O903" s="50"/>
    </row>
    <row r="904" spans="1:15" x14ac:dyDescent="0.3">
      <c r="A904" s="50" t="s">
        <v>7843</v>
      </c>
      <c r="B904" s="51" t="s">
        <v>8443</v>
      </c>
      <c r="C904" s="51" t="s">
        <v>18</v>
      </c>
      <c r="D904" s="50" t="s">
        <v>232</v>
      </c>
      <c r="E904" s="51" t="s">
        <v>1728</v>
      </c>
      <c r="F904" s="50" t="s">
        <v>2756</v>
      </c>
      <c r="G904" s="50" t="s">
        <v>8442</v>
      </c>
      <c r="H904" s="50" t="s">
        <v>20</v>
      </c>
      <c r="I904" s="50" t="s">
        <v>8444</v>
      </c>
      <c r="J904" s="50" t="s">
        <v>3618</v>
      </c>
      <c r="K904" s="50" t="s">
        <v>2784</v>
      </c>
      <c r="L904" s="50" t="s">
        <v>8508</v>
      </c>
      <c r="M904" s="302" t="s">
        <v>2102</v>
      </c>
      <c r="N904" s="50" t="s">
        <v>8490</v>
      </c>
      <c r="O904" s="50"/>
    </row>
    <row r="905" spans="1:15" x14ac:dyDescent="0.3">
      <c r="A905" s="50" t="s">
        <v>7843</v>
      </c>
      <c r="B905" s="51" t="s">
        <v>8303</v>
      </c>
      <c r="C905" s="51" t="s">
        <v>2104</v>
      </c>
      <c r="D905" s="50" t="s">
        <v>232</v>
      </c>
      <c r="E905" s="51" t="s">
        <v>1728</v>
      </c>
      <c r="F905" s="50" t="s">
        <v>2750</v>
      </c>
      <c r="G905" s="50" t="s">
        <v>8302</v>
      </c>
      <c r="H905" s="50" t="s">
        <v>20</v>
      </c>
      <c r="I905" s="50" t="s">
        <v>8304</v>
      </c>
      <c r="J905" s="50" t="s">
        <v>3618</v>
      </c>
      <c r="K905" s="50" t="s">
        <v>2784</v>
      </c>
      <c r="L905" s="50" t="s">
        <v>8508</v>
      </c>
      <c r="M905" s="302" t="s">
        <v>1793</v>
      </c>
      <c r="N905" s="50" t="s">
        <v>8490</v>
      </c>
      <c r="O905" s="50"/>
    </row>
    <row r="906" spans="1:15" x14ac:dyDescent="0.3">
      <c r="A906" s="50" t="s">
        <v>7843</v>
      </c>
      <c r="B906" s="51" t="s">
        <v>7381</v>
      </c>
      <c r="C906" s="51" t="s">
        <v>3009</v>
      </c>
      <c r="D906" s="50" t="s">
        <v>232</v>
      </c>
      <c r="E906" s="51" t="s">
        <v>1728</v>
      </c>
      <c r="F906" s="50" t="s">
        <v>2753</v>
      </c>
      <c r="G906" s="50" t="s">
        <v>8354</v>
      </c>
      <c r="H906" s="50" t="s">
        <v>20</v>
      </c>
      <c r="I906" s="50" t="s">
        <v>8355</v>
      </c>
      <c r="J906" s="50" t="s">
        <v>3618</v>
      </c>
      <c r="K906" s="50" t="s">
        <v>2784</v>
      </c>
      <c r="L906" s="50" t="s">
        <v>8508</v>
      </c>
      <c r="M906" s="302" t="s">
        <v>1808</v>
      </c>
      <c r="N906" s="50" t="s">
        <v>8490</v>
      </c>
      <c r="O906" s="50"/>
    </row>
    <row r="907" spans="1:15" x14ac:dyDescent="0.3">
      <c r="A907" s="50" t="s">
        <v>7843</v>
      </c>
      <c r="B907" s="51" t="s">
        <v>7383</v>
      </c>
      <c r="C907" s="51" t="s">
        <v>2104</v>
      </c>
      <c r="D907" s="50" t="s">
        <v>419</v>
      </c>
      <c r="E907" s="51" t="s">
        <v>1728</v>
      </c>
      <c r="F907" s="50" t="s">
        <v>2738</v>
      </c>
      <c r="G907" s="50" t="s">
        <v>8140</v>
      </c>
      <c r="H907" s="50" t="s">
        <v>20</v>
      </c>
      <c r="I907" s="50" t="s">
        <v>8141</v>
      </c>
      <c r="J907" s="50" t="s">
        <v>6587</v>
      </c>
      <c r="K907" s="50" t="s">
        <v>2784</v>
      </c>
      <c r="L907" s="50" t="s">
        <v>8508</v>
      </c>
      <c r="M907" s="302" t="s">
        <v>8674</v>
      </c>
      <c r="N907" s="50" t="s">
        <v>8490</v>
      </c>
      <c r="O907" s="50"/>
    </row>
    <row r="908" spans="1:15" x14ac:dyDescent="0.3">
      <c r="A908" s="50" t="s">
        <v>7843</v>
      </c>
      <c r="B908" s="51" t="s">
        <v>7386</v>
      </c>
      <c r="C908" s="51" t="s">
        <v>2104</v>
      </c>
      <c r="D908" s="50" t="s">
        <v>232</v>
      </c>
      <c r="E908" s="51" t="s">
        <v>6281</v>
      </c>
      <c r="F908" s="50" t="s">
        <v>2738</v>
      </c>
      <c r="G908" s="50" t="s">
        <v>8142</v>
      </c>
      <c r="H908" s="50" t="s">
        <v>20</v>
      </c>
      <c r="I908" s="50" t="s">
        <v>8141</v>
      </c>
      <c r="J908" s="50" t="s">
        <v>3618</v>
      </c>
      <c r="K908" s="50" t="s">
        <v>2784</v>
      </c>
      <c r="L908" s="50" t="s">
        <v>8508</v>
      </c>
      <c r="M908" s="302" t="s">
        <v>8674</v>
      </c>
      <c r="N908" s="50" t="s">
        <v>8490</v>
      </c>
      <c r="O908" s="50"/>
    </row>
    <row r="909" spans="1:15" x14ac:dyDescent="0.3">
      <c r="A909" s="50" t="s">
        <v>7843</v>
      </c>
      <c r="B909" s="51" t="s">
        <v>6980</v>
      </c>
      <c r="C909" s="51" t="s">
        <v>2104</v>
      </c>
      <c r="D909" s="50" t="s">
        <v>232</v>
      </c>
      <c r="E909" s="51" t="s">
        <v>1728</v>
      </c>
      <c r="F909" s="50" t="s">
        <v>2744</v>
      </c>
      <c r="G909" s="50" t="s">
        <v>8209</v>
      </c>
      <c r="H909" s="50" t="s">
        <v>20</v>
      </c>
      <c r="I909" s="50" t="s">
        <v>8210</v>
      </c>
      <c r="J909" s="50" t="s">
        <v>3618</v>
      </c>
      <c r="K909" s="50" t="s">
        <v>2784</v>
      </c>
      <c r="L909" s="50" t="s">
        <v>8508</v>
      </c>
      <c r="M909" s="302" t="s">
        <v>8511</v>
      </c>
      <c r="N909" s="50" t="s">
        <v>8490</v>
      </c>
      <c r="O909" s="50"/>
    </row>
    <row r="910" spans="1:15" x14ac:dyDescent="0.3">
      <c r="A910" s="50" t="s">
        <v>7843</v>
      </c>
      <c r="B910" s="51" t="s">
        <v>6693</v>
      </c>
      <c r="C910" s="51" t="s">
        <v>2104</v>
      </c>
      <c r="D910" s="50" t="s">
        <v>232</v>
      </c>
      <c r="E910" s="51" t="s">
        <v>1728</v>
      </c>
      <c r="F910" s="50" t="s">
        <v>2753</v>
      </c>
      <c r="G910" s="50" t="s">
        <v>8360</v>
      </c>
      <c r="H910" s="50" t="s">
        <v>20</v>
      </c>
      <c r="I910" s="50" t="s">
        <v>8361</v>
      </c>
      <c r="J910" s="50" t="s">
        <v>3618</v>
      </c>
      <c r="K910" s="50" t="s">
        <v>2784</v>
      </c>
      <c r="L910" s="50" t="s">
        <v>8508</v>
      </c>
      <c r="M910" s="302" t="s">
        <v>2372</v>
      </c>
      <c r="N910" s="50" t="s">
        <v>8490</v>
      </c>
      <c r="O910" s="50"/>
    </row>
    <row r="911" spans="1:15" x14ac:dyDescent="0.3">
      <c r="A911" s="50" t="s">
        <v>7843</v>
      </c>
      <c r="B911" s="51" t="s">
        <v>7559</v>
      </c>
      <c r="C911" s="51" t="s">
        <v>3009</v>
      </c>
      <c r="D911" s="50" t="s">
        <v>419</v>
      </c>
      <c r="E911" s="51" t="s">
        <v>1728</v>
      </c>
      <c r="F911" s="50" t="s">
        <v>2729</v>
      </c>
      <c r="G911" s="50" t="s">
        <v>7989</v>
      </c>
      <c r="H911" s="50" t="s">
        <v>20</v>
      </c>
      <c r="I911" s="50" t="s">
        <v>7990</v>
      </c>
      <c r="J911" s="50" t="s">
        <v>6587</v>
      </c>
      <c r="K911" s="50" t="s">
        <v>2784</v>
      </c>
      <c r="L911" s="50" t="s">
        <v>8508</v>
      </c>
      <c r="M911" s="302" t="s">
        <v>8658</v>
      </c>
      <c r="N911" s="50" t="s">
        <v>8490</v>
      </c>
      <c r="O911" s="50"/>
    </row>
    <row r="912" spans="1:15" x14ac:dyDescent="0.3">
      <c r="A912" s="50" t="s">
        <v>7843</v>
      </c>
      <c r="B912" s="51" t="s">
        <v>6920</v>
      </c>
      <c r="C912" s="51" t="s">
        <v>3009</v>
      </c>
      <c r="D912" s="50" t="s">
        <v>232</v>
      </c>
      <c r="E912" s="51" t="s">
        <v>6281</v>
      </c>
      <c r="F912" s="50" t="s">
        <v>2729</v>
      </c>
      <c r="G912" s="50" t="s">
        <v>7991</v>
      </c>
      <c r="H912" s="50" t="s">
        <v>20</v>
      </c>
      <c r="I912" s="50" t="s">
        <v>7990</v>
      </c>
      <c r="J912" s="50" t="s">
        <v>3618</v>
      </c>
      <c r="K912" s="50" t="s">
        <v>2784</v>
      </c>
      <c r="L912" s="50" t="s">
        <v>8508</v>
      </c>
      <c r="M912" s="302" t="s">
        <v>8658</v>
      </c>
      <c r="N912" s="50" t="s">
        <v>8490</v>
      </c>
      <c r="O912" s="50"/>
    </row>
    <row r="913" spans="1:15" x14ac:dyDescent="0.3">
      <c r="A913" s="50" t="s">
        <v>7843</v>
      </c>
      <c r="B913" s="51" t="s">
        <v>7423</v>
      </c>
      <c r="C913" s="51" t="s">
        <v>3009</v>
      </c>
      <c r="D913" s="50" t="s">
        <v>419</v>
      </c>
      <c r="E913" s="51" t="s">
        <v>1728</v>
      </c>
      <c r="F913" s="50" t="s">
        <v>2735</v>
      </c>
      <c r="G913" s="50" t="s">
        <v>8078</v>
      </c>
      <c r="H913" s="50" t="s">
        <v>20</v>
      </c>
      <c r="I913" s="50" t="s">
        <v>8079</v>
      </c>
      <c r="J913" s="50" t="s">
        <v>6587</v>
      </c>
      <c r="K913" s="50" t="s">
        <v>2784</v>
      </c>
      <c r="L913" s="50" t="s">
        <v>8508</v>
      </c>
      <c r="M913" s="302" t="s">
        <v>8665</v>
      </c>
      <c r="N913" s="50" t="s">
        <v>8490</v>
      </c>
      <c r="O913" s="50"/>
    </row>
    <row r="914" spans="1:15" x14ac:dyDescent="0.3">
      <c r="A914" s="50" t="s">
        <v>7843</v>
      </c>
      <c r="B914" s="51" t="s">
        <v>7426</v>
      </c>
      <c r="C914" s="51" t="s">
        <v>3009</v>
      </c>
      <c r="D914" s="50" t="s">
        <v>232</v>
      </c>
      <c r="E914" s="51" t="s">
        <v>6281</v>
      </c>
      <c r="F914" s="50" t="s">
        <v>2735</v>
      </c>
      <c r="G914" s="50" t="s">
        <v>8080</v>
      </c>
      <c r="H914" s="50" t="s">
        <v>20</v>
      </c>
      <c r="I914" s="50" t="s">
        <v>8079</v>
      </c>
      <c r="J914" s="50" t="s">
        <v>3618</v>
      </c>
      <c r="K914" s="50" t="s">
        <v>2784</v>
      </c>
      <c r="L914" s="50" t="s">
        <v>8508</v>
      </c>
      <c r="M914" s="302" t="s">
        <v>8665</v>
      </c>
      <c r="N914" s="50" t="s">
        <v>8490</v>
      </c>
      <c r="O914" s="50"/>
    </row>
    <row r="915" spans="1:15" x14ac:dyDescent="0.3">
      <c r="A915" s="50" t="s">
        <v>7843</v>
      </c>
      <c r="B915" s="51" t="s">
        <v>7428</v>
      </c>
      <c r="C915" s="51" t="s">
        <v>18</v>
      </c>
      <c r="D915" s="50" t="s">
        <v>419</v>
      </c>
      <c r="E915" s="51" t="s">
        <v>2105</v>
      </c>
      <c r="F915" s="50" t="s">
        <v>2738</v>
      </c>
      <c r="G915" s="50" t="s">
        <v>8151</v>
      </c>
      <c r="H915" s="50" t="s">
        <v>20</v>
      </c>
      <c r="I915" s="50" t="s">
        <v>8148</v>
      </c>
      <c r="J915" s="50" t="s">
        <v>6587</v>
      </c>
      <c r="K915" s="50" t="s">
        <v>2784</v>
      </c>
      <c r="L915" s="50" t="s">
        <v>8508</v>
      </c>
      <c r="M915" s="302" t="s">
        <v>2257</v>
      </c>
      <c r="N915" s="50" t="s">
        <v>8490</v>
      </c>
      <c r="O915" s="50"/>
    </row>
    <row r="916" spans="1:15" x14ac:dyDescent="0.3">
      <c r="A916" s="50" t="s">
        <v>7843</v>
      </c>
      <c r="B916" s="51" t="s">
        <v>8227</v>
      </c>
      <c r="C916" s="51" t="s">
        <v>18</v>
      </c>
      <c r="D916" s="50" t="s">
        <v>232</v>
      </c>
      <c r="E916" s="51" t="s">
        <v>1728</v>
      </c>
      <c r="F916" s="50" t="s">
        <v>2744</v>
      </c>
      <c r="G916" s="50" t="s">
        <v>8226</v>
      </c>
      <c r="H916" s="50" t="s">
        <v>20</v>
      </c>
      <c r="I916" s="50" t="s">
        <v>8228</v>
      </c>
      <c r="J916" s="50" t="s">
        <v>3618</v>
      </c>
      <c r="K916" s="50" t="s">
        <v>2784</v>
      </c>
      <c r="L916" s="50" t="s">
        <v>8508</v>
      </c>
      <c r="M916" s="302" t="s">
        <v>8615</v>
      </c>
      <c r="N916" s="50" t="s">
        <v>8490</v>
      </c>
      <c r="O916" s="50"/>
    </row>
    <row r="917" spans="1:15" x14ac:dyDescent="0.3">
      <c r="A917" s="50" t="s">
        <v>7843</v>
      </c>
      <c r="B917" s="51" t="s">
        <v>7993</v>
      </c>
      <c r="C917" s="51" t="s">
        <v>3009</v>
      </c>
      <c r="D917" s="50" t="s">
        <v>419</v>
      </c>
      <c r="E917" s="51" t="s">
        <v>1728</v>
      </c>
      <c r="F917" s="50" t="s">
        <v>2729</v>
      </c>
      <c r="G917" s="50" t="s">
        <v>7992</v>
      </c>
      <c r="H917" s="50" t="s">
        <v>20</v>
      </c>
      <c r="I917" s="50" t="s">
        <v>7994</v>
      </c>
      <c r="J917" s="50" t="s">
        <v>6587</v>
      </c>
      <c r="K917" s="50" t="s">
        <v>2784</v>
      </c>
      <c r="L917" s="50" t="s">
        <v>8508</v>
      </c>
      <c r="M917" s="302" t="s">
        <v>8675</v>
      </c>
      <c r="N917" s="50" t="s">
        <v>8490</v>
      </c>
      <c r="O917" s="50"/>
    </row>
    <row r="918" spans="1:15" x14ac:dyDescent="0.3">
      <c r="A918" s="50" t="s">
        <v>7843</v>
      </c>
      <c r="B918" s="51" t="s">
        <v>396</v>
      </c>
      <c r="C918" s="51" t="s">
        <v>3009</v>
      </c>
      <c r="D918" s="50" t="s">
        <v>232</v>
      </c>
      <c r="E918" s="51" t="s">
        <v>6281</v>
      </c>
      <c r="F918" s="50" t="s">
        <v>2729</v>
      </c>
      <c r="G918" s="50" t="s">
        <v>7995</v>
      </c>
      <c r="H918" s="50" t="s">
        <v>20</v>
      </c>
      <c r="I918" s="50" t="s">
        <v>7994</v>
      </c>
      <c r="J918" s="50" t="s">
        <v>3618</v>
      </c>
      <c r="K918" s="50" t="s">
        <v>2784</v>
      </c>
      <c r="L918" s="50" t="s">
        <v>8508</v>
      </c>
      <c r="M918" s="302" t="s">
        <v>8675</v>
      </c>
      <c r="N918" s="50" t="s">
        <v>8490</v>
      </c>
      <c r="O918" s="50"/>
    </row>
    <row r="919" spans="1:15" x14ac:dyDescent="0.3">
      <c r="A919" s="50" t="s">
        <v>7843</v>
      </c>
      <c r="B919" s="51" t="s">
        <v>8192</v>
      </c>
      <c r="C919" s="51" t="s">
        <v>2104</v>
      </c>
      <c r="D919" s="50" t="s">
        <v>232</v>
      </c>
      <c r="E919" s="51" t="s">
        <v>1728</v>
      </c>
      <c r="F919" s="50" t="s">
        <v>2741</v>
      </c>
      <c r="G919" s="50" t="s">
        <v>8191</v>
      </c>
      <c r="H919" s="50" t="s">
        <v>20</v>
      </c>
      <c r="I919" s="50" t="s">
        <v>8193</v>
      </c>
      <c r="J919" s="50" t="s">
        <v>3618</v>
      </c>
      <c r="K919" s="50" t="s">
        <v>2784</v>
      </c>
      <c r="L919" s="50" t="s">
        <v>8508</v>
      </c>
      <c r="M919" s="302" t="s">
        <v>1823</v>
      </c>
      <c r="N919" s="50" t="s">
        <v>8490</v>
      </c>
      <c r="O919" s="50"/>
    </row>
    <row r="920" spans="1:15" x14ac:dyDescent="0.3">
      <c r="A920" s="50" t="s">
        <v>7843</v>
      </c>
      <c r="B920" s="51" t="s">
        <v>6972</v>
      </c>
      <c r="C920" s="51" t="s">
        <v>3009</v>
      </c>
      <c r="D920" s="50" t="s">
        <v>232</v>
      </c>
      <c r="E920" s="51" t="s">
        <v>2105</v>
      </c>
      <c r="F920" s="50" t="s">
        <v>2714</v>
      </c>
      <c r="G920" s="50" t="s">
        <v>7871</v>
      </c>
      <c r="H920" s="50" t="s">
        <v>20</v>
      </c>
      <c r="I920" s="50" t="s">
        <v>7872</v>
      </c>
      <c r="J920" s="50" t="s">
        <v>3618</v>
      </c>
      <c r="K920" s="50" t="s">
        <v>2784</v>
      </c>
      <c r="L920" s="50" t="s">
        <v>8508</v>
      </c>
      <c r="M920" s="302" t="s">
        <v>2102</v>
      </c>
      <c r="N920" s="50" t="s">
        <v>8490</v>
      </c>
      <c r="O920" s="50"/>
    </row>
    <row r="921" spans="1:15" x14ac:dyDescent="0.3">
      <c r="A921" s="50" t="s">
        <v>7843</v>
      </c>
      <c r="B921" s="51" t="s">
        <v>7062</v>
      </c>
      <c r="C921" s="51" t="s">
        <v>2104</v>
      </c>
      <c r="D921" s="50" t="s">
        <v>419</v>
      </c>
      <c r="E921" s="51" t="s">
        <v>1728</v>
      </c>
      <c r="F921" s="50" t="s">
        <v>2711</v>
      </c>
      <c r="G921" s="50" t="s">
        <v>7842</v>
      </c>
      <c r="H921" s="50" t="s">
        <v>20</v>
      </c>
      <c r="I921" s="50" t="s">
        <v>7844</v>
      </c>
      <c r="J921" s="50" t="s">
        <v>6587</v>
      </c>
      <c r="K921" s="50" t="s">
        <v>2784</v>
      </c>
      <c r="L921" s="50" t="s">
        <v>8508</v>
      </c>
      <c r="M921" s="302" t="s">
        <v>8658</v>
      </c>
      <c r="N921" s="50" t="s">
        <v>8490</v>
      </c>
      <c r="O921" s="50"/>
    </row>
    <row r="922" spans="1:15" x14ac:dyDescent="0.3">
      <c r="A922" s="50" t="s">
        <v>7843</v>
      </c>
      <c r="B922" s="51" t="s">
        <v>7066</v>
      </c>
      <c r="C922" s="51" t="s">
        <v>2104</v>
      </c>
      <c r="D922" s="50" t="s">
        <v>232</v>
      </c>
      <c r="E922" s="51" t="s">
        <v>6281</v>
      </c>
      <c r="F922" s="50" t="s">
        <v>2711</v>
      </c>
      <c r="G922" s="50" t="s">
        <v>7845</v>
      </c>
      <c r="H922" s="50" t="s">
        <v>20</v>
      </c>
      <c r="I922" s="50" t="s">
        <v>7844</v>
      </c>
      <c r="J922" s="50" t="s">
        <v>3618</v>
      </c>
      <c r="K922" s="50" t="s">
        <v>2784</v>
      </c>
      <c r="L922" s="50" t="s">
        <v>8508</v>
      </c>
      <c r="M922" s="302" t="s">
        <v>8658</v>
      </c>
      <c r="N922" s="50" t="s">
        <v>8490</v>
      </c>
      <c r="O922" s="50"/>
    </row>
    <row r="923" spans="1:15" x14ac:dyDescent="0.3">
      <c r="A923" s="50" t="s">
        <v>7843</v>
      </c>
      <c r="B923" s="51" t="s">
        <v>7068</v>
      </c>
      <c r="C923" s="51" t="s">
        <v>2104</v>
      </c>
      <c r="D923" s="50" t="s">
        <v>232</v>
      </c>
      <c r="E923" s="51" t="s">
        <v>1728</v>
      </c>
      <c r="F923" s="50" t="s">
        <v>2741</v>
      </c>
      <c r="G923" s="50" t="s">
        <v>8179</v>
      </c>
      <c r="H923" s="50" t="s">
        <v>20</v>
      </c>
      <c r="I923" s="50" t="s">
        <v>8180</v>
      </c>
      <c r="J923" s="50" t="s">
        <v>3618</v>
      </c>
      <c r="K923" s="50" t="s">
        <v>2784</v>
      </c>
      <c r="L923" s="50" t="s">
        <v>8508</v>
      </c>
      <c r="M923" s="302" t="s">
        <v>8621</v>
      </c>
      <c r="N923" s="50" t="s">
        <v>8490</v>
      </c>
      <c r="O923" s="50"/>
    </row>
    <row r="924" spans="1:15" x14ac:dyDescent="0.3">
      <c r="A924" s="50" t="s">
        <v>7843</v>
      </c>
      <c r="B924" s="51" t="s">
        <v>6932</v>
      </c>
      <c r="C924" s="51" t="s">
        <v>18</v>
      </c>
      <c r="D924" s="50" t="s">
        <v>419</v>
      </c>
      <c r="E924" s="51" t="s">
        <v>1728</v>
      </c>
      <c r="F924" s="50" t="s">
        <v>2732</v>
      </c>
      <c r="G924" s="50" t="s">
        <v>8065</v>
      </c>
      <c r="H924" s="50" t="s">
        <v>20</v>
      </c>
      <c r="I924" s="50" t="s">
        <v>8066</v>
      </c>
      <c r="J924" s="50" t="s">
        <v>6587</v>
      </c>
      <c r="K924" s="50" t="s">
        <v>2784</v>
      </c>
      <c r="L924" s="50" t="s">
        <v>8508</v>
      </c>
      <c r="M924" s="302" t="s">
        <v>8676</v>
      </c>
      <c r="N924" s="50" t="s">
        <v>8490</v>
      </c>
      <c r="O924" s="50"/>
    </row>
    <row r="925" spans="1:15" x14ac:dyDescent="0.3">
      <c r="A925" s="50" t="s">
        <v>7843</v>
      </c>
      <c r="B925" s="51" t="s">
        <v>7131</v>
      </c>
      <c r="C925" s="51" t="s">
        <v>2104</v>
      </c>
      <c r="D925" s="50" t="s">
        <v>232</v>
      </c>
      <c r="E925" s="51" t="s">
        <v>6281</v>
      </c>
      <c r="F925" s="50" t="s">
        <v>2732</v>
      </c>
      <c r="G925" s="50" t="s">
        <v>8067</v>
      </c>
      <c r="H925" s="50" t="s">
        <v>20</v>
      </c>
      <c r="I925" s="50" t="s">
        <v>8066</v>
      </c>
      <c r="J925" s="50" t="s">
        <v>3618</v>
      </c>
      <c r="K925" s="50" t="s">
        <v>2784</v>
      </c>
      <c r="L925" s="50" t="s">
        <v>8508</v>
      </c>
      <c r="M925" s="302" t="s">
        <v>8676</v>
      </c>
      <c r="N925" s="50" t="s">
        <v>8490</v>
      </c>
      <c r="O925" s="50"/>
    </row>
    <row r="926" spans="1:15" x14ac:dyDescent="0.3">
      <c r="A926" s="50" t="s">
        <v>7843</v>
      </c>
      <c r="B926" s="51" t="s">
        <v>612</v>
      </c>
      <c r="C926" s="51" t="s">
        <v>2104</v>
      </c>
      <c r="D926" s="50" t="s">
        <v>232</v>
      </c>
      <c r="E926" s="51" t="s">
        <v>1728</v>
      </c>
      <c r="F926" s="50" t="s">
        <v>2750</v>
      </c>
      <c r="G926" s="50" t="s">
        <v>8313</v>
      </c>
      <c r="H926" s="50" t="s">
        <v>20</v>
      </c>
      <c r="I926" s="50" t="s">
        <v>8314</v>
      </c>
      <c r="J926" s="50" t="s">
        <v>3618</v>
      </c>
      <c r="K926" s="50" t="s">
        <v>2784</v>
      </c>
      <c r="L926" s="50" t="s">
        <v>8508</v>
      </c>
      <c r="M926" s="302" t="s">
        <v>8510</v>
      </c>
      <c r="N926" s="50" t="s">
        <v>8490</v>
      </c>
      <c r="O926" s="50"/>
    </row>
    <row r="927" spans="1:15" x14ac:dyDescent="0.3">
      <c r="A927" s="50" t="s">
        <v>7843</v>
      </c>
      <c r="B927" s="51" t="s">
        <v>7143</v>
      </c>
      <c r="C927" s="51" t="s">
        <v>2104</v>
      </c>
      <c r="D927" s="50" t="s">
        <v>419</v>
      </c>
      <c r="E927" s="51" t="s">
        <v>1728</v>
      </c>
      <c r="F927" s="50" t="s">
        <v>2729</v>
      </c>
      <c r="G927" s="50" t="s">
        <v>8001</v>
      </c>
      <c r="H927" s="50" t="s">
        <v>20</v>
      </c>
      <c r="I927" s="50" t="s">
        <v>8002</v>
      </c>
      <c r="J927" s="50" t="s">
        <v>6587</v>
      </c>
      <c r="K927" s="50" t="s">
        <v>2784</v>
      </c>
      <c r="L927" s="50" t="s">
        <v>8508</v>
      </c>
      <c r="M927" s="302" t="s">
        <v>8675</v>
      </c>
      <c r="N927" s="50" t="s">
        <v>8490</v>
      </c>
      <c r="O927" s="50"/>
    </row>
    <row r="928" spans="1:15" x14ac:dyDescent="0.3">
      <c r="A928" s="50" t="s">
        <v>7843</v>
      </c>
      <c r="B928" s="51" t="s">
        <v>7146</v>
      </c>
      <c r="C928" s="51" t="s">
        <v>2104</v>
      </c>
      <c r="D928" s="50" t="s">
        <v>232</v>
      </c>
      <c r="E928" s="51" t="s">
        <v>6281</v>
      </c>
      <c r="F928" s="50" t="s">
        <v>2729</v>
      </c>
      <c r="G928" s="50" t="s">
        <v>8003</v>
      </c>
      <c r="H928" s="50" t="s">
        <v>20</v>
      </c>
      <c r="I928" s="50" t="s">
        <v>8002</v>
      </c>
      <c r="J928" s="50" t="s">
        <v>3618</v>
      </c>
      <c r="K928" s="50" t="s">
        <v>2784</v>
      </c>
      <c r="L928" s="50" t="s">
        <v>8508</v>
      </c>
      <c r="M928" s="302" t="s">
        <v>8675</v>
      </c>
      <c r="N928" s="50" t="s">
        <v>8490</v>
      </c>
      <c r="O928" s="50"/>
    </row>
    <row r="929" spans="1:15" x14ac:dyDescent="0.3">
      <c r="A929" s="50" t="s">
        <v>7843</v>
      </c>
      <c r="B929" s="51" t="s">
        <v>7264</v>
      </c>
      <c r="C929" s="51" t="s">
        <v>2104</v>
      </c>
      <c r="D929" s="50" t="s">
        <v>232</v>
      </c>
      <c r="E929" s="51" t="s">
        <v>1728</v>
      </c>
      <c r="F929" s="50" t="s">
        <v>2753</v>
      </c>
      <c r="G929" s="50" t="s">
        <v>8356</v>
      </c>
      <c r="H929" s="50" t="s">
        <v>20</v>
      </c>
      <c r="I929" s="50" t="s">
        <v>8357</v>
      </c>
      <c r="J929" s="50" t="s">
        <v>3618</v>
      </c>
      <c r="K929" s="50" t="s">
        <v>2784</v>
      </c>
      <c r="L929" s="50" t="s">
        <v>8508</v>
      </c>
      <c r="M929" s="302" t="s">
        <v>2372</v>
      </c>
      <c r="N929" s="50" t="s">
        <v>8490</v>
      </c>
      <c r="O929" s="50"/>
    </row>
    <row r="930" spans="1:15" x14ac:dyDescent="0.3">
      <c r="A930" s="50" t="s">
        <v>7843</v>
      </c>
      <c r="B930" s="51" t="s">
        <v>7950</v>
      </c>
      <c r="C930" s="51" t="s">
        <v>18</v>
      </c>
      <c r="D930" s="50" t="s">
        <v>1314</v>
      </c>
      <c r="E930" s="51" t="s">
        <v>1728</v>
      </c>
      <c r="F930" s="50" t="s">
        <v>2723</v>
      </c>
      <c r="G930" s="50" t="s">
        <v>7949</v>
      </c>
      <c r="H930" s="50" t="s">
        <v>20</v>
      </c>
      <c r="I930" s="50" t="s">
        <v>7951</v>
      </c>
      <c r="J930" s="50" t="s">
        <v>6650</v>
      </c>
      <c r="K930" s="50" t="s">
        <v>2784</v>
      </c>
      <c r="L930" s="50" t="s">
        <v>8508</v>
      </c>
      <c r="M930" s="302" t="s">
        <v>8545</v>
      </c>
      <c r="N930" s="50" t="s">
        <v>8490</v>
      </c>
      <c r="O930" s="50"/>
    </row>
    <row r="931" spans="1:15" x14ac:dyDescent="0.3">
      <c r="A931" s="50" t="s">
        <v>7843</v>
      </c>
      <c r="B931" s="51" t="s">
        <v>7953</v>
      </c>
      <c r="C931" s="51" t="s">
        <v>18</v>
      </c>
      <c r="D931" s="50" t="s">
        <v>419</v>
      </c>
      <c r="E931" s="51" t="s">
        <v>6281</v>
      </c>
      <c r="F931" s="50" t="s">
        <v>2723</v>
      </c>
      <c r="G931" s="50" t="s">
        <v>7952</v>
      </c>
      <c r="H931" s="50" t="s">
        <v>20</v>
      </c>
      <c r="I931" s="50" t="s">
        <v>7951</v>
      </c>
      <c r="J931" s="50" t="s">
        <v>6587</v>
      </c>
      <c r="K931" s="50" t="s">
        <v>2784</v>
      </c>
      <c r="L931" s="50" t="s">
        <v>8508</v>
      </c>
      <c r="M931" s="302" t="s">
        <v>8545</v>
      </c>
      <c r="N931" s="50" t="s">
        <v>8490</v>
      </c>
      <c r="O931" s="50"/>
    </row>
    <row r="932" spans="1:15" x14ac:dyDescent="0.3">
      <c r="A932" s="50" t="s">
        <v>7843</v>
      </c>
      <c r="B932" s="51" t="s">
        <v>1194</v>
      </c>
      <c r="C932" s="51" t="s">
        <v>18</v>
      </c>
      <c r="D932" s="50" t="s">
        <v>232</v>
      </c>
      <c r="E932" s="51" t="s">
        <v>6281</v>
      </c>
      <c r="F932" s="50" t="s">
        <v>2723</v>
      </c>
      <c r="G932" s="50" t="s">
        <v>7954</v>
      </c>
      <c r="H932" s="50" t="s">
        <v>20</v>
      </c>
      <c r="I932" s="50" t="s">
        <v>7951</v>
      </c>
      <c r="J932" s="50" t="s">
        <v>3618</v>
      </c>
      <c r="K932" s="50" t="s">
        <v>2784</v>
      </c>
      <c r="L932" s="50" t="s">
        <v>8508</v>
      </c>
      <c r="M932" s="302" t="s">
        <v>8545</v>
      </c>
      <c r="N932" s="50" t="s">
        <v>8490</v>
      </c>
      <c r="O932" s="50"/>
    </row>
    <row r="933" spans="1:15" x14ac:dyDescent="0.3">
      <c r="A933" s="50" t="s">
        <v>7843</v>
      </c>
      <c r="B933" s="51" t="s">
        <v>8330</v>
      </c>
      <c r="C933" s="51" t="s">
        <v>2104</v>
      </c>
      <c r="D933" s="50" t="s">
        <v>232</v>
      </c>
      <c r="E933" s="51" t="s">
        <v>1728</v>
      </c>
      <c r="F933" s="50" t="s">
        <v>2750</v>
      </c>
      <c r="G933" s="50" t="s">
        <v>8329</v>
      </c>
      <c r="H933" s="50" t="s">
        <v>20</v>
      </c>
      <c r="I933" s="50" t="s">
        <v>8331</v>
      </c>
      <c r="J933" s="50" t="s">
        <v>3618</v>
      </c>
      <c r="K933" s="50" t="s">
        <v>2784</v>
      </c>
      <c r="L933" s="50" t="s">
        <v>8508</v>
      </c>
      <c r="M933" s="302" t="s">
        <v>1793</v>
      </c>
      <c r="N933" s="50" t="s">
        <v>8490</v>
      </c>
      <c r="O933" s="50"/>
    </row>
    <row r="934" spans="1:15" x14ac:dyDescent="0.3">
      <c r="A934" s="50" t="s">
        <v>7843</v>
      </c>
      <c r="B934" s="51" t="s">
        <v>6714</v>
      </c>
      <c r="C934" s="51" t="s">
        <v>2104</v>
      </c>
      <c r="D934" s="50" t="s">
        <v>232</v>
      </c>
      <c r="E934" s="51" t="s">
        <v>1728</v>
      </c>
      <c r="F934" s="50" t="s">
        <v>2744</v>
      </c>
      <c r="G934" s="310" t="s">
        <v>8241</v>
      </c>
      <c r="H934" s="50" t="s">
        <v>20</v>
      </c>
      <c r="I934" s="50" t="s">
        <v>8242</v>
      </c>
      <c r="J934" s="50" t="s">
        <v>3618</v>
      </c>
      <c r="K934" s="50" t="s">
        <v>2784</v>
      </c>
      <c r="L934" s="50" t="s">
        <v>8508</v>
      </c>
      <c r="M934" s="302" t="s">
        <v>8677</v>
      </c>
      <c r="N934" s="50" t="s">
        <v>8490</v>
      </c>
      <c r="O934" s="50" t="s">
        <v>10086</v>
      </c>
    </row>
    <row r="935" spans="1:15" x14ac:dyDescent="0.3">
      <c r="A935" s="50" t="s">
        <v>7843</v>
      </c>
      <c r="B935" s="51" t="s">
        <v>7478</v>
      </c>
      <c r="C935" s="51" t="s">
        <v>3009</v>
      </c>
      <c r="D935" s="50" t="s">
        <v>232</v>
      </c>
      <c r="E935" s="51" t="s">
        <v>1728</v>
      </c>
      <c r="F935" s="50" t="s">
        <v>2756</v>
      </c>
      <c r="G935" s="50" t="s">
        <v>8419</v>
      </c>
      <c r="H935" s="50" t="s">
        <v>20</v>
      </c>
      <c r="I935" s="50" t="s">
        <v>8418</v>
      </c>
      <c r="J935" s="50" t="s">
        <v>3618</v>
      </c>
      <c r="K935" s="50" t="s">
        <v>2784</v>
      </c>
      <c r="L935" s="50" t="s">
        <v>8508</v>
      </c>
      <c r="M935" s="302" t="s">
        <v>8503</v>
      </c>
      <c r="N935" s="50" t="s">
        <v>8490</v>
      </c>
      <c r="O935" s="50"/>
    </row>
    <row r="936" spans="1:15" x14ac:dyDescent="0.3">
      <c r="A936" s="50" t="s">
        <v>7843</v>
      </c>
      <c r="B936" s="51" t="s">
        <v>7486</v>
      </c>
      <c r="C936" s="51" t="s">
        <v>18</v>
      </c>
      <c r="D936" s="50" t="s">
        <v>419</v>
      </c>
      <c r="E936" s="51" t="s">
        <v>1728</v>
      </c>
      <c r="F936" s="50" t="s">
        <v>2729</v>
      </c>
      <c r="G936" s="50" t="s">
        <v>8021</v>
      </c>
      <c r="H936" s="50" t="s">
        <v>20</v>
      </c>
      <c r="I936" s="50" t="s">
        <v>8020</v>
      </c>
      <c r="J936" s="50" t="s">
        <v>6587</v>
      </c>
      <c r="K936" s="50" t="s">
        <v>2784</v>
      </c>
      <c r="L936" s="50" t="s">
        <v>8508</v>
      </c>
      <c r="M936" s="302" t="s">
        <v>8658</v>
      </c>
      <c r="N936" s="50" t="s">
        <v>8490</v>
      </c>
      <c r="O936" s="50"/>
    </row>
    <row r="937" spans="1:15" x14ac:dyDescent="0.3">
      <c r="A937" s="50" t="s">
        <v>7843</v>
      </c>
      <c r="B937" s="51" t="s">
        <v>7488</v>
      </c>
      <c r="C937" s="51" t="s">
        <v>18</v>
      </c>
      <c r="D937" s="50" t="s">
        <v>232</v>
      </c>
      <c r="E937" s="51" t="s">
        <v>6281</v>
      </c>
      <c r="F937" s="50" t="s">
        <v>2729</v>
      </c>
      <c r="G937" s="50" t="s">
        <v>8026</v>
      </c>
      <c r="H937" s="50" t="s">
        <v>20</v>
      </c>
      <c r="I937" s="50" t="s">
        <v>8020</v>
      </c>
      <c r="J937" s="50" t="s">
        <v>3618</v>
      </c>
      <c r="K937" s="50" t="s">
        <v>2784</v>
      </c>
      <c r="L937" s="50" t="s">
        <v>8508</v>
      </c>
      <c r="M937" s="302" t="s">
        <v>8658</v>
      </c>
      <c r="N937" s="50" t="s">
        <v>8490</v>
      </c>
      <c r="O937" s="50"/>
    </row>
    <row r="938" spans="1:15" x14ac:dyDescent="0.3">
      <c r="A938" s="50" t="s">
        <v>7843</v>
      </c>
      <c r="B938" s="51" t="s">
        <v>8051</v>
      </c>
      <c r="C938" s="51" t="s">
        <v>2104</v>
      </c>
      <c r="D938" s="50" t="s">
        <v>419</v>
      </c>
      <c r="E938" s="51" t="s">
        <v>1728</v>
      </c>
      <c r="F938" s="50" t="s">
        <v>2732</v>
      </c>
      <c r="G938" s="50" t="s">
        <v>8050</v>
      </c>
      <c r="H938" s="50" t="s">
        <v>20</v>
      </c>
      <c r="I938" s="50" t="s">
        <v>8052</v>
      </c>
      <c r="J938" s="50" t="s">
        <v>6587</v>
      </c>
      <c r="K938" s="50" t="s">
        <v>2784</v>
      </c>
      <c r="L938" s="50" t="s">
        <v>8508</v>
      </c>
      <c r="M938" s="302" t="s">
        <v>8598</v>
      </c>
      <c r="N938" s="50" t="s">
        <v>8490</v>
      </c>
      <c r="O938" s="50"/>
    </row>
    <row r="939" spans="1:15" x14ac:dyDescent="0.3">
      <c r="A939" s="50" t="s">
        <v>7843</v>
      </c>
      <c r="B939" s="51" t="s">
        <v>8054</v>
      </c>
      <c r="C939" s="51" t="s">
        <v>2104</v>
      </c>
      <c r="D939" s="50" t="s">
        <v>232</v>
      </c>
      <c r="E939" s="51" t="s">
        <v>6281</v>
      </c>
      <c r="F939" s="50" t="s">
        <v>2732</v>
      </c>
      <c r="G939" s="50" t="s">
        <v>8053</v>
      </c>
      <c r="H939" s="50" t="s">
        <v>20</v>
      </c>
      <c r="I939" s="50" t="s">
        <v>8055</v>
      </c>
      <c r="J939" s="50" t="s">
        <v>3618</v>
      </c>
      <c r="K939" s="50" t="s">
        <v>2784</v>
      </c>
      <c r="L939" s="50" t="s">
        <v>8508</v>
      </c>
      <c r="M939" s="302" t="s">
        <v>8598</v>
      </c>
      <c r="N939" s="50" t="s">
        <v>8490</v>
      </c>
      <c r="O939" s="50"/>
    </row>
    <row r="940" spans="1:15" x14ac:dyDescent="0.3">
      <c r="A940" s="50" t="s">
        <v>7843</v>
      </c>
      <c r="B940" s="51" t="s">
        <v>8297</v>
      </c>
      <c r="C940" s="51" t="s">
        <v>2104</v>
      </c>
      <c r="D940" s="50" t="s">
        <v>232</v>
      </c>
      <c r="E940" s="51" t="s">
        <v>1728</v>
      </c>
      <c r="F940" s="50" t="s">
        <v>2747</v>
      </c>
      <c r="G940" s="50" t="s">
        <v>8296</v>
      </c>
      <c r="H940" s="50" t="s">
        <v>20</v>
      </c>
      <c r="I940" s="50" t="s">
        <v>8298</v>
      </c>
      <c r="J940" s="50" t="s">
        <v>3618</v>
      </c>
      <c r="K940" s="50" t="s">
        <v>2784</v>
      </c>
      <c r="L940" s="50" t="s">
        <v>8508</v>
      </c>
      <c r="M940" s="302" t="s">
        <v>8541</v>
      </c>
      <c r="N940" s="50" t="s">
        <v>8490</v>
      </c>
      <c r="O940" s="50"/>
    </row>
    <row r="941" spans="1:15" x14ac:dyDescent="0.3">
      <c r="A941" s="50" t="s">
        <v>7843</v>
      </c>
      <c r="B941" s="51" t="s">
        <v>7300</v>
      </c>
      <c r="C941" s="51" t="s">
        <v>3009</v>
      </c>
      <c r="D941" s="50" t="s">
        <v>232</v>
      </c>
      <c r="E941" s="51" t="s">
        <v>1728</v>
      </c>
      <c r="F941" s="50" t="s">
        <v>2753</v>
      </c>
      <c r="G941" s="50" t="s">
        <v>8358</v>
      </c>
      <c r="H941" s="50" t="s">
        <v>20</v>
      </c>
      <c r="I941" s="50" t="s">
        <v>8359</v>
      </c>
      <c r="J941" s="50" t="s">
        <v>3618</v>
      </c>
      <c r="K941" s="50" t="s">
        <v>2784</v>
      </c>
      <c r="L941" s="50" t="s">
        <v>8508</v>
      </c>
      <c r="M941" s="302" t="s">
        <v>2372</v>
      </c>
      <c r="N941" s="50" t="s">
        <v>8490</v>
      </c>
      <c r="O941" s="50"/>
    </row>
    <row r="942" spans="1:15" x14ac:dyDescent="0.3">
      <c r="A942" s="50" t="s">
        <v>7843</v>
      </c>
      <c r="B942" s="51" t="s">
        <v>7469</v>
      </c>
      <c r="C942" s="51" t="s">
        <v>2104</v>
      </c>
      <c r="D942" s="50" t="s">
        <v>419</v>
      </c>
      <c r="E942" s="51" t="s">
        <v>1728</v>
      </c>
      <c r="F942" s="50" t="s">
        <v>2732</v>
      </c>
      <c r="G942" s="50" t="s">
        <v>8072</v>
      </c>
      <c r="H942" s="50" t="s">
        <v>20</v>
      </c>
      <c r="I942" s="50" t="s">
        <v>7939</v>
      </c>
      <c r="J942" s="50" t="s">
        <v>6587</v>
      </c>
      <c r="K942" s="50" t="s">
        <v>2784</v>
      </c>
      <c r="L942" s="50" t="s">
        <v>8508</v>
      </c>
      <c r="M942" s="302" t="s">
        <v>8562</v>
      </c>
      <c r="N942" s="50" t="s">
        <v>8490</v>
      </c>
      <c r="O942" s="50"/>
    </row>
    <row r="943" spans="1:15" x14ac:dyDescent="0.3">
      <c r="A943" s="50" t="s">
        <v>7843</v>
      </c>
      <c r="B943" s="51" t="s">
        <v>7438</v>
      </c>
      <c r="C943" s="51" t="s">
        <v>2104</v>
      </c>
      <c r="D943" s="50" t="s">
        <v>232</v>
      </c>
      <c r="E943" s="51" t="s">
        <v>1728</v>
      </c>
      <c r="F943" s="50" t="s">
        <v>2747</v>
      </c>
      <c r="G943" s="50" t="s">
        <v>8289</v>
      </c>
      <c r="H943" s="50" t="s">
        <v>20</v>
      </c>
      <c r="I943" s="50" t="s">
        <v>7939</v>
      </c>
      <c r="J943" s="50" t="s">
        <v>3618</v>
      </c>
      <c r="K943" s="50" t="s">
        <v>2784</v>
      </c>
      <c r="L943" s="50" t="s">
        <v>8508</v>
      </c>
      <c r="M943" s="302" t="s">
        <v>8517</v>
      </c>
      <c r="N943" s="50" t="s">
        <v>8490</v>
      </c>
      <c r="O943" s="50"/>
    </row>
    <row r="944" spans="1:15" x14ac:dyDescent="0.3">
      <c r="A944" s="50" t="s">
        <v>7843</v>
      </c>
      <c r="B944" s="51" t="s">
        <v>8130</v>
      </c>
      <c r="C944" s="51" t="s">
        <v>3009</v>
      </c>
      <c r="D944" s="50" t="s">
        <v>419</v>
      </c>
      <c r="E944" s="51" t="s">
        <v>1728</v>
      </c>
      <c r="F944" s="50" t="s">
        <v>2738</v>
      </c>
      <c r="G944" s="50" t="s">
        <v>8129</v>
      </c>
      <c r="H944" s="50" t="s">
        <v>20</v>
      </c>
      <c r="I944" s="50" t="s">
        <v>8131</v>
      </c>
      <c r="J944" s="50" t="s">
        <v>6587</v>
      </c>
      <c r="K944" s="50" t="s">
        <v>2784</v>
      </c>
      <c r="L944" s="50" t="s">
        <v>8508</v>
      </c>
      <c r="M944" s="302" t="s">
        <v>8674</v>
      </c>
      <c r="N944" s="50" t="s">
        <v>8490</v>
      </c>
      <c r="O944" s="50"/>
    </row>
    <row r="945" spans="1:15" x14ac:dyDescent="0.3">
      <c r="A945" s="50" t="s">
        <v>7843</v>
      </c>
      <c r="B945" s="51" t="s">
        <v>8133</v>
      </c>
      <c r="C945" s="51" t="s">
        <v>3009</v>
      </c>
      <c r="D945" s="50" t="s">
        <v>232</v>
      </c>
      <c r="E945" s="51" t="s">
        <v>6281</v>
      </c>
      <c r="F945" s="50" t="s">
        <v>2738</v>
      </c>
      <c r="G945" s="50" t="s">
        <v>8132</v>
      </c>
      <c r="H945" s="50" t="s">
        <v>20</v>
      </c>
      <c r="I945" s="50" t="s">
        <v>8131</v>
      </c>
      <c r="J945" s="50" t="s">
        <v>3618</v>
      </c>
      <c r="K945" s="50" t="s">
        <v>2784</v>
      </c>
      <c r="L945" s="50" t="s">
        <v>8508</v>
      </c>
      <c r="M945" s="302" t="s">
        <v>8674</v>
      </c>
      <c r="N945" s="50" t="s">
        <v>8490</v>
      </c>
      <c r="O945" s="50"/>
    </row>
    <row r="946" spans="1:15" x14ac:dyDescent="0.3">
      <c r="A946" s="50" t="s">
        <v>7843</v>
      </c>
      <c r="B946" s="51" t="s">
        <v>7941</v>
      </c>
      <c r="C946" s="51" t="s">
        <v>3009</v>
      </c>
      <c r="D946" s="50" t="s">
        <v>1314</v>
      </c>
      <c r="E946" s="51" t="s">
        <v>1728</v>
      </c>
      <c r="F946" s="50" t="s">
        <v>2723</v>
      </c>
      <c r="G946" s="50" t="s">
        <v>7940</v>
      </c>
      <c r="H946" s="50" t="s">
        <v>20</v>
      </c>
      <c r="I946" s="50" t="s">
        <v>7942</v>
      </c>
      <c r="J946" s="50" t="s">
        <v>6650</v>
      </c>
      <c r="K946" s="50" t="s">
        <v>2784</v>
      </c>
      <c r="L946" s="50" t="s">
        <v>8508</v>
      </c>
      <c r="M946" s="302" t="s">
        <v>8678</v>
      </c>
      <c r="N946" s="50" t="s">
        <v>8490</v>
      </c>
      <c r="O946" s="50"/>
    </row>
    <row r="947" spans="1:15" x14ac:dyDescent="0.3">
      <c r="A947" s="50" t="s">
        <v>7843</v>
      </c>
      <c r="B947" s="51" t="s">
        <v>1204</v>
      </c>
      <c r="C947" s="51" t="s">
        <v>3009</v>
      </c>
      <c r="D947" s="50" t="s">
        <v>419</v>
      </c>
      <c r="E947" s="51" t="s">
        <v>6281</v>
      </c>
      <c r="F947" s="50" t="s">
        <v>2723</v>
      </c>
      <c r="G947" s="50" t="s">
        <v>7943</v>
      </c>
      <c r="H947" s="50" t="s">
        <v>20</v>
      </c>
      <c r="I947" s="50" t="s">
        <v>7942</v>
      </c>
      <c r="J947" s="50" t="s">
        <v>6587</v>
      </c>
      <c r="K947" s="50" t="s">
        <v>2784</v>
      </c>
      <c r="L947" s="50" t="s">
        <v>8508</v>
      </c>
      <c r="M947" s="302" t="s">
        <v>8678</v>
      </c>
      <c r="N947" s="50" t="s">
        <v>8490</v>
      </c>
      <c r="O947" s="50"/>
    </row>
    <row r="948" spans="1:15" x14ac:dyDescent="0.3">
      <c r="A948" s="50" t="s">
        <v>7843</v>
      </c>
      <c r="B948" s="51" t="s">
        <v>7464</v>
      </c>
      <c r="C948" s="51" t="s">
        <v>3009</v>
      </c>
      <c r="D948" s="50" t="s">
        <v>232</v>
      </c>
      <c r="E948" s="51" t="s">
        <v>6281</v>
      </c>
      <c r="F948" s="50" t="s">
        <v>2723</v>
      </c>
      <c r="G948" s="50" t="s">
        <v>7944</v>
      </c>
      <c r="H948" s="50" t="s">
        <v>20</v>
      </c>
      <c r="I948" s="50" t="s">
        <v>7942</v>
      </c>
      <c r="J948" s="50" t="s">
        <v>3618</v>
      </c>
      <c r="K948" s="50" t="s">
        <v>2784</v>
      </c>
      <c r="L948" s="50" t="s">
        <v>8508</v>
      </c>
      <c r="M948" s="302" t="s">
        <v>8678</v>
      </c>
      <c r="N948" s="50" t="s">
        <v>8490</v>
      </c>
      <c r="O948" s="50"/>
    </row>
    <row r="949" spans="1:15" x14ac:dyDescent="0.3">
      <c r="A949" s="50" t="s">
        <v>7843</v>
      </c>
      <c r="B949" s="51" t="s">
        <v>7441</v>
      </c>
      <c r="C949" s="51" t="s">
        <v>3009</v>
      </c>
      <c r="D949" s="50" t="s">
        <v>419</v>
      </c>
      <c r="E949" s="51" t="s">
        <v>1728</v>
      </c>
      <c r="F949" s="50" t="s">
        <v>2732</v>
      </c>
      <c r="G949" s="50" t="s">
        <v>8047</v>
      </c>
      <c r="H949" s="50" t="s">
        <v>20</v>
      </c>
      <c r="I949" s="50" t="s">
        <v>8048</v>
      </c>
      <c r="J949" s="50" t="s">
        <v>6587</v>
      </c>
      <c r="K949" s="50" t="s">
        <v>2784</v>
      </c>
      <c r="L949" s="50" t="s">
        <v>8508</v>
      </c>
      <c r="M949" s="302" t="s">
        <v>8650</v>
      </c>
      <c r="N949" s="50" t="s">
        <v>8490</v>
      </c>
      <c r="O949" s="50"/>
    </row>
    <row r="950" spans="1:15" x14ac:dyDescent="0.3">
      <c r="A950" s="50" t="s">
        <v>7843</v>
      </c>
      <c r="B950" s="51" t="s">
        <v>7466</v>
      </c>
      <c r="C950" s="51" t="s">
        <v>3009</v>
      </c>
      <c r="D950" s="50" t="s">
        <v>232</v>
      </c>
      <c r="E950" s="51" t="s">
        <v>6281</v>
      </c>
      <c r="F950" s="50" t="s">
        <v>2732</v>
      </c>
      <c r="G950" s="50" t="s">
        <v>8049</v>
      </c>
      <c r="H950" s="50" t="s">
        <v>20</v>
      </c>
      <c r="I950" s="50" t="s">
        <v>8048</v>
      </c>
      <c r="J950" s="50" t="s">
        <v>3618</v>
      </c>
      <c r="K950" s="50" t="s">
        <v>2784</v>
      </c>
      <c r="L950" s="50" t="s">
        <v>8508</v>
      </c>
      <c r="M950" s="302" t="s">
        <v>8650</v>
      </c>
      <c r="N950" s="50" t="s">
        <v>8490</v>
      </c>
      <c r="O950" s="50"/>
    </row>
    <row r="951" spans="1:15" x14ac:dyDescent="0.3">
      <c r="A951" s="50" t="s">
        <v>7843</v>
      </c>
      <c r="B951" s="51" t="s">
        <v>7878</v>
      </c>
      <c r="C951" s="51" t="s">
        <v>18</v>
      </c>
      <c r="D951" s="50" t="s">
        <v>232</v>
      </c>
      <c r="E951" s="51" t="s">
        <v>1728</v>
      </c>
      <c r="F951" s="50" t="s">
        <v>2714</v>
      </c>
      <c r="G951" s="50" t="s">
        <v>7877</v>
      </c>
      <c r="H951" s="50" t="s">
        <v>20</v>
      </c>
      <c r="I951" s="50" t="s">
        <v>7876</v>
      </c>
      <c r="J951" s="50" t="s">
        <v>3618</v>
      </c>
      <c r="K951" s="50" t="s">
        <v>2784</v>
      </c>
      <c r="L951" s="50" t="s">
        <v>8508</v>
      </c>
      <c r="M951" s="302" t="s">
        <v>8541</v>
      </c>
      <c r="N951" s="50" t="s">
        <v>8490</v>
      </c>
      <c r="O951" s="50"/>
    </row>
    <row r="952" spans="1:15" x14ac:dyDescent="0.3">
      <c r="A952" s="50" t="s">
        <v>7843</v>
      </c>
      <c r="B952" s="51" t="s">
        <v>8284</v>
      </c>
      <c r="C952" s="51" t="s">
        <v>18</v>
      </c>
      <c r="D952" s="50" t="s">
        <v>232</v>
      </c>
      <c r="E952" s="51" t="s">
        <v>1728</v>
      </c>
      <c r="F952" s="50" t="s">
        <v>2747</v>
      </c>
      <c r="G952" s="50" t="s">
        <v>8283</v>
      </c>
      <c r="H952" s="50" t="s">
        <v>20</v>
      </c>
      <c r="I952" s="50" t="s">
        <v>8285</v>
      </c>
      <c r="J952" s="50" t="s">
        <v>3618</v>
      </c>
      <c r="K952" s="50" t="s">
        <v>2784</v>
      </c>
      <c r="L952" s="50" t="s">
        <v>8508</v>
      </c>
      <c r="M952" s="302" t="s">
        <v>1802</v>
      </c>
      <c r="N952" s="50" t="s">
        <v>8490</v>
      </c>
      <c r="O952" s="50"/>
    </row>
    <row r="953" spans="1:15" x14ac:dyDescent="0.3">
      <c r="A953" s="50" t="s">
        <v>7843</v>
      </c>
      <c r="B953" s="51" t="s">
        <v>8217</v>
      </c>
      <c r="C953" s="51" t="s">
        <v>3009</v>
      </c>
      <c r="D953" s="50" t="s">
        <v>232</v>
      </c>
      <c r="E953" s="51" t="s">
        <v>1728</v>
      </c>
      <c r="F953" s="50" t="s">
        <v>2744</v>
      </c>
      <c r="G953" s="50" t="s">
        <v>8216</v>
      </c>
      <c r="H953" s="50" t="s">
        <v>20</v>
      </c>
      <c r="I953" s="50" t="s">
        <v>8218</v>
      </c>
      <c r="J953" s="50" t="s">
        <v>3618</v>
      </c>
      <c r="K953" s="50" t="s">
        <v>2784</v>
      </c>
      <c r="L953" s="50" t="s">
        <v>8508</v>
      </c>
      <c r="M953" s="302" t="s">
        <v>2360</v>
      </c>
      <c r="N953" s="50" t="s">
        <v>8490</v>
      </c>
      <c r="O953" s="50"/>
    </row>
    <row r="954" spans="1:15" x14ac:dyDescent="0.3">
      <c r="A954" s="50" t="s">
        <v>7843</v>
      </c>
      <c r="B954" s="51" t="s">
        <v>8112</v>
      </c>
      <c r="C954" s="51" t="s">
        <v>3009</v>
      </c>
      <c r="D954" s="50" t="s">
        <v>419</v>
      </c>
      <c r="E954" s="51" t="s">
        <v>1728</v>
      </c>
      <c r="F954" s="50" t="s">
        <v>2735</v>
      </c>
      <c r="G954" s="50" t="s">
        <v>8111</v>
      </c>
      <c r="H954" s="50" t="s">
        <v>20</v>
      </c>
      <c r="I954" s="50" t="s">
        <v>8113</v>
      </c>
      <c r="J954" s="50" t="s">
        <v>6587</v>
      </c>
      <c r="K954" s="50" t="s">
        <v>2784</v>
      </c>
      <c r="L954" s="50" t="s">
        <v>8508</v>
      </c>
      <c r="M954" s="302" t="s">
        <v>1827</v>
      </c>
      <c r="N954" s="50" t="s">
        <v>8490</v>
      </c>
      <c r="O954" s="50"/>
    </row>
    <row r="955" spans="1:15" x14ac:dyDescent="0.3">
      <c r="A955" s="50" t="s">
        <v>7843</v>
      </c>
      <c r="B955" s="51" t="s">
        <v>8115</v>
      </c>
      <c r="C955" s="51" t="s">
        <v>3009</v>
      </c>
      <c r="D955" s="50" t="s">
        <v>232</v>
      </c>
      <c r="E955" s="51" t="s">
        <v>6281</v>
      </c>
      <c r="F955" s="50" t="s">
        <v>2735</v>
      </c>
      <c r="G955" s="50" t="s">
        <v>8114</v>
      </c>
      <c r="H955" s="50" t="s">
        <v>20</v>
      </c>
      <c r="I955" s="50" t="s">
        <v>8116</v>
      </c>
      <c r="J955" s="50" t="s">
        <v>3618</v>
      </c>
      <c r="K955" s="50" t="s">
        <v>2784</v>
      </c>
      <c r="L955" s="50" t="s">
        <v>8508</v>
      </c>
      <c r="M955" s="302" t="s">
        <v>1827</v>
      </c>
      <c r="N955" s="50" t="s">
        <v>8490</v>
      </c>
      <c r="O955" s="50"/>
    </row>
    <row r="956" spans="1:15" x14ac:dyDescent="0.3">
      <c r="A956" s="50" t="s">
        <v>7843</v>
      </c>
      <c r="B956" s="51" t="s">
        <v>7152</v>
      </c>
      <c r="C956" s="51" t="s">
        <v>3009</v>
      </c>
      <c r="D956" s="50" t="s">
        <v>232</v>
      </c>
      <c r="E956" s="51" t="s">
        <v>1728</v>
      </c>
      <c r="F956" s="50" t="s">
        <v>2744</v>
      </c>
      <c r="G956" s="50" t="s">
        <v>8239</v>
      </c>
      <c r="H956" s="50" t="s">
        <v>20</v>
      </c>
      <c r="I956" s="50" t="s">
        <v>8240</v>
      </c>
      <c r="J956" s="50" t="s">
        <v>3618</v>
      </c>
      <c r="K956" s="50" t="s">
        <v>2784</v>
      </c>
      <c r="L956" s="50" t="s">
        <v>8508</v>
      </c>
      <c r="M956" s="302" t="s">
        <v>8511</v>
      </c>
      <c r="N956" s="50" t="s">
        <v>8490</v>
      </c>
      <c r="O956" s="50"/>
    </row>
    <row r="957" spans="1:15" x14ac:dyDescent="0.3">
      <c r="A957" s="50" t="s">
        <v>7843</v>
      </c>
      <c r="B957" s="51" t="s">
        <v>7155</v>
      </c>
      <c r="C957" s="51" t="s">
        <v>3009</v>
      </c>
      <c r="D957" s="50" t="s">
        <v>232</v>
      </c>
      <c r="E957" s="51" t="s">
        <v>1728</v>
      </c>
      <c r="F957" s="50" t="s">
        <v>2750</v>
      </c>
      <c r="G957" s="50" t="s">
        <v>8335</v>
      </c>
      <c r="H957" s="50" t="s">
        <v>20</v>
      </c>
      <c r="I957" s="50" t="s">
        <v>8336</v>
      </c>
      <c r="J957" s="50" t="s">
        <v>3618</v>
      </c>
      <c r="K957" s="50" t="s">
        <v>2784</v>
      </c>
      <c r="L957" s="50" t="s">
        <v>8508</v>
      </c>
      <c r="M957" s="302" t="s">
        <v>1793</v>
      </c>
      <c r="N957" s="50" t="s">
        <v>8490</v>
      </c>
      <c r="O957" s="50"/>
    </row>
    <row r="958" spans="1:15" x14ac:dyDescent="0.3">
      <c r="A958" s="50" t="s">
        <v>7843</v>
      </c>
      <c r="B958" s="51" t="s">
        <v>7158</v>
      </c>
      <c r="C958" s="51" t="s">
        <v>3009</v>
      </c>
      <c r="D958" s="50" t="s">
        <v>419</v>
      </c>
      <c r="E958" s="51" t="s">
        <v>1728</v>
      </c>
      <c r="F958" s="50" t="s">
        <v>2738</v>
      </c>
      <c r="G958" s="50" t="s">
        <v>8143</v>
      </c>
      <c r="H958" s="50" t="s">
        <v>20</v>
      </c>
      <c r="I958" s="50" t="s">
        <v>8144</v>
      </c>
      <c r="J958" s="50" t="s">
        <v>6587</v>
      </c>
      <c r="K958" s="50" t="s">
        <v>2784</v>
      </c>
      <c r="L958" s="50" t="s">
        <v>8508</v>
      </c>
      <c r="M958" s="302" t="s">
        <v>2257</v>
      </c>
      <c r="N958" s="50" t="s">
        <v>8490</v>
      </c>
      <c r="O958" s="50"/>
    </row>
    <row r="959" spans="1:15" x14ac:dyDescent="0.3">
      <c r="A959" s="50" t="s">
        <v>7843</v>
      </c>
      <c r="B959" s="51" t="s">
        <v>6688</v>
      </c>
      <c r="C959" s="51" t="s">
        <v>3009</v>
      </c>
      <c r="D959" s="50" t="s">
        <v>232</v>
      </c>
      <c r="E959" s="51" t="s">
        <v>6281</v>
      </c>
      <c r="F959" s="50" t="s">
        <v>2738</v>
      </c>
      <c r="G959" s="50" t="s">
        <v>8145</v>
      </c>
      <c r="H959" s="50" t="s">
        <v>20</v>
      </c>
      <c r="I959" s="50" t="s">
        <v>8144</v>
      </c>
      <c r="J959" s="50" t="s">
        <v>3618</v>
      </c>
      <c r="K959" s="50" t="s">
        <v>2784</v>
      </c>
      <c r="L959" s="50" t="s">
        <v>8508</v>
      </c>
      <c r="M959" s="302" t="s">
        <v>2257</v>
      </c>
      <c r="N959" s="50" t="s">
        <v>8490</v>
      </c>
      <c r="O959" s="50"/>
    </row>
    <row r="960" spans="1:15" x14ac:dyDescent="0.3">
      <c r="A960" s="50" t="s">
        <v>7843</v>
      </c>
      <c r="B960" s="51" t="s">
        <v>6782</v>
      </c>
      <c r="C960" s="51" t="s">
        <v>3009</v>
      </c>
      <c r="D960" s="50" t="s">
        <v>232</v>
      </c>
      <c r="E960" s="51" t="s">
        <v>1728</v>
      </c>
      <c r="F960" s="50" t="s">
        <v>2747</v>
      </c>
      <c r="G960" s="50" t="s">
        <v>8279</v>
      </c>
      <c r="H960" s="50" t="s">
        <v>20</v>
      </c>
      <c r="I960" s="53" t="s">
        <v>8280</v>
      </c>
      <c r="J960" s="50" t="s">
        <v>3618</v>
      </c>
      <c r="K960" s="50" t="s">
        <v>2784</v>
      </c>
      <c r="L960" s="50" t="s">
        <v>8508</v>
      </c>
      <c r="M960" s="302" t="s">
        <v>8654</v>
      </c>
      <c r="N960" s="50" t="s">
        <v>8490</v>
      </c>
      <c r="O960" s="50" t="s">
        <v>10085</v>
      </c>
    </row>
    <row r="961" spans="1:15" x14ac:dyDescent="0.3">
      <c r="A961" s="50" t="s">
        <v>7843</v>
      </c>
      <c r="B961" s="51" t="s">
        <v>6785</v>
      </c>
      <c r="C961" s="51" t="s">
        <v>3009</v>
      </c>
      <c r="D961" s="50" t="s">
        <v>232</v>
      </c>
      <c r="E961" s="51" t="s">
        <v>6281</v>
      </c>
      <c r="F961" s="50" t="s">
        <v>2738</v>
      </c>
      <c r="G961" s="50" t="s">
        <v>8152</v>
      </c>
      <c r="H961" s="50" t="s">
        <v>20</v>
      </c>
      <c r="I961" s="50" t="s">
        <v>8148</v>
      </c>
      <c r="J961" s="50" t="s">
        <v>3618</v>
      </c>
      <c r="K961" s="50" t="s">
        <v>2784</v>
      </c>
      <c r="L961" s="50" t="s">
        <v>8508</v>
      </c>
      <c r="M961" s="302" t="s">
        <v>2257</v>
      </c>
      <c r="N961" s="50" t="s">
        <v>8490</v>
      </c>
      <c r="O961" s="50"/>
    </row>
    <row r="962" spans="1:15" x14ac:dyDescent="0.3">
      <c r="A962" s="50" t="s">
        <v>7843</v>
      </c>
      <c r="B962" s="51" t="s">
        <v>1213</v>
      </c>
      <c r="C962" s="51" t="s">
        <v>2104</v>
      </c>
      <c r="D962" s="50" t="s">
        <v>232</v>
      </c>
      <c r="E962" s="51" t="s">
        <v>1728</v>
      </c>
      <c r="F962" s="50" t="s">
        <v>2747</v>
      </c>
      <c r="G962" s="50" t="s">
        <v>8295</v>
      </c>
      <c r="H962" s="50" t="s">
        <v>20</v>
      </c>
      <c r="I962" s="50" t="s">
        <v>8294</v>
      </c>
      <c r="J962" s="50" t="s">
        <v>3618</v>
      </c>
      <c r="K962" s="50" t="s">
        <v>2784</v>
      </c>
      <c r="L962" s="50" t="s">
        <v>8508</v>
      </c>
      <c r="M962" s="302" t="s">
        <v>8679</v>
      </c>
      <c r="N962" s="50" t="s">
        <v>8490</v>
      </c>
      <c r="O962" s="50"/>
    </row>
    <row r="963" spans="1:15" x14ac:dyDescent="0.3">
      <c r="A963" s="50" t="s">
        <v>7843</v>
      </c>
      <c r="B963" s="51" t="s">
        <v>6975</v>
      </c>
      <c r="C963" s="51" t="s">
        <v>2104</v>
      </c>
      <c r="D963" s="50" t="s">
        <v>232</v>
      </c>
      <c r="E963" s="51" t="s">
        <v>1728</v>
      </c>
      <c r="F963" s="50" t="s">
        <v>2753</v>
      </c>
      <c r="G963" s="50" t="s">
        <v>8405</v>
      </c>
      <c r="H963" s="50" t="s">
        <v>20</v>
      </c>
      <c r="I963" s="50" t="s">
        <v>8406</v>
      </c>
      <c r="J963" s="50" t="s">
        <v>3618</v>
      </c>
      <c r="K963" s="50" t="s">
        <v>2784</v>
      </c>
      <c r="L963" s="50" t="s">
        <v>8508</v>
      </c>
      <c r="M963" s="302" t="s">
        <v>2372</v>
      </c>
      <c r="N963" s="50" t="s">
        <v>8490</v>
      </c>
      <c r="O963" s="50"/>
    </row>
    <row r="964" spans="1:15" x14ac:dyDescent="0.3">
      <c r="A964" s="50" t="s">
        <v>7843</v>
      </c>
      <c r="B964" s="51" t="s">
        <v>8237</v>
      </c>
      <c r="C964" s="51" t="s">
        <v>3009</v>
      </c>
      <c r="D964" s="50" t="s">
        <v>232</v>
      </c>
      <c r="E964" s="51" t="s">
        <v>1728</v>
      </c>
      <c r="F964" s="50" t="s">
        <v>2744</v>
      </c>
      <c r="G964" s="50" t="s">
        <v>8236</v>
      </c>
      <c r="H964" s="50" t="s">
        <v>20</v>
      </c>
      <c r="I964" s="50" t="s">
        <v>8238</v>
      </c>
      <c r="J964" s="50" t="s">
        <v>3618</v>
      </c>
      <c r="K964" s="50" t="s">
        <v>2784</v>
      </c>
      <c r="L964" s="50" t="s">
        <v>8508</v>
      </c>
      <c r="M964" s="302" t="s">
        <v>8511</v>
      </c>
      <c r="N964" s="50" t="s">
        <v>8490</v>
      </c>
      <c r="O964" s="50"/>
    </row>
    <row r="965" spans="1:15" x14ac:dyDescent="0.3">
      <c r="A965" s="50" t="s">
        <v>7843</v>
      </c>
      <c r="B965" s="51" t="s">
        <v>6874</v>
      </c>
      <c r="C965" s="51" t="s">
        <v>3009</v>
      </c>
      <c r="D965" s="50" t="s">
        <v>2220</v>
      </c>
      <c r="E965" s="51" t="s">
        <v>1728</v>
      </c>
      <c r="F965" s="50" t="s">
        <v>2721</v>
      </c>
      <c r="G965" s="50" t="s">
        <v>7938</v>
      </c>
      <c r="H965" s="50" t="s">
        <v>20</v>
      </c>
      <c r="I965" s="50" t="s">
        <v>7939</v>
      </c>
      <c r="J965" s="50" t="s">
        <v>7063</v>
      </c>
      <c r="K965" s="50" t="s">
        <v>2784</v>
      </c>
      <c r="L965" s="50" t="s">
        <v>8508</v>
      </c>
      <c r="M965" s="302" t="s">
        <v>2707</v>
      </c>
      <c r="N965" s="50" t="s">
        <v>8490</v>
      </c>
      <c r="O965" s="50"/>
    </row>
    <row r="966" spans="1:15" x14ac:dyDescent="0.3">
      <c r="A966" s="50" t="s">
        <v>7843</v>
      </c>
      <c r="B966" s="51" t="s">
        <v>7978</v>
      </c>
      <c r="C966" s="51" t="s">
        <v>3009</v>
      </c>
      <c r="D966" s="50" t="s">
        <v>1314</v>
      </c>
      <c r="E966" s="51" t="s">
        <v>1728</v>
      </c>
      <c r="F966" s="50" t="s">
        <v>2723</v>
      </c>
      <c r="G966" s="50" t="s">
        <v>7977</v>
      </c>
      <c r="H966" s="50" t="s">
        <v>20</v>
      </c>
      <c r="I966" s="50" t="s">
        <v>7939</v>
      </c>
      <c r="J966" s="50" t="s">
        <v>6650</v>
      </c>
      <c r="K966" s="50" t="s">
        <v>2784</v>
      </c>
      <c r="L966" s="50" t="s">
        <v>8508</v>
      </c>
      <c r="M966" s="302" t="s">
        <v>8678</v>
      </c>
      <c r="N966" s="50" t="s">
        <v>8490</v>
      </c>
      <c r="O966" s="50"/>
    </row>
    <row r="967" spans="1:15" x14ac:dyDescent="0.3">
      <c r="A967" s="50" t="s">
        <v>7843</v>
      </c>
      <c r="B967" s="51" t="s">
        <v>8232</v>
      </c>
      <c r="C967" s="51" t="s">
        <v>3009</v>
      </c>
      <c r="D967" s="50" t="s">
        <v>232</v>
      </c>
      <c r="E967" s="51" t="s">
        <v>1728</v>
      </c>
      <c r="F967" s="50" t="s">
        <v>2744</v>
      </c>
      <c r="G967" s="50" t="s">
        <v>8231</v>
      </c>
      <c r="H967" s="50" t="s">
        <v>20</v>
      </c>
      <c r="I967" s="50" t="s">
        <v>8233</v>
      </c>
      <c r="J967" s="50" t="s">
        <v>3618</v>
      </c>
      <c r="K967" s="50" t="s">
        <v>2784</v>
      </c>
      <c r="L967" s="50" t="s">
        <v>8508</v>
      </c>
      <c r="M967" s="302" t="s">
        <v>2360</v>
      </c>
      <c r="N967" s="50" t="s">
        <v>8490</v>
      </c>
      <c r="O967" s="50"/>
    </row>
    <row r="968" spans="1:15" x14ac:dyDescent="0.3">
      <c r="A968" s="50" t="s">
        <v>7843</v>
      </c>
      <c r="B968" s="51" t="s">
        <v>8214</v>
      </c>
      <c r="C968" s="51" t="s">
        <v>8726</v>
      </c>
      <c r="D968" s="50" t="s">
        <v>232</v>
      </c>
      <c r="E968" s="51" t="s">
        <v>1728</v>
      </c>
      <c r="F968" s="50" t="s">
        <v>2744</v>
      </c>
      <c r="G968" s="50" t="s">
        <v>8213</v>
      </c>
      <c r="H968" s="50" t="s">
        <v>20</v>
      </c>
      <c r="I968" s="50" t="s">
        <v>8215</v>
      </c>
      <c r="J968" s="50" t="s">
        <v>3618</v>
      </c>
      <c r="K968" s="50" t="s">
        <v>2784</v>
      </c>
      <c r="L968" s="50" t="s">
        <v>8508</v>
      </c>
      <c r="M968" s="302" t="s">
        <v>8511</v>
      </c>
      <c r="N968" s="50" t="s">
        <v>8490</v>
      </c>
      <c r="O968" s="50"/>
    </row>
    <row r="969" spans="1:15" x14ac:dyDescent="0.3">
      <c r="A969" s="50" t="s">
        <v>7843</v>
      </c>
      <c r="B969" s="51" t="s">
        <v>6935</v>
      </c>
      <c r="C969" s="51" t="s">
        <v>8726</v>
      </c>
      <c r="D969" s="50" t="s">
        <v>419</v>
      </c>
      <c r="E969" s="51" t="s">
        <v>1728</v>
      </c>
      <c r="F969" s="50" t="s">
        <v>2729</v>
      </c>
      <c r="G969" s="50" t="s">
        <v>7996</v>
      </c>
      <c r="H969" s="50" t="s">
        <v>20</v>
      </c>
      <c r="I969" s="50" t="s">
        <v>7997</v>
      </c>
      <c r="J969" s="50" t="s">
        <v>6587</v>
      </c>
      <c r="K969" s="50" t="s">
        <v>2784</v>
      </c>
      <c r="L969" s="50" t="s">
        <v>8508</v>
      </c>
      <c r="M969" s="302" t="s">
        <v>8675</v>
      </c>
      <c r="N969" s="50" t="s">
        <v>8490</v>
      </c>
      <c r="O969" s="50"/>
    </row>
    <row r="970" spans="1:15" x14ac:dyDescent="0.3">
      <c r="A970" s="50" t="s">
        <v>7843</v>
      </c>
      <c r="B970" s="51" t="s">
        <v>7340</v>
      </c>
      <c r="C970" s="51" t="s">
        <v>3009</v>
      </c>
      <c r="D970" s="50" t="s">
        <v>232</v>
      </c>
      <c r="E970" s="51" t="s">
        <v>1728</v>
      </c>
      <c r="F970" s="50" t="s">
        <v>2744</v>
      </c>
      <c r="G970" s="50" t="s">
        <v>8234</v>
      </c>
      <c r="H970" s="50" t="s">
        <v>20</v>
      </c>
      <c r="I970" s="50" t="s">
        <v>8235</v>
      </c>
      <c r="J970" s="50" t="s">
        <v>3618</v>
      </c>
      <c r="K970" s="50" t="s">
        <v>2784</v>
      </c>
      <c r="L970" s="50" t="s">
        <v>8508</v>
      </c>
      <c r="M970" s="302" t="s">
        <v>8511</v>
      </c>
      <c r="N970" s="50" t="s">
        <v>8490</v>
      </c>
      <c r="O970" s="50"/>
    </row>
    <row r="971" spans="1:15" x14ac:dyDescent="0.3">
      <c r="A971" s="50" t="s">
        <v>7843</v>
      </c>
      <c r="B971" s="51" t="s">
        <v>7343</v>
      </c>
      <c r="C971" s="51" t="s">
        <v>8726</v>
      </c>
      <c r="D971" s="50" t="s">
        <v>419</v>
      </c>
      <c r="E971" s="51" t="s">
        <v>1728</v>
      </c>
      <c r="F971" s="50" t="s">
        <v>2735</v>
      </c>
      <c r="G971" s="50" t="s">
        <v>8081</v>
      </c>
      <c r="H971" s="50" t="s">
        <v>20</v>
      </c>
      <c r="I971" s="50" t="s">
        <v>8082</v>
      </c>
      <c r="J971" s="50" t="s">
        <v>6587</v>
      </c>
      <c r="K971" s="50" t="s">
        <v>2784</v>
      </c>
      <c r="L971" s="50" t="s">
        <v>8508</v>
      </c>
      <c r="M971" s="302" t="s">
        <v>8665</v>
      </c>
      <c r="N971" s="50" t="s">
        <v>8490</v>
      </c>
      <c r="O971" s="50"/>
    </row>
    <row r="972" spans="1:15" x14ac:dyDescent="0.3">
      <c r="A972" s="50" t="s">
        <v>7843</v>
      </c>
      <c r="B972" s="51" t="s">
        <v>1219</v>
      </c>
      <c r="C972" s="51" t="s">
        <v>8726</v>
      </c>
      <c r="D972" s="50" t="s">
        <v>232</v>
      </c>
      <c r="E972" s="51" t="s">
        <v>6281</v>
      </c>
      <c r="F972" s="50" t="s">
        <v>2735</v>
      </c>
      <c r="G972" s="50" t="s">
        <v>8083</v>
      </c>
      <c r="H972" s="50" t="s">
        <v>20</v>
      </c>
      <c r="I972" s="50" t="s">
        <v>8082</v>
      </c>
      <c r="J972" s="50" t="s">
        <v>3618</v>
      </c>
      <c r="K972" s="50" t="s">
        <v>2784</v>
      </c>
      <c r="L972" s="50" t="s">
        <v>8508</v>
      </c>
      <c r="M972" s="302" t="s">
        <v>8665</v>
      </c>
      <c r="N972" s="50" t="s">
        <v>8490</v>
      </c>
      <c r="O972" s="50"/>
    </row>
    <row r="973" spans="1:15" x14ac:dyDescent="0.3">
      <c r="A973" s="50" t="s">
        <v>7843</v>
      </c>
      <c r="B973" s="51" t="s">
        <v>7999</v>
      </c>
      <c r="C973" s="51" t="s">
        <v>8726</v>
      </c>
      <c r="D973" s="50" t="s">
        <v>419</v>
      </c>
      <c r="E973" s="51" t="s">
        <v>1728</v>
      </c>
      <c r="F973" s="50" t="s">
        <v>2729</v>
      </c>
      <c r="G973" s="50" t="s">
        <v>7998</v>
      </c>
      <c r="H973" s="50" t="s">
        <v>20</v>
      </c>
      <c r="I973" s="50" t="s">
        <v>8000</v>
      </c>
      <c r="J973" s="50" t="s">
        <v>6587</v>
      </c>
      <c r="K973" s="50" t="s">
        <v>2784</v>
      </c>
      <c r="L973" s="50" t="s">
        <v>8508</v>
      </c>
      <c r="M973" s="302" t="s">
        <v>8675</v>
      </c>
      <c r="N973" s="50" t="s">
        <v>8490</v>
      </c>
      <c r="O973" s="50"/>
    </row>
    <row r="974" spans="1:15" x14ac:dyDescent="0.3">
      <c r="A974" s="50" t="s">
        <v>7843</v>
      </c>
      <c r="B974" s="51" t="s">
        <v>8035</v>
      </c>
      <c r="C974" s="51" t="s">
        <v>3009</v>
      </c>
      <c r="D974" s="50" t="s">
        <v>232</v>
      </c>
      <c r="E974" s="51" t="s">
        <v>6281</v>
      </c>
      <c r="F974" s="50" t="s">
        <v>2729</v>
      </c>
      <c r="G974" s="50" t="s">
        <v>8034</v>
      </c>
      <c r="H974" s="50" t="s">
        <v>20</v>
      </c>
      <c r="I974" s="50" t="s">
        <v>8000</v>
      </c>
      <c r="J974" s="50" t="s">
        <v>3618</v>
      </c>
      <c r="K974" s="50" t="s">
        <v>2784</v>
      </c>
      <c r="L974" s="50" t="s">
        <v>8508</v>
      </c>
      <c r="M974" s="302" t="s">
        <v>8675</v>
      </c>
      <c r="N974" s="50" t="s">
        <v>8490</v>
      </c>
      <c r="O974" s="50"/>
    </row>
    <row r="975" spans="1:15" x14ac:dyDescent="0.3">
      <c r="A975" s="50" t="s">
        <v>7843</v>
      </c>
      <c r="B975" s="51" t="s">
        <v>6947</v>
      </c>
      <c r="C975" s="51" t="s">
        <v>2104</v>
      </c>
      <c r="D975" s="50" t="s">
        <v>232</v>
      </c>
      <c r="E975" s="51" t="s">
        <v>1728</v>
      </c>
      <c r="F975" s="50" t="s">
        <v>2741</v>
      </c>
      <c r="G975" s="50" t="s">
        <v>8201</v>
      </c>
      <c r="H975" s="50" t="s">
        <v>20</v>
      </c>
      <c r="I975" s="50" t="s">
        <v>8202</v>
      </c>
      <c r="J975" s="50" t="s">
        <v>3618</v>
      </c>
      <c r="K975" s="50" t="s">
        <v>2784</v>
      </c>
      <c r="L975" s="50" t="s">
        <v>8508</v>
      </c>
      <c r="M975" s="302" t="s">
        <v>1823</v>
      </c>
      <c r="N975" s="50" t="s">
        <v>8490</v>
      </c>
      <c r="O975" s="50"/>
    </row>
    <row r="976" spans="1:15" x14ac:dyDescent="0.3">
      <c r="A976" s="50" t="s">
        <v>7843</v>
      </c>
      <c r="B976" s="51" t="s">
        <v>8452</v>
      </c>
      <c r="C976" s="51" t="s">
        <v>2104</v>
      </c>
      <c r="D976" s="50" t="s">
        <v>232</v>
      </c>
      <c r="E976" s="51" t="s">
        <v>1728</v>
      </c>
      <c r="F976" s="50" t="s">
        <v>2756</v>
      </c>
      <c r="G976" s="50" t="s">
        <v>8451</v>
      </c>
      <c r="H976" s="50" t="s">
        <v>20</v>
      </c>
      <c r="I976" s="50" t="s">
        <v>8453</v>
      </c>
      <c r="J976" s="50" t="s">
        <v>3618</v>
      </c>
      <c r="K976" s="50" t="s">
        <v>2784</v>
      </c>
      <c r="L976" s="50" t="s">
        <v>8508</v>
      </c>
      <c r="M976" s="302" t="s">
        <v>8680</v>
      </c>
      <c r="N976" s="50" t="s">
        <v>8490</v>
      </c>
      <c r="O976" s="50"/>
    </row>
    <row r="977" spans="1:15" x14ac:dyDescent="0.3">
      <c r="A977" s="50" t="s">
        <v>7843</v>
      </c>
      <c r="B977" s="51" t="s">
        <v>1222</v>
      </c>
      <c r="C977" s="51" t="s">
        <v>2104</v>
      </c>
      <c r="D977" s="50" t="s">
        <v>232</v>
      </c>
      <c r="E977" s="51" t="s">
        <v>1728</v>
      </c>
      <c r="F977" s="50" t="s">
        <v>2750</v>
      </c>
      <c r="G977" s="310" t="s">
        <v>8349</v>
      </c>
      <c r="H977" s="50" t="s">
        <v>20</v>
      </c>
      <c r="I977" s="50" t="s">
        <v>8350</v>
      </c>
      <c r="J977" s="50" t="s">
        <v>3618</v>
      </c>
      <c r="K977" s="50" t="s">
        <v>2784</v>
      </c>
      <c r="L977" s="50" t="s">
        <v>8508</v>
      </c>
      <c r="M977" s="302" t="s">
        <v>8655</v>
      </c>
      <c r="N977" s="50" t="s">
        <v>8490</v>
      </c>
      <c r="O977" s="50" t="s">
        <v>10086</v>
      </c>
    </row>
    <row r="978" spans="1:15" x14ac:dyDescent="0.3">
      <c r="A978" s="50" t="s">
        <v>7843</v>
      </c>
      <c r="B978" s="51" t="s">
        <v>8455</v>
      </c>
      <c r="C978" s="51" t="s">
        <v>3009</v>
      </c>
      <c r="D978" s="50" t="s">
        <v>232</v>
      </c>
      <c r="E978" s="51" t="s">
        <v>1728</v>
      </c>
      <c r="F978" s="50" t="s">
        <v>2756</v>
      </c>
      <c r="G978" s="50" t="s">
        <v>8454</v>
      </c>
      <c r="H978" s="50" t="s">
        <v>20</v>
      </c>
      <c r="I978" s="53" t="s">
        <v>8456</v>
      </c>
      <c r="J978" s="50" t="s">
        <v>3618</v>
      </c>
      <c r="K978" s="50" t="s">
        <v>2784</v>
      </c>
      <c r="L978" s="50" t="s">
        <v>8508</v>
      </c>
      <c r="M978" s="302" t="s">
        <v>8672</v>
      </c>
      <c r="N978" s="50" t="s">
        <v>8490</v>
      </c>
      <c r="O978" s="50" t="s">
        <v>10077</v>
      </c>
    </row>
    <row r="979" spans="1:15" x14ac:dyDescent="0.3">
      <c r="A979" s="50" t="s">
        <v>7843</v>
      </c>
      <c r="B979" s="51" t="s">
        <v>6917</v>
      </c>
      <c r="C979" s="51" t="s">
        <v>18</v>
      </c>
      <c r="D979" s="50" t="s">
        <v>232</v>
      </c>
      <c r="E979" s="51" t="s">
        <v>1728</v>
      </c>
      <c r="F979" s="50" t="s">
        <v>2744</v>
      </c>
      <c r="G979" s="50" t="s">
        <v>8256</v>
      </c>
      <c r="H979" s="50" t="s">
        <v>20</v>
      </c>
      <c r="I979" s="50" t="s">
        <v>8257</v>
      </c>
      <c r="J979" s="50" t="s">
        <v>3618</v>
      </c>
      <c r="K979" s="50" t="s">
        <v>2784</v>
      </c>
      <c r="L979" s="50" t="s">
        <v>8508</v>
      </c>
      <c r="M979" s="302" t="s">
        <v>2360</v>
      </c>
      <c r="N979" s="50" t="s">
        <v>8490</v>
      </c>
      <c r="O979" s="50"/>
    </row>
    <row r="980" spans="1:15" x14ac:dyDescent="0.3">
      <c r="A980" s="50" t="s">
        <v>7843</v>
      </c>
      <c r="B980" s="51" t="s">
        <v>7926</v>
      </c>
      <c r="C980" s="51" t="s">
        <v>3009</v>
      </c>
      <c r="D980" s="50" t="s">
        <v>2220</v>
      </c>
      <c r="E980" s="51" t="s">
        <v>1728</v>
      </c>
      <c r="F980" s="50" t="s">
        <v>2721</v>
      </c>
      <c r="G980" s="50" t="s">
        <v>7925</v>
      </c>
      <c r="H980" s="50" t="s">
        <v>20</v>
      </c>
      <c r="I980" s="50" t="s">
        <v>7927</v>
      </c>
      <c r="J980" s="50" t="s">
        <v>7063</v>
      </c>
      <c r="K980" s="50" t="s">
        <v>2784</v>
      </c>
      <c r="L980" s="50" t="s">
        <v>8508</v>
      </c>
      <c r="M980" s="302" t="s">
        <v>2707</v>
      </c>
      <c r="N980" s="50" t="s">
        <v>8490</v>
      </c>
      <c r="O980" s="50"/>
    </row>
    <row r="981" spans="1:15" x14ac:dyDescent="0.3">
      <c r="A981" s="50" t="s">
        <v>7843</v>
      </c>
      <c r="B981" s="51" t="s">
        <v>7511</v>
      </c>
      <c r="C981" s="51" t="s">
        <v>3009</v>
      </c>
      <c r="D981" s="50" t="s">
        <v>1314</v>
      </c>
      <c r="E981" s="51" t="s">
        <v>6281</v>
      </c>
      <c r="F981" s="50" t="s">
        <v>2721</v>
      </c>
      <c r="G981" s="50" t="s">
        <v>7928</v>
      </c>
      <c r="H981" s="50" t="s">
        <v>20</v>
      </c>
      <c r="I981" s="50" t="s">
        <v>7929</v>
      </c>
      <c r="J981" s="50" t="s">
        <v>6650</v>
      </c>
      <c r="K981" s="50" t="s">
        <v>2784</v>
      </c>
      <c r="L981" s="50" t="s">
        <v>8508</v>
      </c>
      <c r="M981" s="302" t="s">
        <v>2707</v>
      </c>
      <c r="N981" s="50" t="s">
        <v>8490</v>
      </c>
      <c r="O981" s="50"/>
    </row>
    <row r="982" spans="1:15" x14ac:dyDescent="0.3">
      <c r="A982" s="50" t="s">
        <v>7843</v>
      </c>
      <c r="B982" s="51" t="s">
        <v>7931</v>
      </c>
      <c r="C982" s="51" t="s">
        <v>3009</v>
      </c>
      <c r="D982" s="50" t="s">
        <v>419</v>
      </c>
      <c r="E982" s="51" t="s">
        <v>6281</v>
      </c>
      <c r="F982" s="50" t="s">
        <v>2721</v>
      </c>
      <c r="G982" s="50" t="s">
        <v>7930</v>
      </c>
      <c r="H982" s="50" t="s">
        <v>20</v>
      </c>
      <c r="I982" s="50" t="s">
        <v>7927</v>
      </c>
      <c r="J982" s="50" t="s">
        <v>6587</v>
      </c>
      <c r="K982" s="50" t="s">
        <v>2784</v>
      </c>
      <c r="L982" s="50" t="s">
        <v>8508</v>
      </c>
      <c r="M982" s="302" t="s">
        <v>2707</v>
      </c>
      <c r="N982" s="50" t="s">
        <v>8490</v>
      </c>
      <c r="O982" s="50"/>
    </row>
    <row r="983" spans="1:15" x14ac:dyDescent="0.3">
      <c r="A983" s="50" t="s">
        <v>7843</v>
      </c>
      <c r="B983" s="51" t="s">
        <v>7933</v>
      </c>
      <c r="C983" s="51" t="s">
        <v>3009</v>
      </c>
      <c r="D983" s="50" t="s">
        <v>232</v>
      </c>
      <c r="E983" s="51" t="s">
        <v>6281</v>
      </c>
      <c r="F983" s="50" t="s">
        <v>2721</v>
      </c>
      <c r="G983" s="50" t="s">
        <v>7932</v>
      </c>
      <c r="H983" s="50" t="s">
        <v>20</v>
      </c>
      <c r="I983" s="50" t="s">
        <v>7927</v>
      </c>
      <c r="J983" s="50" t="s">
        <v>3618</v>
      </c>
      <c r="K983" s="50" t="s">
        <v>2784</v>
      </c>
      <c r="L983" s="50" t="s">
        <v>8508</v>
      </c>
      <c r="M983" s="302" t="s">
        <v>2707</v>
      </c>
      <c r="N983" s="50" t="s">
        <v>8490</v>
      </c>
      <c r="O983" s="50"/>
    </row>
    <row r="984" spans="1:15" x14ac:dyDescent="0.3">
      <c r="A984" s="50" t="s">
        <v>7843</v>
      </c>
      <c r="B984" s="51" t="s">
        <v>7275</v>
      </c>
      <c r="C984" s="51" t="s">
        <v>3009</v>
      </c>
      <c r="D984" s="50" t="s">
        <v>232</v>
      </c>
      <c r="E984" s="51" t="s">
        <v>1728</v>
      </c>
      <c r="F984" s="50" t="s">
        <v>2756</v>
      </c>
      <c r="G984" s="50" t="s">
        <v>8427</v>
      </c>
      <c r="H984" s="50" t="s">
        <v>20</v>
      </c>
      <c r="I984" s="50" t="s">
        <v>8428</v>
      </c>
      <c r="J984" s="50" t="s">
        <v>3618</v>
      </c>
      <c r="K984" s="50" t="s">
        <v>2784</v>
      </c>
      <c r="L984" s="50" t="s">
        <v>8508</v>
      </c>
      <c r="M984" s="302" t="s">
        <v>1805</v>
      </c>
      <c r="N984" s="50" t="s">
        <v>8490</v>
      </c>
      <c r="O984" s="50"/>
    </row>
    <row r="985" spans="1:15" x14ac:dyDescent="0.3">
      <c r="A985" s="50" t="s">
        <v>7843</v>
      </c>
      <c r="B985" s="51" t="s">
        <v>6905</v>
      </c>
      <c r="C985" s="51" t="s">
        <v>2104</v>
      </c>
      <c r="D985" s="50" t="s">
        <v>232</v>
      </c>
      <c r="E985" s="51" t="s">
        <v>6281</v>
      </c>
      <c r="F985" s="50" t="s">
        <v>2711</v>
      </c>
      <c r="G985" s="50" t="s">
        <v>7861</v>
      </c>
      <c r="H985" s="50" t="s">
        <v>20</v>
      </c>
      <c r="I985" s="50" t="s">
        <v>7856</v>
      </c>
      <c r="J985" s="50" t="s">
        <v>3618</v>
      </c>
      <c r="K985" s="50" t="s">
        <v>2784</v>
      </c>
      <c r="L985" s="50" t="s">
        <v>8508</v>
      </c>
      <c r="M985" s="302" t="s">
        <v>8562</v>
      </c>
      <c r="N985" s="50" t="s">
        <v>8490</v>
      </c>
      <c r="O985" s="50"/>
    </row>
    <row r="986" spans="1:15" x14ac:dyDescent="0.3">
      <c r="A986" s="50" t="s">
        <v>7843</v>
      </c>
      <c r="B986" s="51" t="s">
        <v>6822</v>
      </c>
      <c r="C986" s="51" t="s">
        <v>3009</v>
      </c>
      <c r="D986" s="50" t="s">
        <v>232</v>
      </c>
      <c r="E986" s="51" t="s">
        <v>1728</v>
      </c>
      <c r="F986" s="50" t="s">
        <v>2750</v>
      </c>
      <c r="G986" s="50" t="s">
        <v>8339</v>
      </c>
      <c r="H986" s="50" t="s">
        <v>20</v>
      </c>
      <c r="I986" s="50" t="s">
        <v>8340</v>
      </c>
      <c r="J986" s="50" t="s">
        <v>3618</v>
      </c>
      <c r="K986" s="50" t="s">
        <v>2784</v>
      </c>
      <c r="L986" s="50" t="s">
        <v>8508</v>
      </c>
      <c r="M986" s="302" t="s">
        <v>1793</v>
      </c>
      <c r="N986" s="50" t="s">
        <v>8490</v>
      </c>
      <c r="O986" s="50"/>
    </row>
    <row r="987" spans="1:15" x14ac:dyDescent="0.3">
      <c r="A987" s="50" t="s">
        <v>7843</v>
      </c>
      <c r="B987" s="51" t="s">
        <v>1229</v>
      </c>
      <c r="C987" s="51" t="s">
        <v>2104</v>
      </c>
      <c r="D987" s="50" t="s">
        <v>232</v>
      </c>
      <c r="E987" s="51" t="s">
        <v>1728</v>
      </c>
      <c r="F987" s="50" t="s">
        <v>2756</v>
      </c>
      <c r="G987" s="50" t="s">
        <v>8433</v>
      </c>
      <c r="H987" s="50" t="s">
        <v>20</v>
      </c>
      <c r="I987" s="50" t="s">
        <v>8434</v>
      </c>
      <c r="J987" s="50" t="s">
        <v>3618</v>
      </c>
      <c r="K987" s="50" t="s">
        <v>2784</v>
      </c>
      <c r="L987" s="50" t="s">
        <v>8508</v>
      </c>
      <c r="M987" s="302" t="s">
        <v>2102</v>
      </c>
      <c r="N987" s="50" t="s">
        <v>8490</v>
      </c>
      <c r="O987" s="50"/>
    </row>
    <row r="988" spans="1:15" x14ac:dyDescent="0.3">
      <c r="A988" s="50" t="s">
        <v>7843</v>
      </c>
      <c r="B988" s="51" t="s">
        <v>8345</v>
      </c>
      <c r="C988" s="51" t="s">
        <v>3009</v>
      </c>
      <c r="D988" s="50" t="s">
        <v>232</v>
      </c>
      <c r="E988" s="51" t="s">
        <v>1728</v>
      </c>
      <c r="F988" s="50" t="s">
        <v>2750</v>
      </c>
      <c r="G988" s="50" t="s">
        <v>8344</v>
      </c>
      <c r="H988" s="50" t="s">
        <v>20</v>
      </c>
      <c r="I988" s="50" t="s">
        <v>8304</v>
      </c>
      <c r="J988" s="50" t="s">
        <v>3618</v>
      </c>
      <c r="K988" s="50" t="s">
        <v>2784</v>
      </c>
      <c r="L988" s="50" t="s">
        <v>8508</v>
      </c>
      <c r="M988" s="302" t="s">
        <v>1793</v>
      </c>
      <c r="N988" s="50" t="s">
        <v>8490</v>
      </c>
      <c r="O988" s="50"/>
    </row>
    <row r="989" spans="1:15" x14ac:dyDescent="0.3">
      <c r="A989" s="50" t="s">
        <v>7843</v>
      </c>
      <c r="B989" s="51" t="s">
        <v>7246</v>
      </c>
      <c r="C989" s="51" t="s">
        <v>3009</v>
      </c>
      <c r="D989" s="50" t="s">
        <v>232</v>
      </c>
      <c r="E989" s="51" t="s">
        <v>1728</v>
      </c>
      <c r="F989" s="50" t="s">
        <v>2753</v>
      </c>
      <c r="G989" s="50" t="s">
        <v>8387</v>
      </c>
      <c r="H989" s="50" t="s">
        <v>20</v>
      </c>
      <c r="I989" s="50" t="s">
        <v>8388</v>
      </c>
      <c r="J989" s="50" t="s">
        <v>3618</v>
      </c>
      <c r="K989" s="50" t="s">
        <v>2784</v>
      </c>
      <c r="L989" s="50" t="s">
        <v>8508</v>
      </c>
      <c r="M989" s="302" t="s">
        <v>2372</v>
      </c>
      <c r="N989" s="50" t="s">
        <v>8490</v>
      </c>
      <c r="O989" s="50"/>
    </row>
    <row r="990" spans="1:15" x14ac:dyDescent="0.3">
      <c r="A990" s="50" t="s">
        <v>7843</v>
      </c>
      <c r="B990" s="51" t="s">
        <v>6659</v>
      </c>
      <c r="C990" s="51" t="s">
        <v>3009</v>
      </c>
      <c r="D990" s="50" t="s">
        <v>232</v>
      </c>
      <c r="E990" s="51" t="s">
        <v>1728</v>
      </c>
      <c r="F990" s="50" t="s">
        <v>2750</v>
      </c>
      <c r="G990" s="50" t="s">
        <v>8327</v>
      </c>
      <c r="H990" s="50" t="s">
        <v>20</v>
      </c>
      <c r="I990" s="50" t="s">
        <v>8328</v>
      </c>
      <c r="J990" s="50" t="s">
        <v>3618</v>
      </c>
      <c r="K990" s="50" t="s">
        <v>2784</v>
      </c>
      <c r="L990" s="50" t="s">
        <v>8508</v>
      </c>
      <c r="M990" s="302" t="s">
        <v>8510</v>
      </c>
      <c r="N990" s="50" t="s">
        <v>8490</v>
      </c>
      <c r="O990" s="50"/>
    </row>
    <row r="991" spans="1:15" x14ac:dyDescent="0.3">
      <c r="A991" s="50" t="s">
        <v>7843</v>
      </c>
      <c r="B991" s="51" t="s">
        <v>6929</v>
      </c>
      <c r="C991" s="51" t="s">
        <v>3009</v>
      </c>
      <c r="D991" s="50" t="s">
        <v>419</v>
      </c>
      <c r="E991" s="51" t="s">
        <v>1728</v>
      </c>
      <c r="F991" s="50" t="s">
        <v>2729</v>
      </c>
      <c r="G991" s="50" t="s">
        <v>8004</v>
      </c>
      <c r="H991" s="50" t="s">
        <v>20</v>
      </c>
      <c r="I991" s="50" t="s">
        <v>8005</v>
      </c>
      <c r="J991" s="50" t="s">
        <v>6587</v>
      </c>
      <c r="K991" s="50" t="s">
        <v>2784</v>
      </c>
      <c r="L991" s="50" t="s">
        <v>8508</v>
      </c>
      <c r="M991" s="302" t="s">
        <v>8675</v>
      </c>
      <c r="N991" s="50" t="s">
        <v>8490</v>
      </c>
      <c r="O991" s="50"/>
    </row>
    <row r="992" spans="1:15" x14ac:dyDescent="0.3">
      <c r="A992" s="50" t="s">
        <v>7843</v>
      </c>
      <c r="B992" s="51" t="s">
        <v>8244</v>
      </c>
      <c r="C992" s="51" t="s">
        <v>3009</v>
      </c>
      <c r="D992" s="50" t="s">
        <v>232</v>
      </c>
      <c r="E992" s="51" t="s">
        <v>1728</v>
      </c>
      <c r="F992" s="50" t="s">
        <v>2744</v>
      </c>
      <c r="G992" s="50" t="s">
        <v>8243</v>
      </c>
      <c r="H992" s="50" t="s">
        <v>20</v>
      </c>
      <c r="I992" s="50" t="s">
        <v>8245</v>
      </c>
      <c r="J992" s="50" t="s">
        <v>3618</v>
      </c>
      <c r="K992" s="50" t="s">
        <v>2784</v>
      </c>
      <c r="L992" s="50" t="s">
        <v>8508</v>
      </c>
      <c r="M992" s="302" t="s">
        <v>8543</v>
      </c>
      <c r="N992" s="50" t="s">
        <v>8490</v>
      </c>
      <c r="O992" s="50"/>
    </row>
    <row r="993" spans="1:15" x14ac:dyDescent="0.3">
      <c r="A993" s="50" t="s">
        <v>7843</v>
      </c>
      <c r="B993" s="51" t="s">
        <v>6855</v>
      </c>
      <c r="C993" s="51" t="s">
        <v>3009</v>
      </c>
      <c r="D993" s="50" t="s">
        <v>232</v>
      </c>
      <c r="E993" s="51" t="s">
        <v>6281</v>
      </c>
      <c r="F993" s="50" t="s">
        <v>2729</v>
      </c>
      <c r="G993" s="50" t="s">
        <v>8006</v>
      </c>
      <c r="H993" s="50" t="s">
        <v>20</v>
      </c>
      <c r="I993" s="50" t="s">
        <v>8005</v>
      </c>
      <c r="J993" s="50" t="s">
        <v>3618</v>
      </c>
      <c r="K993" s="50" t="s">
        <v>2784</v>
      </c>
      <c r="L993" s="50" t="s">
        <v>8508</v>
      </c>
      <c r="M993" s="302" t="s">
        <v>8675</v>
      </c>
      <c r="N993" s="50" t="s">
        <v>8490</v>
      </c>
      <c r="O993" s="50"/>
    </row>
    <row r="994" spans="1:15" x14ac:dyDescent="0.3">
      <c r="A994" s="50" t="s">
        <v>7843</v>
      </c>
      <c r="B994" s="51" t="s">
        <v>8207</v>
      </c>
      <c r="C994" s="51" t="s">
        <v>2104</v>
      </c>
      <c r="D994" s="50" t="s">
        <v>232</v>
      </c>
      <c r="E994" s="51" t="s">
        <v>1728</v>
      </c>
      <c r="F994" s="50" t="s">
        <v>2741</v>
      </c>
      <c r="G994" s="50" t="s">
        <v>8206</v>
      </c>
      <c r="H994" s="50" t="s">
        <v>20</v>
      </c>
      <c r="I994" s="50" t="s">
        <v>8208</v>
      </c>
      <c r="J994" s="50" t="s">
        <v>3618</v>
      </c>
      <c r="K994" s="50" t="s">
        <v>2784</v>
      </c>
      <c r="L994" s="50" t="s">
        <v>8508</v>
      </c>
      <c r="M994" s="302" t="s">
        <v>8608</v>
      </c>
      <c r="N994" s="50" t="s">
        <v>8490</v>
      </c>
      <c r="O994" s="50"/>
    </row>
    <row r="995" spans="1:15" x14ac:dyDescent="0.3">
      <c r="A995" s="50" t="s">
        <v>7843</v>
      </c>
      <c r="B995" s="51" t="s">
        <v>1235</v>
      </c>
      <c r="C995" s="51" t="s">
        <v>3009</v>
      </c>
      <c r="D995" s="50" t="s">
        <v>232</v>
      </c>
      <c r="E995" s="51" t="s">
        <v>1728</v>
      </c>
      <c r="F995" s="50" t="s">
        <v>2744</v>
      </c>
      <c r="G995" s="50" t="s">
        <v>8224</v>
      </c>
      <c r="H995" s="50" t="s">
        <v>20</v>
      </c>
      <c r="I995" s="50" t="s">
        <v>8225</v>
      </c>
      <c r="J995" s="50" t="s">
        <v>3618</v>
      </c>
      <c r="K995" s="50" t="s">
        <v>2784</v>
      </c>
      <c r="L995" s="50" t="s">
        <v>8508</v>
      </c>
      <c r="M995" s="302" t="s">
        <v>2360</v>
      </c>
      <c r="N995" s="50" t="s">
        <v>8490</v>
      </c>
      <c r="O995" s="50"/>
    </row>
    <row r="996" spans="1:15" x14ac:dyDescent="0.3">
      <c r="A996" s="50" t="s">
        <v>7843</v>
      </c>
      <c r="B996" s="51" t="s">
        <v>8222</v>
      </c>
      <c r="C996" s="51" t="s">
        <v>8726</v>
      </c>
      <c r="D996" s="50" t="s">
        <v>232</v>
      </c>
      <c r="E996" s="51" t="s">
        <v>1728</v>
      </c>
      <c r="F996" s="50" t="s">
        <v>2744</v>
      </c>
      <c r="G996" s="50" t="s">
        <v>8221</v>
      </c>
      <c r="H996" s="50" t="s">
        <v>20</v>
      </c>
      <c r="I996" s="50" t="s">
        <v>8223</v>
      </c>
      <c r="J996" s="50" t="s">
        <v>3618</v>
      </c>
      <c r="K996" s="50" t="s">
        <v>2784</v>
      </c>
      <c r="L996" s="50" t="s">
        <v>8508</v>
      </c>
      <c r="M996" s="302" t="s">
        <v>2360</v>
      </c>
      <c r="N996" s="50" t="s">
        <v>8490</v>
      </c>
      <c r="O996" s="50"/>
    </row>
    <row r="997" spans="1:15" x14ac:dyDescent="0.3">
      <c r="A997" s="50" t="s">
        <v>7843</v>
      </c>
      <c r="B997" s="51" t="s">
        <v>7348</v>
      </c>
      <c r="C997" s="51" t="s">
        <v>3009</v>
      </c>
      <c r="D997" s="50" t="s">
        <v>232</v>
      </c>
      <c r="E997" s="51" t="s">
        <v>1728</v>
      </c>
      <c r="F997" s="50" t="s">
        <v>2744</v>
      </c>
      <c r="G997" s="50" t="s">
        <v>8229</v>
      </c>
      <c r="H997" s="50" t="s">
        <v>20</v>
      </c>
      <c r="I997" s="50" t="s">
        <v>8230</v>
      </c>
      <c r="J997" s="50" t="s">
        <v>3618</v>
      </c>
      <c r="K997" s="50" t="s">
        <v>2784</v>
      </c>
      <c r="L997" s="50" t="s">
        <v>8508</v>
      </c>
      <c r="M997" s="302" t="s">
        <v>2360</v>
      </c>
      <c r="N997" s="50" t="s">
        <v>8490</v>
      </c>
      <c r="O997" s="50"/>
    </row>
    <row r="998" spans="1:15" x14ac:dyDescent="0.3">
      <c r="A998" s="50" t="s">
        <v>7843</v>
      </c>
      <c r="B998" s="51" t="s">
        <v>7860</v>
      </c>
      <c r="C998" s="51" t="s">
        <v>8726</v>
      </c>
      <c r="D998" s="50" t="s">
        <v>419</v>
      </c>
      <c r="E998" s="51" t="s">
        <v>1728</v>
      </c>
      <c r="F998" s="50" t="s">
        <v>2711</v>
      </c>
      <c r="G998" s="50" t="s">
        <v>7859</v>
      </c>
      <c r="H998" s="50" t="s">
        <v>20</v>
      </c>
      <c r="I998" s="50" t="s">
        <v>7856</v>
      </c>
      <c r="J998" s="50" t="s">
        <v>6587</v>
      </c>
      <c r="K998" s="50" t="s">
        <v>2784</v>
      </c>
      <c r="L998" s="50" t="s">
        <v>8508</v>
      </c>
      <c r="M998" s="302" t="s">
        <v>8562</v>
      </c>
      <c r="N998" s="50" t="s">
        <v>8490</v>
      </c>
      <c r="O998" s="50"/>
    </row>
    <row r="999" spans="1:15" x14ac:dyDescent="0.3">
      <c r="A999" s="50" t="s">
        <v>7843</v>
      </c>
      <c r="B999" s="51" t="s">
        <v>8403</v>
      </c>
      <c r="C999" s="51" t="s">
        <v>3009</v>
      </c>
      <c r="D999" s="50" t="s">
        <v>232</v>
      </c>
      <c r="E999" s="51" t="s">
        <v>1728</v>
      </c>
      <c r="F999" s="50" t="s">
        <v>2753</v>
      </c>
      <c r="G999" s="50" t="s">
        <v>8402</v>
      </c>
      <c r="H999" s="50" t="s">
        <v>20</v>
      </c>
      <c r="I999" s="50" t="s">
        <v>8404</v>
      </c>
      <c r="J999" s="50" t="s">
        <v>3618</v>
      </c>
      <c r="K999" s="50" t="s">
        <v>2784</v>
      </c>
      <c r="L999" s="50" t="s">
        <v>8508</v>
      </c>
      <c r="M999" s="302" t="s">
        <v>2372</v>
      </c>
      <c r="N999" s="50" t="s">
        <v>8490</v>
      </c>
      <c r="O999" s="50"/>
    </row>
    <row r="1000" spans="1:15" x14ac:dyDescent="0.3">
      <c r="A1000" s="50" t="s">
        <v>7843</v>
      </c>
      <c r="B1000" s="51" t="s">
        <v>8270</v>
      </c>
      <c r="C1000" s="51" t="s">
        <v>8726</v>
      </c>
      <c r="D1000" s="50" t="s">
        <v>232</v>
      </c>
      <c r="E1000" s="51" t="s">
        <v>1728</v>
      </c>
      <c r="F1000" s="50" t="s">
        <v>2747</v>
      </c>
      <c r="G1000" s="50" t="s">
        <v>8269</v>
      </c>
      <c r="H1000" s="50" t="s">
        <v>20</v>
      </c>
      <c r="I1000" s="50" t="s">
        <v>8271</v>
      </c>
      <c r="J1000" s="50" t="s">
        <v>3618</v>
      </c>
      <c r="K1000" s="50" t="s">
        <v>2784</v>
      </c>
      <c r="L1000" s="50" t="s">
        <v>8508</v>
      </c>
      <c r="M1000" s="302" t="s">
        <v>1802</v>
      </c>
      <c r="N1000" s="50" t="s">
        <v>8490</v>
      </c>
      <c r="O1000" s="50"/>
    </row>
    <row r="1001" spans="1:15" x14ac:dyDescent="0.3">
      <c r="A1001" s="50" t="s">
        <v>8412</v>
      </c>
      <c r="B1001" s="51" t="s">
        <v>5547</v>
      </c>
      <c r="C1001" s="51" t="s">
        <v>8726</v>
      </c>
      <c r="D1001" s="50" t="s">
        <v>232</v>
      </c>
      <c r="E1001" s="51" t="s">
        <v>7432</v>
      </c>
      <c r="F1001" s="50" t="s">
        <v>2756</v>
      </c>
      <c r="G1001" s="50" t="s">
        <v>8411</v>
      </c>
      <c r="H1001" s="50" t="s">
        <v>20</v>
      </c>
      <c r="I1001" s="50" t="s">
        <v>8413</v>
      </c>
      <c r="J1001" s="50" t="s">
        <v>6417</v>
      </c>
      <c r="K1001" s="50" t="s">
        <v>2784</v>
      </c>
      <c r="L1001" s="50" t="s">
        <v>8508</v>
      </c>
      <c r="M1001" s="302" t="s">
        <v>8681</v>
      </c>
      <c r="N1001" s="50" t="s">
        <v>8490</v>
      </c>
      <c r="O1001" s="50"/>
    </row>
    <row r="1002" spans="1:15" x14ac:dyDescent="0.3">
      <c r="A1002" s="50" t="s">
        <v>8363</v>
      </c>
      <c r="B1002" s="51" t="s">
        <v>4594</v>
      </c>
      <c r="C1002" s="51" t="s">
        <v>2104</v>
      </c>
      <c r="D1002" s="50" t="s">
        <v>232</v>
      </c>
      <c r="E1002" s="51" t="s">
        <v>1728</v>
      </c>
      <c r="F1002" s="50" t="s">
        <v>2753</v>
      </c>
      <c r="G1002" s="50" t="s">
        <v>8362</v>
      </c>
      <c r="H1002" s="50" t="s">
        <v>20</v>
      </c>
      <c r="I1002" s="50" t="s">
        <v>8364</v>
      </c>
      <c r="J1002" s="50" t="s">
        <v>2116</v>
      </c>
      <c r="K1002" s="50" t="s">
        <v>2784</v>
      </c>
      <c r="L1002" s="50" t="s">
        <v>8508</v>
      </c>
      <c r="M1002" s="302" t="s">
        <v>2372</v>
      </c>
      <c r="N1002" s="50" t="s">
        <v>8490</v>
      </c>
      <c r="O1002" s="50"/>
    </row>
    <row r="1003" spans="1:15" x14ac:dyDescent="0.3">
      <c r="A1003" s="50" t="s">
        <v>7883</v>
      </c>
      <c r="B1003" s="51" t="s">
        <v>7524</v>
      </c>
      <c r="C1003" s="51" t="s">
        <v>26</v>
      </c>
      <c r="D1003" s="50" t="s">
        <v>232</v>
      </c>
      <c r="E1003" s="51" t="s">
        <v>1728</v>
      </c>
      <c r="F1003" s="50" t="s">
        <v>2750</v>
      </c>
      <c r="G1003" s="50" t="s">
        <v>8317</v>
      </c>
      <c r="H1003" s="50" t="s">
        <v>20</v>
      </c>
      <c r="I1003" s="50" t="s">
        <v>8318</v>
      </c>
      <c r="J1003" s="50" t="s">
        <v>3618</v>
      </c>
      <c r="K1003" s="50" t="s">
        <v>2784</v>
      </c>
      <c r="L1003" s="50" t="s">
        <v>8508</v>
      </c>
      <c r="M1003" s="302" t="s">
        <v>1793</v>
      </c>
      <c r="N1003" s="50" t="s">
        <v>8490</v>
      </c>
      <c r="O1003" s="50"/>
    </row>
    <row r="1004" spans="1:15" x14ac:dyDescent="0.3">
      <c r="A1004" s="50" t="s">
        <v>7883</v>
      </c>
      <c r="B1004" s="51" t="s">
        <v>7534</v>
      </c>
      <c r="C1004" s="51" t="s">
        <v>2104</v>
      </c>
      <c r="D1004" s="50" t="s">
        <v>232</v>
      </c>
      <c r="E1004" s="51" t="s">
        <v>7432</v>
      </c>
      <c r="F1004" s="50" t="s">
        <v>2750</v>
      </c>
      <c r="G1004" s="50" t="s">
        <v>8319</v>
      </c>
      <c r="H1004" s="50" t="s">
        <v>20</v>
      </c>
      <c r="I1004" s="50" t="s">
        <v>8320</v>
      </c>
      <c r="J1004" s="50" t="s">
        <v>3618</v>
      </c>
      <c r="K1004" s="50" t="s">
        <v>2784</v>
      </c>
      <c r="L1004" s="50" t="s">
        <v>8508</v>
      </c>
      <c r="M1004" s="302" t="s">
        <v>1793</v>
      </c>
      <c r="N1004" s="50" t="s">
        <v>8490</v>
      </c>
      <c r="O1004" s="50"/>
    </row>
    <row r="1005" spans="1:15" x14ac:dyDescent="0.3">
      <c r="A1005" s="50" t="s">
        <v>7883</v>
      </c>
      <c r="B1005" s="51" t="s">
        <v>7537</v>
      </c>
      <c r="C1005" s="51" t="s">
        <v>3009</v>
      </c>
      <c r="D1005" s="50" t="s">
        <v>232</v>
      </c>
      <c r="E1005" s="51" t="s">
        <v>1728</v>
      </c>
      <c r="F1005" s="50" t="s">
        <v>2750</v>
      </c>
      <c r="G1005" s="50" t="s">
        <v>8325</v>
      </c>
      <c r="H1005" s="50" t="s">
        <v>20</v>
      </c>
      <c r="I1005" s="50" t="s">
        <v>8326</v>
      </c>
      <c r="J1005" s="50" t="s">
        <v>3618</v>
      </c>
      <c r="K1005" s="50" t="s">
        <v>2784</v>
      </c>
      <c r="L1005" s="50" t="s">
        <v>8508</v>
      </c>
      <c r="M1005" s="302" t="s">
        <v>8655</v>
      </c>
      <c r="N1005" s="50" t="s">
        <v>8490</v>
      </c>
      <c r="O1005" s="50"/>
    </row>
    <row r="1006" spans="1:15" x14ac:dyDescent="0.3">
      <c r="A1006" s="50" t="s">
        <v>7883</v>
      </c>
      <c r="B1006" s="51" t="s">
        <v>7540</v>
      </c>
      <c r="C1006" s="51" t="s">
        <v>3009</v>
      </c>
      <c r="D1006" s="50" t="s">
        <v>232</v>
      </c>
      <c r="E1006" s="51" t="s">
        <v>1728</v>
      </c>
      <c r="F1006" s="50" t="s">
        <v>2714</v>
      </c>
      <c r="G1006" s="50" t="s">
        <v>7882</v>
      </c>
      <c r="H1006" s="50" t="s">
        <v>20</v>
      </c>
      <c r="I1006" s="50" t="s">
        <v>7884</v>
      </c>
      <c r="J1006" s="50" t="s">
        <v>3618</v>
      </c>
      <c r="K1006" s="50" t="s">
        <v>2784</v>
      </c>
      <c r="L1006" s="50" t="s">
        <v>8508</v>
      </c>
      <c r="M1006" s="302" t="s">
        <v>8655</v>
      </c>
      <c r="N1006" s="50" t="s">
        <v>8490</v>
      </c>
      <c r="O1006" s="50"/>
    </row>
    <row r="1007" spans="1:15" x14ac:dyDescent="0.3">
      <c r="A1007" s="50" t="s">
        <v>7883</v>
      </c>
      <c r="B1007" s="51" t="s">
        <v>6832</v>
      </c>
      <c r="C1007" s="51" t="s">
        <v>2104</v>
      </c>
      <c r="D1007" s="50" t="s">
        <v>232</v>
      </c>
      <c r="E1007" s="51" t="s">
        <v>1728</v>
      </c>
      <c r="F1007" s="50" t="s">
        <v>2750</v>
      </c>
      <c r="G1007" s="50" t="s">
        <v>8323</v>
      </c>
      <c r="H1007" s="50" t="s">
        <v>20</v>
      </c>
      <c r="I1007" s="50" t="s">
        <v>8324</v>
      </c>
      <c r="J1007" s="50" t="s">
        <v>3618</v>
      </c>
      <c r="K1007" s="50" t="s">
        <v>2784</v>
      </c>
      <c r="L1007" s="50" t="s">
        <v>8508</v>
      </c>
      <c r="M1007" s="302" t="s">
        <v>8655</v>
      </c>
      <c r="N1007" s="50" t="s">
        <v>8490</v>
      </c>
      <c r="O1007" s="50"/>
    </row>
    <row r="1008" spans="1:15" x14ac:dyDescent="0.3">
      <c r="A1008" s="50" t="s">
        <v>7688</v>
      </c>
      <c r="B1008" s="51" t="s">
        <v>7708</v>
      </c>
      <c r="C1008" s="51" t="s">
        <v>18</v>
      </c>
      <c r="D1008" s="50" t="s">
        <v>232</v>
      </c>
      <c r="E1008" s="51" t="s">
        <v>1728</v>
      </c>
      <c r="F1008" s="50" t="s">
        <v>2361</v>
      </c>
      <c r="G1008" s="50" t="s">
        <v>7707</v>
      </c>
      <c r="H1008" s="50" t="s">
        <v>20</v>
      </c>
      <c r="I1008" s="50" t="s">
        <v>7709</v>
      </c>
      <c r="J1008" s="50" t="s">
        <v>3618</v>
      </c>
      <c r="K1008" s="50" t="s">
        <v>2784</v>
      </c>
      <c r="L1008" s="50" t="s">
        <v>8491</v>
      </c>
      <c r="M1008" s="302" t="s">
        <v>1802</v>
      </c>
      <c r="N1008" s="50" t="s">
        <v>8490</v>
      </c>
      <c r="O1008" s="50"/>
    </row>
    <row r="1009" spans="1:15" x14ac:dyDescent="0.3">
      <c r="A1009" s="50" t="s">
        <v>7688</v>
      </c>
      <c r="B1009" s="51" t="s">
        <v>7689</v>
      </c>
      <c r="C1009" s="51" t="s">
        <v>3009</v>
      </c>
      <c r="D1009" s="50" t="s">
        <v>232</v>
      </c>
      <c r="E1009" s="51" t="s">
        <v>1728</v>
      </c>
      <c r="F1009" s="50" t="s">
        <v>2358</v>
      </c>
      <c r="G1009" s="50" t="s">
        <v>7687</v>
      </c>
      <c r="H1009" s="50" t="s">
        <v>20</v>
      </c>
      <c r="I1009" s="50" t="s">
        <v>7690</v>
      </c>
      <c r="J1009" s="50" t="s">
        <v>3618</v>
      </c>
      <c r="K1009" s="50" t="s">
        <v>2784</v>
      </c>
      <c r="L1009" s="50" t="s">
        <v>8491</v>
      </c>
      <c r="M1009" s="302" t="s">
        <v>2360</v>
      </c>
      <c r="N1009" s="50" t="s">
        <v>8490</v>
      </c>
      <c r="O1009" s="50"/>
    </row>
    <row r="1010" spans="1:15" x14ac:dyDescent="0.3">
      <c r="A1010" s="50" t="s">
        <v>7688</v>
      </c>
      <c r="B1010" s="51" t="s">
        <v>7705</v>
      </c>
      <c r="C1010" s="51" t="s">
        <v>2104</v>
      </c>
      <c r="D1010" s="50" t="s">
        <v>232</v>
      </c>
      <c r="E1010" s="51" t="s">
        <v>1728</v>
      </c>
      <c r="F1010" s="50" t="s">
        <v>2361</v>
      </c>
      <c r="G1010" s="50" t="s">
        <v>7704</v>
      </c>
      <c r="H1010" s="50" t="s">
        <v>20</v>
      </c>
      <c r="I1010" s="50" t="s">
        <v>7706</v>
      </c>
      <c r="J1010" s="50" t="s">
        <v>3618</v>
      </c>
      <c r="K1010" s="50" t="s">
        <v>2784</v>
      </c>
      <c r="L1010" s="50" t="s">
        <v>8491</v>
      </c>
      <c r="M1010" s="302" t="s">
        <v>1802</v>
      </c>
      <c r="N1010" s="50" t="s">
        <v>8490</v>
      </c>
      <c r="O1010" s="50"/>
    </row>
    <row r="1011" spans="1:15" x14ac:dyDescent="0.3">
      <c r="A1011" s="50" t="s">
        <v>7688</v>
      </c>
      <c r="B1011" s="51" t="s">
        <v>7814</v>
      </c>
      <c r="C1011" s="51" t="s">
        <v>2104</v>
      </c>
      <c r="D1011" s="50" t="s">
        <v>232</v>
      </c>
      <c r="E1011" s="51" t="s">
        <v>1728</v>
      </c>
      <c r="F1011" s="50" t="s">
        <v>2370</v>
      </c>
      <c r="G1011" s="50" t="s">
        <v>7813</v>
      </c>
      <c r="H1011" s="50" t="s">
        <v>20</v>
      </c>
      <c r="I1011" s="50" t="s">
        <v>7815</v>
      </c>
      <c r="J1011" s="50" t="s">
        <v>3618</v>
      </c>
      <c r="K1011" s="50" t="s">
        <v>2784</v>
      </c>
      <c r="L1011" s="50" t="s">
        <v>8491</v>
      </c>
      <c r="M1011" s="302" t="s">
        <v>2372</v>
      </c>
      <c r="N1011" s="50" t="s">
        <v>8490</v>
      </c>
      <c r="O1011" s="50"/>
    </row>
    <row r="1012" spans="1:15" x14ac:dyDescent="0.3">
      <c r="A1012" s="50" t="s">
        <v>7688</v>
      </c>
      <c r="B1012" s="51" t="s">
        <v>7695</v>
      </c>
      <c r="C1012" s="51" t="s">
        <v>2104</v>
      </c>
      <c r="D1012" s="50" t="s">
        <v>232</v>
      </c>
      <c r="E1012" s="51" t="s">
        <v>1728</v>
      </c>
      <c r="F1012" s="50" t="s">
        <v>2361</v>
      </c>
      <c r="G1012" s="50" t="s">
        <v>7694</v>
      </c>
      <c r="H1012" s="50" t="s">
        <v>20</v>
      </c>
      <c r="I1012" s="50" t="s">
        <v>7696</v>
      </c>
      <c r="J1012" s="50" t="s">
        <v>3618</v>
      </c>
      <c r="K1012" s="50" t="s">
        <v>2784</v>
      </c>
      <c r="L1012" s="50" t="s">
        <v>8491</v>
      </c>
      <c r="M1012" s="302" t="s">
        <v>1802</v>
      </c>
      <c r="N1012" s="50" t="s">
        <v>8490</v>
      </c>
      <c r="O1012" s="50"/>
    </row>
    <row r="1013" spans="1:15" x14ac:dyDescent="0.3">
      <c r="A1013" s="50" t="s">
        <v>7629</v>
      </c>
      <c r="B1013" s="51" t="s">
        <v>7730</v>
      </c>
      <c r="C1013" s="51" t="s">
        <v>2104</v>
      </c>
      <c r="D1013" s="50" t="s">
        <v>419</v>
      </c>
      <c r="E1013" s="51" t="s">
        <v>1728</v>
      </c>
      <c r="F1013" s="50" t="s">
        <v>2364</v>
      </c>
      <c r="G1013" s="50" t="s">
        <v>7729</v>
      </c>
      <c r="H1013" s="50" t="s">
        <v>20</v>
      </c>
      <c r="I1013" s="50" t="s">
        <v>7731</v>
      </c>
      <c r="J1013" s="50" t="s">
        <v>6587</v>
      </c>
      <c r="K1013" s="50" t="s">
        <v>2784</v>
      </c>
      <c r="L1013" s="50" t="s">
        <v>8491</v>
      </c>
      <c r="M1013" s="302" t="s">
        <v>8562</v>
      </c>
      <c r="N1013" s="50" t="s">
        <v>8490</v>
      </c>
      <c r="O1013" s="50"/>
    </row>
    <row r="1014" spans="1:15" x14ac:dyDescent="0.3">
      <c r="A1014" s="50" t="s">
        <v>7629</v>
      </c>
      <c r="B1014" s="51" t="s">
        <v>7733</v>
      </c>
      <c r="C1014" s="51" t="s">
        <v>18</v>
      </c>
      <c r="D1014" s="50" t="s">
        <v>232</v>
      </c>
      <c r="E1014" s="51" t="s">
        <v>6281</v>
      </c>
      <c r="F1014" s="50" t="s">
        <v>2364</v>
      </c>
      <c r="G1014" s="50" t="s">
        <v>7732</v>
      </c>
      <c r="H1014" s="50" t="s">
        <v>20</v>
      </c>
      <c r="I1014" s="50" t="s">
        <v>7731</v>
      </c>
      <c r="J1014" s="50" t="s">
        <v>3618</v>
      </c>
      <c r="K1014" s="50" t="s">
        <v>2784</v>
      </c>
      <c r="L1014" s="50" t="s">
        <v>8491</v>
      </c>
      <c r="M1014" s="302" t="s">
        <v>8562</v>
      </c>
      <c r="N1014" s="50" t="s">
        <v>8490</v>
      </c>
      <c r="O1014" s="50"/>
    </row>
    <row r="1015" spans="1:15" x14ac:dyDescent="0.3">
      <c r="A1015" s="50" t="s">
        <v>7629</v>
      </c>
      <c r="B1015" s="51" t="s">
        <v>7630</v>
      </c>
      <c r="C1015" s="51" t="s">
        <v>3009</v>
      </c>
      <c r="D1015" s="50" t="s">
        <v>232</v>
      </c>
      <c r="E1015" s="51" t="s">
        <v>2105</v>
      </c>
      <c r="F1015" s="50" t="s">
        <v>2342</v>
      </c>
      <c r="G1015" s="50" t="s">
        <v>7628</v>
      </c>
      <c r="H1015" s="50" t="s">
        <v>20</v>
      </c>
      <c r="I1015" s="50" t="s">
        <v>2343</v>
      </c>
      <c r="J1015" s="50" t="s">
        <v>3618</v>
      </c>
      <c r="K1015" s="50" t="s">
        <v>2784</v>
      </c>
      <c r="L1015" s="50" t="s">
        <v>8491</v>
      </c>
      <c r="M1015" s="302" t="s">
        <v>2345</v>
      </c>
      <c r="N1015" s="50" t="s">
        <v>8490</v>
      </c>
      <c r="O1015" s="50"/>
    </row>
    <row r="1016" spans="1:15" x14ac:dyDescent="0.3">
      <c r="A1016" s="50" t="s">
        <v>7629</v>
      </c>
      <c r="B1016" s="51" t="s">
        <v>7723</v>
      </c>
      <c r="C1016" s="51" t="s">
        <v>3009</v>
      </c>
      <c r="D1016" s="50" t="s">
        <v>232</v>
      </c>
      <c r="E1016" s="51" t="s">
        <v>1728</v>
      </c>
      <c r="F1016" s="50" t="s">
        <v>2364</v>
      </c>
      <c r="G1016" s="50" t="s">
        <v>7722</v>
      </c>
      <c r="H1016" s="50" t="s">
        <v>20</v>
      </c>
      <c r="I1016" s="50" t="s">
        <v>7721</v>
      </c>
      <c r="J1016" s="50" t="s">
        <v>3618</v>
      </c>
      <c r="K1016" s="50" t="s">
        <v>2784</v>
      </c>
      <c r="L1016" s="50" t="s">
        <v>8491</v>
      </c>
      <c r="M1016" s="302" t="s">
        <v>8517</v>
      </c>
      <c r="N1016" s="50" t="s">
        <v>8490</v>
      </c>
      <c r="O1016" s="50"/>
    </row>
    <row r="1017" spans="1:15" x14ac:dyDescent="0.3">
      <c r="A1017" s="50" t="s">
        <v>7629</v>
      </c>
      <c r="B1017" s="51" t="s">
        <v>7819</v>
      </c>
      <c r="C1017" s="51" t="s">
        <v>2104</v>
      </c>
      <c r="D1017" s="50" t="s">
        <v>232</v>
      </c>
      <c r="E1017" s="51" t="s">
        <v>1728</v>
      </c>
      <c r="F1017" s="50" t="s">
        <v>2375</v>
      </c>
      <c r="G1017" s="50" t="s">
        <v>7818</v>
      </c>
      <c r="H1017" s="50" t="s">
        <v>20</v>
      </c>
      <c r="I1017" s="50" t="s">
        <v>2376</v>
      </c>
      <c r="J1017" s="50" t="s">
        <v>3618</v>
      </c>
      <c r="K1017" s="50" t="s">
        <v>2784</v>
      </c>
      <c r="L1017" s="50" t="s">
        <v>8491</v>
      </c>
      <c r="M1017" s="302" t="s">
        <v>2102</v>
      </c>
      <c r="N1017" s="50" t="s">
        <v>8490</v>
      </c>
      <c r="O1017" s="50"/>
    </row>
    <row r="1018" spans="1:15" x14ac:dyDescent="0.3">
      <c r="A1018" s="50" t="s">
        <v>7629</v>
      </c>
      <c r="B1018" s="51" t="s">
        <v>7642</v>
      </c>
      <c r="C1018" s="51" t="s">
        <v>3009</v>
      </c>
      <c r="D1018" s="50" t="s">
        <v>1314</v>
      </c>
      <c r="E1018" s="51" t="s">
        <v>1728</v>
      </c>
      <c r="F1018" s="50" t="s">
        <v>2349</v>
      </c>
      <c r="G1018" s="50" t="s">
        <v>7641</v>
      </c>
      <c r="H1018" s="50" t="s">
        <v>20</v>
      </c>
      <c r="I1018" s="50" t="s">
        <v>7644</v>
      </c>
      <c r="J1018" s="50" t="s">
        <v>7643</v>
      </c>
      <c r="K1018" s="50" t="s">
        <v>2784</v>
      </c>
      <c r="L1018" s="50" t="s">
        <v>8491</v>
      </c>
      <c r="M1018" s="302" t="s">
        <v>1820</v>
      </c>
      <c r="N1018" s="50" t="s">
        <v>8490</v>
      </c>
      <c r="O1018" s="50"/>
    </row>
    <row r="1019" spans="1:15" x14ac:dyDescent="0.3">
      <c r="A1019" s="50" t="s">
        <v>7629</v>
      </c>
      <c r="B1019" s="51" t="s">
        <v>7646</v>
      </c>
      <c r="C1019" s="51" t="s">
        <v>3009</v>
      </c>
      <c r="D1019" s="50" t="s">
        <v>419</v>
      </c>
      <c r="E1019" s="51" t="s">
        <v>6281</v>
      </c>
      <c r="F1019" s="50" t="s">
        <v>2349</v>
      </c>
      <c r="G1019" s="50" t="s">
        <v>7645</v>
      </c>
      <c r="H1019" s="50" t="s">
        <v>20</v>
      </c>
      <c r="I1019" s="50" t="s">
        <v>7644</v>
      </c>
      <c r="J1019" s="50" t="s">
        <v>6587</v>
      </c>
      <c r="K1019" s="50" t="s">
        <v>2784</v>
      </c>
      <c r="L1019" s="50" t="s">
        <v>8491</v>
      </c>
      <c r="M1019" s="302" t="s">
        <v>1820</v>
      </c>
      <c r="N1019" s="50" t="s">
        <v>8490</v>
      </c>
      <c r="O1019" s="50"/>
    </row>
    <row r="1020" spans="1:15" x14ac:dyDescent="0.3">
      <c r="A1020" s="50" t="s">
        <v>7629</v>
      </c>
      <c r="B1020" s="51" t="s">
        <v>7648</v>
      </c>
      <c r="C1020" s="51" t="s">
        <v>3009</v>
      </c>
      <c r="D1020" s="50" t="s">
        <v>232</v>
      </c>
      <c r="E1020" s="51" t="s">
        <v>1728</v>
      </c>
      <c r="F1020" s="50" t="s">
        <v>2349</v>
      </c>
      <c r="G1020" s="50" t="s">
        <v>7647</v>
      </c>
      <c r="H1020" s="50" t="s">
        <v>20</v>
      </c>
      <c r="I1020" s="50" t="s">
        <v>7649</v>
      </c>
      <c r="J1020" s="50" t="s">
        <v>3618</v>
      </c>
      <c r="K1020" s="50" t="s">
        <v>2784</v>
      </c>
      <c r="L1020" s="50" t="s">
        <v>8491</v>
      </c>
      <c r="M1020" s="302" t="s">
        <v>8682</v>
      </c>
      <c r="N1020" s="50" t="s">
        <v>8490</v>
      </c>
      <c r="O1020" s="50"/>
    </row>
    <row r="1021" spans="1:15" x14ac:dyDescent="0.3">
      <c r="A1021" s="50" t="s">
        <v>7629</v>
      </c>
      <c r="B1021" s="51" t="s">
        <v>7651</v>
      </c>
      <c r="C1021" s="51" t="s">
        <v>8726</v>
      </c>
      <c r="D1021" s="50" t="s">
        <v>232</v>
      </c>
      <c r="E1021" s="51" t="s">
        <v>6281</v>
      </c>
      <c r="F1021" s="50" t="s">
        <v>2349</v>
      </c>
      <c r="G1021" s="50" t="s">
        <v>7650</v>
      </c>
      <c r="H1021" s="50" t="s">
        <v>20</v>
      </c>
      <c r="I1021" s="50" t="s">
        <v>7644</v>
      </c>
      <c r="J1021" s="50" t="s">
        <v>3618</v>
      </c>
      <c r="K1021" s="50" t="s">
        <v>2784</v>
      </c>
      <c r="L1021" s="50" t="s">
        <v>8491</v>
      </c>
      <c r="M1021" s="302" t="s">
        <v>1820</v>
      </c>
      <c r="N1021" s="50" t="s">
        <v>8490</v>
      </c>
      <c r="O1021" s="50"/>
    </row>
    <row r="1022" spans="1:15" x14ac:dyDescent="0.3">
      <c r="A1022" s="50" t="s">
        <v>7653</v>
      </c>
      <c r="B1022" s="51" t="s">
        <v>7725</v>
      </c>
      <c r="C1022" s="51" t="s">
        <v>2104</v>
      </c>
      <c r="D1022" s="50" t="s">
        <v>419</v>
      </c>
      <c r="E1022" s="51" t="s">
        <v>1728</v>
      </c>
      <c r="F1022" s="50" t="s">
        <v>2364</v>
      </c>
      <c r="G1022" s="310" t="s">
        <v>7724</v>
      </c>
      <c r="H1022" s="50" t="s">
        <v>20</v>
      </c>
      <c r="I1022" s="50" t="s">
        <v>7726</v>
      </c>
      <c r="J1022" s="50" t="s">
        <v>6587</v>
      </c>
      <c r="K1022" s="50" t="s">
        <v>2784</v>
      </c>
      <c r="L1022" s="50" t="s">
        <v>8491</v>
      </c>
      <c r="M1022" s="302" t="s">
        <v>8562</v>
      </c>
      <c r="N1022" s="50" t="s">
        <v>8490</v>
      </c>
      <c r="O1022" s="50" t="s">
        <v>10086</v>
      </c>
    </row>
    <row r="1023" spans="1:15" x14ac:dyDescent="0.3">
      <c r="A1023" s="50" t="s">
        <v>7653</v>
      </c>
      <c r="B1023" s="51" t="s">
        <v>7728</v>
      </c>
      <c r="C1023" s="51" t="s">
        <v>2104</v>
      </c>
      <c r="D1023" s="50" t="s">
        <v>232</v>
      </c>
      <c r="E1023" s="51" t="s">
        <v>6281</v>
      </c>
      <c r="F1023" s="50" t="s">
        <v>2364</v>
      </c>
      <c r="G1023" s="310" t="s">
        <v>7727</v>
      </c>
      <c r="H1023" s="50" t="s">
        <v>20</v>
      </c>
      <c r="I1023" s="50" t="s">
        <v>7726</v>
      </c>
      <c r="J1023" s="50" t="s">
        <v>3618</v>
      </c>
      <c r="K1023" s="50" t="s">
        <v>2784</v>
      </c>
      <c r="L1023" s="50" t="s">
        <v>8491</v>
      </c>
      <c r="M1023" s="302" t="s">
        <v>8562</v>
      </c>
      <c r="N1023" s="50" t="s">
        <v>8490</v>
      </c>
      <c r="O1023" s="50" t="s">
        <v>10086</v>
      </c>
    </row>
    <row r="1024" spans="1:15" x14ac:dyDescent="0.3">
      <c r="A1024" s="50" t="s">
        <v>7653</v>
      </c>
      <c r="B1024" s="51" t="s">
        <v>7669</v>
      </c>
      <c r="C1024" s="51" t="s">
        <v>2104</v>
      </c>
      <c r="D1024" s="50" t="s">
        <v>419</v>
      </c>
      <c r="E1024" s="51" t="s">
        <v>1728</v>
      </c>
      <c r="F1024" s="50" t="s">
        <v>2355</v>
      </c>
      <c r="G1024" s="50" t="s">
        <v>7668</v>
      </c>
      <c r="H1024" s="50" t="s">
        <v>20</v>
      </c>
      <c r="I1024" s="50" t="s">
        <v>7670</v>
      </c>
      <c r="J1024" s="50" t="s">
        <v>6587</v>
      </c>
      <c r="K1024" s="50" t="s">
        <v>2784</v>
      </c>
      <c r="L1024" s="50" t="s">
        <v>8491</v>
      </c>
      <c r="M1024" s="302" t="s">
        <v>8533</v>
      </c>
      <c r="N1024" s="50" t="s">
        <v>8490</v>
      </c>
      <c r="O1024" s="50"/>
    </row>
    <row r="1025" spans="1:15" x14ac:dyDescent="0.3">
      <c r="A1025" s="50" t="s">
        <v>7653</v>
      </c>
      <c r="B1025" s="51" t="s">
        <v>7672</v>
      </c>
      <c r="C1025" s="51" t="s">
        <v>2104</v>
      </c>
      <c r="D1025" s="50" t="s">
        <v>232</v>
      </c>
      <c r="E1025" s="51" t="s">
        <v>6281</v>
      </c>
      <c r="F1025" s="50" t="s">
        <v>2355</v>
      </c>
      <c r="G1025" s="50" t="s">
        <v>7671</v>
      </c>
      <c r="H1025" s="50" t="s">
        <v>20</v>
      </c>
      <c r="I1025" s="50" t="s">
        <v>7670</v>
      </c>
      <c r="J1025" s="50" t="s">
        <v>3618</v>
      </c>
      <c r="K1025" s="50" t="s">
        <v>2784</v>
      </c>
      <c r="L1025" s="50" t="s">
        <v>8491</v>
      </c>
      <c r="M1025" s="302" t="s">
        <v>8533</v>
      </c>
      <c r="N1025" s="50" t="s">
        <v>8490</v>
      </c>
      <c r="O1025" s="50"/>
    </row>
    <row r="1026" spans="1:15" x14ac:dyDescent="0.3">
      <c r="A1026" s="50" t="s">
        <v>7653</v>
      </c>
      <c r="B1026" s="51" t="s">
        <v>7659</v>
      </c>
      <c r="C1026" s="51" t="s">
        <v>18</v>
      </c>
      <c r="D1026" s="50" t="s">
        <v>232</v>
      </c>
      <c r="E1026" s="51" t="s">
        <v>1728</v>
      </c>
      <c r="F1026" s="50" t="s">
        <v>2352</v>
      </c>
      <c r="G1026" s="50" t="s">
        <v>7658</v>
      </c>
      <c r="H1026" s="50" t="s">
        <v>20</v>
      </c>
      <c r="I1026" s="50" t="s">
        <v>7660</v>
      </c>
      <c r="J1026" s="50" t="s">
        <v>3618</v>
      </c>
      <c r="K1026" s="50" t="s">
        <v>2784</v>
      </c>
      <c r="L1026" s="50" t="s">
        <v>8491</v>
      </c>
      <c r="M1026" s="302" t="s">
        <v>8683</v>
      </c>
      <c r="N1026" s="50" t="s">
        <v>8490</v>
      </c>
      <c r="O1026" s="50"/>
    </row>
    <row r="1027" spans="1:15" x14ac:dyDescent="0.3">
      <c r="A1027" s="50" t="s">
        <v>7653</v>
      </c>
      <c r="B1027" s="51" t="s">
        <v>7654</v>
      </c>
      <c r="C1027" s="51" t="s">
        <v>3009</v>
      </c>
      <c r="D1027" s="50" t="s">
        <v>419</v>
      </c>
      <c r="E1027" s="51" t="s">
        <v>1728</v>
      </c>
      <c r="F1027" s="50" t="s">
        <v>2352</v>
      </c>
      <c r="G1027" s="50" t="s">
        <v>7652</v>
      </c>
      <c r="H1027" s="50" t="s">
        <v>20</v>
      </c>
      <c r="I1027" s="50" t="s">
        <v>7655</v>
      </c>
      <c r="J1027" s="50" t="s">
        <v>6587</v>
      </c>
      <c r="K1027" s="50" t="s">
        <v>2784</v>
      </c>
      <c r="L1027" s="50" t="s">
        <v>8491</v>
      </c>
      <c r="M1027" s="302" t="s">
        <v>8675</v>
      </c>
      <c r="N1027" s="50" t="s">
        <v>8490</v>
      </c>
      <c r="O1027" s="50"/>
    </row>
    <row r="1028" spans="1:15" x14ac:dyDescent="0.3">
      <c r="A1028" s="50" t="s">
        <v>7653</v>
      </c>
      <c r="B1028" s="51" t="s">
        <v>7657</v>
      </c>
      <c r="C1028" s="51" t="s">
        <v>3009</v>
      </c>
      <c r="D1028" s="50" t="s">
        <v>232</v>
      </c>
      <c r="E1028" s="51" t="s">
        <v>6281</v>
      </c>
      <c r="F1028" s="50" t="s">
        <v>2352</v>
      </c>
      <c r="G1028" s="50" t="s">
        <v>7656</v>
      </c>
      <c r="H1028" s="50" t="s">
        <v>20</v>
      </c>
      <c r="I1028" s="50" t="s">
        <v>7655</v>
      </c>
      <c r="J1028" s="50" t="s">
        <v>3618</v>
      </c>
      <c r="K1028" s="50" t="s">
        <v>2784</v>
      </c>
      <c r="L1028" s="50" t="s">
        <v>8491</v>
      </c>
      <c r="M1028" s="302" t="s">
        <v>8675</v>
      </c>
      <c r="N1028" s="50" t="s">
        <v>8490</v>
      </c>
      <c r="O1028" s="50"/>
    </row>
    <row r="1029" spans="1:15" x14ac:dyDescent="0.3">
      <c r="A1029" s="50" t="s">
        <v>7653</v>
      </c>
      <c r="B1029" s="51" t="s">
        <v>7720</v>
      </c>
      <c r="C1029" s="51" t="s">
        <v>3009</v>
      </c>
      <c r="D1029" s="50" t="s">
        <v>232</v>
      </c>
      <c r="E1029" s="51" t="s">
        <v>1728</v>
      </c>
      <c r="F1029" s="50" t="s">
        <v>2364</v>
      </c>
      <c r="G1029" s="50" t="s">
        <v>7719</v>
      </c>
      <c r="H1029" s="50" t="s">
        <v>20</v>
      </c>
      <c r="I1029" s="50" t="s">
        <v>7721</v>
      </c>
      <c r="J1029" s="50" t="s">
        <v>3618</v>
      </c>
      <c r="K1029" s="50" t="s">
        <v>2784</v>
      </c>
      <c r="L1029" s="50" t="s">
        <v>8491</v>
      </c>
      <c r="M1029" s="302" t="s">
        <v>8517</v>
      </c>
      <c r="N1029" s="50" t="s">
        <v>8490</v>
      </c>
      <c r="O1029" s="50"/>
    </row>
    <row r="1030" spans="1:15" x14ac:dyDescent="0.3">
      <c r="A1030" s="50" t="s">
        <v>7653</v>
      </c>
      <c r="B1030" s="51" t="s">
        <v>7561</v>
      </c>
      <c r="C1030" s="51" t="s">
        <v>18</v>
      </c>
      <c r="D1030" s="50" t="s">
        <v>232</v>
      </c>
      <c r="E1030" s="51" t="s">
        <v>1728</v>
      </c>
      <c r="F1030" s="50" t="s">
        <v>2364</v>
      </c>
      <c r="G1030" s="50" t="s">
        <v>7734</v>
      </c>
      <c r="H1030" s="50" t="s">
        <v>20</v>
      </c>
      <c r="I1030" s="50" t="s">
        <v>7735</v>
      </c>
      <c r="J1030" s="50" t="s">
        <v>3618</v>
      </c>
      <c r="K1030" s="50" t="s">
        <v>2784</v>
      </c>
      <c r="L1030" s="50" t="s">
        <v>8491</v>
      </c>
      <c r="M1030" s="302" t="s">
        <v>8517</v>
      </c>
      <c r="N1030" s="50" t="s">
        <v>8490</v>
      </c>
      <c r="O1030" s="50"/>
    </row>
    <row r="1031" spans="1:15" x14ac:dyDescent="0.3">
      <c r="A1031" s="50" t="s">
        <v>7653</v>
      </c>
      <c r="B1031" s="51" t="s">
        <v>7683</v>
      </c>
      <c r="C1031" s="51" t="s">
        <v>8726</v>
      </c>
      <c r="D1031" s="50" t="s">
        <v>419</v>
      </c>
      <c r="E1031" s="51" t="s">
        <v>1728</v>
      </c>
      <c r="F1031" s="50" t="s">
        <v>2355</v>
      </c>
      <c r="G1031" s="50" t="s">
        <v>7682</v>
      </c>
      <c r="H1031" s="50" t="s">
        <v>20</v>
      </c>
      <c r="I1031" s="50" t="s">
        <v>7684</v>
      </c>
      <c r="J1031" s="50" t="s">
        <v>6587</v>
      </c>
      <c r="K1031" s="50" t="s">
        <v>2784</v>
      </c>
      <c r="L1031" s="50" t="s">
        <v>8491</v>
      </c>
      <c r="M1031" s="302" t="s">
        <v>8533</v>
      </c>
      <c r="N1031" s="50" t="s">
        <v>8490</v>
      </c>
      <c r="O1031" s="50"/>
    </row>
    <row r="1032" spans="1:15" x14ac:dyDescent="0.3">
      <c r="A1032" s="50" t="s">
        <v>7653</v>
      </c>
      <c r="B1032" s="51" t="s">
        <v>7686</v>
      </c>
      <c r="C1032" s="51" t="s">
        <v>8726</v>
      </c>
      <c r="D1032" s="50" t="s">
        <v>232</v>
      </c>
      <c r="E1032" s="51" t="s">
        <v>6281</v>
      </c>
      <c r="F1032" s="50" t="s">
        <v>2355</v>
      </c>
      <c r="G1032" s="50" t="s">
        <v>7685</v>
      </c>
      <c r="H1032" s="50" t="s">
        <v>20</v>
      </c>
      <c r="I1032" s="50" t="s">
        <v>7684</v>
      </c>
      <c r="J1032" s="50" t="s">
        <v>3618</v>
      </c>
      <c r="K1032" s="50" t="s">
        <v>2784</v>
      </c>
      <c r="L1032" s="50" t="s">
        <v>8491</v>
      </c>
      <c r="M1032" s="302" t="s">
        <v>8533</v>
      </c>
      <c r="N1032" s="50" t="s">
        <v>8490</v>
      </c>
      <c r="O1032" s="50"/>
    </row>
    <row r="1033" spans="1:15" x14ac:dyDescent="0.3">
      <c r="A1033" s="50" t="s">
        <v>7653</v>
      </c>
      <c r="B1033" s="51" t="s">
        <v>7666</v>
      </c>
      <c r="C1033" s="51" t="s">
        <v>3009</v>
      </c>
      <c r="D1033" s="50" t="s">
        <v>232</v>
      </c>
      <c r="E1033" s="51" t="s">
        <v>1728</v>
      </c>
      <c r="F1033" s="50" t="s">
        <v>2352</v>
      </c>
      <c r="G1033" s="50" t="s">
        <v>7665</v>
      </c>
      <c r="H1033" s="50" t="s">
        <v>20</v>
      </c>
      <c r="I1033" s="50" t="s">
        <v>7667</v>
      </c>
      <c r="J1033" s="50" t="s">
        <v>3618</v>
      </c>
      <c r="K1033" s="50" t="s">
        <v>2784</v>
      </c>
      <c r="L1033" s="50" t="s">
        <v>8491</v>
      </c>
      <c r="M1033" s="302" t="s">
        <v>8511</v>
      </c>
      <c r="N1033" s="50" t="s">
        <v>8490</v>
      </c>
      <c r="O1033" s="50"/>
    </row>
    <row r="1034" spans="1:15" x14ac:dyDescent="0.3">
      <c r="A1034" s="50" t="s">
        <v>7653</v>
      </c>
      <c r="B1034" s="51" t="s">
        <v>7711</v>
      </c>
      <c r="C1034" s="51" t="s">
        <v>8726</v>
      </c>
      <c r="D1034" s="50" t="s">
        <v>232</v>
      </c>
      <c r="E1034" s="51" t="s">
        <v>1728</v>
      </c>
      <c r="F1034" s="50" t="s">
        <v>2361</v>
      </c>
      <c r="G1034" s="50" t="s">
        <v>7710</v>
      </c>
      <c r="H1034" s="50" t="s">
        <v>20</v>
      </c>
      <c r="I1034" s="50" t="s">
        <v>7712</v>
      </c>
      <c r="J1034" s="50" t="s">
        <v>3618</v>
      </c>
      <c r="K1034" s="50" t="s">
        <v>2784</v>
      </c>
      <c r="L1034" s="50" t="s">
        <v>8491</v>
      </c>
      <c r="M1034" s="302" t="s">
        <v>1802</v>
      </c>
      <c r="N1034" s="50" t="s">
        <v>8490</v>
      </c>
      <c r="O1034" s="50"/>
    </row>
    <row r="1035" spans="1:15" x14ac:dyDescent="0.3">
      <c r="A1035" s="50" t="s">
        <v>7653</v>
      </c>
      <c r="B1035" s="51" t="s">
        <v>7740</v>
      </c>
      <c r="C1035" s="51" t="s">
        <v>2104</v>
      </c>
      <c r="D1035" s="50" t="s">
        <v>232</v>
      </c>
      <c r="E1035" s="51" t="s">
        <v>1728</v>
      </c>
      <c r="F1035" s="50" t="s">
        <v>2364</v>
      </c>
      <c r="G1035" s="50" t="s">
        <v>7739</v>
      </c>
      <c r="H1035" s="50" t="s">
        <v>20</v>
      </c>
      <c r="I1035" s="50" t="s">
        <v>7738</v>
      </c>
      <c r="J1035" s="50" t="s">
        <v>3618</v>
      </c>
      <c r="K1035" s="50" t="s">
        <v>2784</v>
      </c>
      <c r="L1035" s="50" t="s">
        <v>8491</v>
      </c>
      <c r="M1035" s="302" t="s">
        <v>8517</v>
      </c>
      <c r="N1035" s="50" t="s">
        <v>8490</v>
      </c>
      <c r="O1035" s="50"/>
    </row>
    <row r="1036" spans="1:15" x14ac:dyDescent="0.3">
      <c r="A1036" s="50" t="s">
        <v>7753</v>
      </c>
      <c r="B1036" s="51" t="s">
        <v>7794</v>
      </c>
      <c r="C1036" s="51" t="s">
        <v>18</v>
      </c>
      <c r="D1036" s="50" t="s">
        <v>232</v>
      </c>
      <c r="E1036" s="51" t="s">
        <v>1728</v>
      </c>
      <c r="F1036" s="50" t="s">
        <v>2367</v>
      </c>
      <c r="G1036" s="50" t="s">
        <v>7793</v>
      </c>
      <c r="H1036" s="50" t="s">
        <v>20</v>
      </c>
      <c r="I1036" s="50" t="s">
        <v>7789</v>
      </c>
      <c r="J1036" s="50" t="s">
        <v>3618</v>
      </c>
      <c r="K1036" s="50" t="s">
        <v>2784</v>
      </c>
      <c r="L1036" s="50" t="s">
        <v>8491</v>
      </c>
      <c r="M1036" s="302" t="s">
        <v>1793</v>
      </c>
      <c r="N1036" s="50" t="s">
        <v>8490</v>
      </c>
      <c r="O1036" s="50"/>
    </row>
    <row r="1037" spans="1:15" x14ac:dyDescent="0.3">
      <c r="A1037" s="50" t="s">
        <v>7753</v>
      </c>
      <c r="B1037" s="51" t="s">
        <v>7768</v>
      </c>
      <c r="C1037" s="51" t="s">
        <v>18</v>
      </c>
      <c r="D1037" s="50" t="s">
        <v>232</v>
      </c>
      <c r="E1037" s="51" t="s">
        <v>1728</v>
      </c>
      <c r="F1037" s="50" t="s">
        <v>2367</v>
      </c>
      <c r="G1037" s="310" t="s">
        <v>7767</v>
      </c>
      <c r="H1037" s="50" t="s">
        <v>20</v>
      </c>
      <c r="I1037" s="50" t="s">
        <v>7769</v>
      </c>
      <c r="J1037" s="50" t="s">
        <v>3618</v>
      </c>
      <c r="K1037" s="50" t="s">
        <v>2784</v>
      </c>
      <c r="L1037" s="50" t="s">
        <v>8491</v>
      </c>
      <c r="M1037" s="302" t="s">
        <v>1793</v>
      </c>
      <c r="N1037" s="50" t="s">
        <v>8490</v>
      </c>
      <c r="O1037" s="50" t="s">
        <v>10086</v>
      </c>
    </row>
    <row r="1038" spans="1:15" x14ac:dyDescent="0.3">
      <c r="A1038" s="50" t="s">
        <v>7753</v>
      </c>
      <c r="B1038" s="51" t="s">
        <v>7817</v>
      </c>
      <c r="C1038" s="51" t="s">
        <v>18</v>
      </c>
      <c r="D1038" s="50" t="s">
        <v>232</v>
      </c>
      <c r="E1038" s="51" t="s">
        <v>1728</v>
      </c>
      <c r="F1038" s="50" t="s">
        <v>2373</v>
      </c>
      <c r="G1038" s="50" t="s">
        <v>7816</v>
      </c>
      <c r="H1038" s="50" t="s">
        <v>20</v>
      </c>
      <c r="I1038" s="50" t="s">
        <v>2374</v>
      </c>
      <c r="J1038" s="50" t="s">
        <v>3618</v>
      </c>
      <c r="K1038" s="50" t="s">
        <v>2784</v>
      </c>
      <c r="L1038" s="50" t="s">
        <v>8491</v>
      </c>
      <c r="M1038" s="302" t="s">
        <v>2102</v>
      </c>
      <c r="N1038" s="50" t="s">
        <v>8490</v>
      </c>
      <c r="O1038" s="50"/>
    </row>
    <row r="1039" spans="1:15" x14ac:dyDescent="0.3">
      <c r="A1039" s="50" t="s">
        <v>7753</v>
      </c>
      <c r="B1039" s="51" t="s">
        <v>7823</v>
      </c>
      <c r="C1039" s="51" t="s">
        <v>26</v>
      </c>
      <c r="D1039" s="50" t="s">
        <v>232</v>
      </c>
      <c r="E1039" s="51" t="s">
        <v>1728</v>
      </c>
      <c r="F1039" s="50" t="s">
        <v>2377</v>
      </c>
      <c r="G1039" s="50" t="s">
        <v>7822</v>
      </c>
      <c r="H1039" s="50" t="s">
        <v>20</v>
      </c>
      <c r="I1039" s="50" t="s">
        <v>2378</v>
      </c>
      <c r="J1039" s="50" t="s">
        <v>3618</v>
      </c>
      <c r="K1039" s="50" t="s">
        <v>2784</v>
      </c>
      <c r="L1039" s="50" t="s">
        <v>8491</v>
      </c>
      <c r="M1039" s="302" t="s">
        <v>2102</v>
      </c>
      <c r="N1039" s="50" t="s">
        <v>8490</v>
      </c>
      <c r="O1039" s="50"/>
    </row>
    <row r="1040" spans="1:15" x14ac:dyDescent="0.3">
      <c r="A1040" s="50" t="s">
        <v>7753</v>
      </c>
      <c r="B1040" s="51" t="s">
        <v>7785</v>
      </c>
      <c r="C1040" s="51" t="s">
        <v>3009</v>
      </c>
      <c r="D1040" s="50" t="s">
        <v>232</v>
      </c>
      <c r="E1040" s="51" t="s">
        <v>1728</v>
      </c>
      <c r="F1040" s="50" t="s">
        <v>2367</v>
      </c>
      <c r="G1040" s="50" t="s">
        <v>7784</v>
      </c>
      <c r="H1040" s="50" t="s">
        <v>20</v>
      </c>
      <c r="I1040" s="50" t="s">
        <v>7786</v>
      </c>
      <c r="J1040" s="50" t="s">
        <v>3618</v>
      </c>
      <c r="K1040" s="50" t="s">
        <v>2784</v>
      </c>
      <c r="L1040" s="50" t="s">
        <v>8491</v>
      </c>
      <c r="M1040" s="302" t="s">
        <v>1793</v>
      </c>
      <c r="N1040" s="50" t="s">
        <v>8490</v>
      </c>
      <c r="O1040" s="50"/>
    </row>
    <row r="1041" spans="1:15" x14ac:dyDescent="0.3">
      <c r="A1041" s="50" t="s">
        <v>7753</v>
      </c>
      <c r="B1041" s="51" t="s">
        <v>7754</v>
      </c>
      <c r="C1041" s="51" t="s">
        <v>2104</v>
      </c>
      <c r="D1041" s="50" t="s">
        <v>1314</v>
      </c>
      <c r="E1041" s="51" t="s">
        <v>1728</v>
      </c>
      <c r="F1041" s="50" t="s">
        <v>2367</v>
      </c>
      <c r="G1041" s="50" t="s">
        <v>7752</v>
      </c>
      <c r="H1041" s="50" t="s">
        <v>20</v>
      </c>
      <c r="I1041" s="50" t="s">
        <v>7747</v>
      </c>
      <c r="J1041" s="50" t="s">
        <v>7755</v>
      </c>
      <c r="K1041" s="50" t="s">
        <v>2784</v>
      </c>
      <c r="L1041" s="50" t="s">
        <v>8491</v>
      </c>
      <c r="M1041" s="302" t="s">
        <v>8684</v>
      </c>
      <c r="N1041" s="50" t="s">
        <v>8490</v>
      </c>
      <c r="O1041" s="50"/>
    </row>
    <row r="1042" spans="1:15" x14ac:dyDescent="0.3">
      <c r="A1042" s="50" t="s">
        <v>7753</v>
      </c>
      <c r="B1042" s="51" t="s">
        <v>7757</v>
      </c>
      <c r="C1042" s="51" t="s">
        <v>2104</v>
      </c>
      <c r="D1042" s="50" t="s">
        <v>419</v>
      </c>
      <c r="E1042" s="51" t="s">
        <v>6281</v>
      </c>
      <c r="F1042" s="50" t="s">
        <v>2367</v>
      </c>
      <c r="G1042" s="50" t="s">
        <v>7756</v>
      </c>
      <c r="H1042" s="50" t="s">
        <v>20</v>
      </c>
      <c r="I1042" s="50" t="s">
        <v>7747</v>
      </c>
      <c r="J1042" s="50" t="s">
        <v>6608</v>
      </c>
      <c r="K1042" s="50" t="s">
        <v>2784</v>
      </c>
      <c r="L1042" s="50" t="s">
        <v>8491</v>
      </c>
      <c r="M1042" s="302" t="s">
        <v>8684</v>
      </c>
      <c r="N1042" s="50" t="s">
        <v>8490</v>
      </c>
      <c r="O1042" s="50"/>
    </row>
    <row r="1043" spans="1:15" x14ac:dyDescent="0.3">
      <c r="A1043" s="50" t="s">
        <v>7753</v>
      </c>
      <c r="B1043" s="51" t="s">
        <v>7759</v>
      </c>
      <c r="C1043" s="51" t="s">
        <v>2104</v>
      </c>
      <c r="D1043" s="50" t="s">
        <v>232</v>
      </c>
      <c r="E1043" s="51" t="s">
        <v>6281</v>
      </c>
      <c r="F1043" s="50" t="s">
        <v>2367</v>
      </c>
      <c r="G1043" s="50" t="s">
        <v>7758</v>
      </c>
      <c r="H1043" s="50" t="s">
        <v>20</v>
      </c>
      <c r="I1043" s="50" t="s">
        <v>7747</v>
      </c>
      <c r="J1043" s="50" t="s">
        <v>3618</v>
      </c>
      <c r="K1043" s="50" t="s">
        <v>2784</v>
      </c>
      <c r="L1043" s="50" t="s">
        <v>8491</v>
      </c>
      <c r="M1043" s="302" t="s">
        <v>8684</v>
      </c>
      <c r="N1043" s="50" t="s">
        <v>8490</v>
      </c>
      <c r="O1043" s="50"/>
    </row>
    <row r="1044" spans="1:15" x14ac:dyDescent="0.3">
      <c r="A1044" s="50" t="s">
        <v>7753</v>
      </c>
      <c r="B1044" s="51" t="s">
        <v>7808</v>
      </c>
      <c r="C1044" s="51" t="s">
        <v>18</v>
      </c>
      <c r="D1044" s="50" t="s">
        <v>232</v>
      </c>
      <c r="E1044" s="51" t="s">
        <v>1728</v>
      </c>
      <c r="F1044" s="50" t="s">
        <v>2367</v>
      </c>
      <c r="G1044" s="50" t="s">
        <v>7807</v>
      </c>
      <c r="H1044" s="50" t="s">
        <v>20</v>
      </c>
      <c r="I1044" s="50" t="s">
        <v>7809</v>
      </c>
      <c r="J1044" s="50" t="s">
        <v>3618</v>
      </c>
      <c r="K1044" s="50" t="s">
        <v>2784</v>
      </c>
      <c r="L1044" s="50" t="s">
        <v>8491</v>
      </c>
      <c r="M1044" s="302" t="s">
        <v>8685</v>
      </c>
      <c r="N1044" s="50" t="s">
        <v>8490</v>
      </c>
      <c r="O1044" s="50"/>
    </row>
    <row r="1045" spans="1:15" x14ac:dyDescent="0.3">
      <c r="A1045" s="50" t="s">
        <v>7753</v>
      </c>
      <c r="B1045" s="51" t="s">
        <v>4686</v>
      </c>
      <c r="C1045" s="51" t="s">
        <v>2104</v>
      </c>
      <c r="D1045" s="50" t="s">
        <v>1314</v>
      </c>
      <c r="E1045" s="51" t="s">
        <v>1728</v>
      </c>
      <c r="F1045" s="50" t="s">
        <v>2367</v>
      </c>
      <c r="G1045" s="50" t="s">
        <v>7765</v>
      </c>
      <c r="H1045" s="50" t="s">
        <v>20</v>
      </c>
      <c r="I1045" s="50" t="s">
        <v>7762</v>
      </c>
      <c r="J1045" s="50" t="s">
        <v>7755</v>
      </c>
      <c r="K1045" s="50" t="s">
        <v>2784</v>
      </c>
      <c r="L1045" s="50" t="s">
        <v>8491</v>
      </c>
      <c r="M1045" s="302" t="s">
        <v>8684</v>
      </c>
      <c r="N1045" s="50" t="s">
        <v>8490</v>
      </c>
      <c r="O1045" s="50"/>
    </row>
    <row r="1046" spans="1:15" x14ac:dyDescent="0.3">
      <c r="A1046" s="50" t="s">
        <v>7753</v>
      </c>
      <c r="B1046" s="51" t="s">
        <v>3818</v>
      </c>
      <c r="C1046" s="51" t="s">
        <v>18</v>
      </c>
      <c r="D1046" s="50" t="s">
        <v>419</v>
      </c>
      <c r="E1046" s="51" t="s">
        <v>6281</v>
      </c>
      <c r="F1046" s="50" t="s">
        <v>2367</v>
      </c>
      <c r="G1046" s="50" t="s">
        <v>7800</v>
      </c>
      <c r="H1046" s="50" t="s">
        <v>20</v>
      </c>
      <c r="I1046" s="50" t="s">
        <v>7801</v>
      </c>
      <c r="J1046" s="50" t="s">
        <v>6608</v>
      </c>
      <c r="K1046" s="50" t="s">
        <v>2784</v>
      </c>
      <c r="L1046" s="50" t="s">
        <v>8491</v>
      </c>
      <c r="M1046" s="302" t="s">
        <v>8684</v>
      </c>
      <c r="N1046" s="50" t="s">
        <v>8490</v>
      </c>
      <c r="O1046" s="50"/>
    </row>
    <row r="1047" spans="1:15" x14ac:dyDescent="0.3">
      <c r="A1047" s="50" t="s">
        <v>7753</v>
      </c>
      <c r="B1047" s="51" t="s">
        <v>2117</v>
      </c>
      <c r="C1047" s="51" t="s">
        <v>2104</v>
      </c>
      <c r="D1047" s="50" t="s">
        <v>232</v>
      </c>
      <c r="E1047" s="51" t="s">
        <v>6281</v>
      </c>
      <c r="F1047" s="50" t="s">
        <v>2367</v>
      </c>
      <c r="G1047" s="50" t="s">
        <v>7766</v>
      </c>
      <c r="H1047" s="50" t="s">
        <v>20</v>
      </c>
      <c r="I1047" s="50" t="s">
        <v>7762</v>
      </c>
      <c r="J1047" s="50" t="s">
        <v>3618</v>
      </c>
      <c r="K1047" s="50" t="s">
        <v>2784</v>
      </c>
      <c r="L1047" s="50" t="s">
        <v>8491</v>
      </c>
      <c r="M1047" s="302" t="s">
        <v>8684</v>
      </c>
      <c r="N1047" s="50" t="s">
        <v>8490</v>
      </c>
      <c r="O1047" s="50"/>
    </row>
    <row r="1048" spans="1:15" x14ac:dyDescent="0.3">
      <c r="A1048" s="50" t="s">
        <v>7753</v>
      </c>
      <c r="B1048" s="51" t="s">
        <v>7781</v>
      </c>
      <c r="C1048" s="51" t="s">
        <v>18</v>
      </c>
      <c r="D1048" s="50" t="s">
        <v>419</v>
      </c>
      <c r="E1048" s="51" t="s">
        <v>1728</v>
      </c>
      <c r="F1048" s="50" t="s">
        <v>2367</v>
      </c>
      <c r="G1048" s="50" t="s">
        <v>7780</v>
      </c>
      <c r="H1048" s="50" t="s">
        <v>20</v>
      </c>
      <c r="I1048" s="50" t="s">
        <v>7779</v>
      </c>
      <c r="J1048" s="50" t="s">
        <v>6608</v>
      </c>
      <c r="K1048" s="50" t="s">
        <v>2784</v>
      </c>
      <c r="L1048" s="50" t="s">
        <v>8491</v>
      </c>
      <c r="M1048" s="302" t="s">
        <v>1827</v>
      </c>
      <c r="N1048" s="50" t="s">
        <v>8490</v>
      </c>
      <c r="O1048" s="50"/>
    </row>
    <row r="1049" spans="1:15" x14ac:dyDescent="0.3">
      <c r="A1049" s="50" t="s">
        <v>7753</v>
      </c>
      <c r="B1049" s="51" t="s">
        <v>7783</v>
      </c>
      <c r="C1049" s="51" t="s">
        <v>18</v>
      </c>
      <c r="D1049" s="50" t="s">
        <v>232</v>
      </c>
      <c r="E1049" s="51" t="s">
        <v>6281</v>
      </c>
      <c r="F1049" s="50" t="s">
        <v>2367</v>
      </c>
      <c r="G1049" s="50" t="s">
        <v>7782</v>
      </c>
      <c r="H1049" s="50" t="s">
        <v>20</v>
      </c>
      <c r="I1049" s="50" t="s">
        <v>7779</v>
      </c>
      <c r="J1049" s="50" t="s">
        <v>3618</v>
      </c>
      <c r="K1049" s="50" t="s">
        <v>2784</v>
      </c>
      <c r="L1049" s="50" t="s">
        <v>8491</v>
      </c>
      <c r="M1049" s="302" t="s">
        <v>1827</v>
      </c>
      <c r="N1049" s="50" t="s">
        <v>8490</v>
      </c>
      <c r="O1049" s="50"/>
    </row>
    <row r="1050" spans="1:15" x14ac:dyDescent="0.3">
      <c r="A1050" s="50" t="s">
        <v>7753</v>
      </c>
      <c r="B1050" s="51" t="s">
        <v>7803</v>
      </c>
      <c r="C1050" s="51" t="s">
        <v>2104</v>
      </c>
      <c r="D1050" s="50" t="s">
        <v>232</v>
      </c>
      <c r="E1050" s="51" t="s">
        <v>1728</v>
      </c>
      <c r="F1050" s="50" t="s">
        <v>2367</v>
      </c>
      <c r="G1050" s="50" t="s">
        <v>7802</v>
      </c>
      <c r="H1050" s="50" t="s">
        <v>20</v>
      </c>
      <c r="I1050" s="50" t="s">
        <v>7804</v>
      </c>
      <c r="J1050" s="50" t="s">
        <v>3618</v>
      </c>
      <c r="K1050" s="50" t="s">
        <v>2784</v>
      </c>
      <c r="L1050" s="50" t="s">
        <v>8491</v>
      </c>
      <c r="M1050" s="302" t="s">
        <v>1793</v>
      </c>
      <c r="N1050" s="50" t="s">
        <v>8490</v>
      </c>
      <c r="O1050" s="50"/>
    </row>
    <row r="1051" spans="1:15" x14ac:dyDescent="0.3">
      <c r="A1051" s="50" t="s">
        <v>7753</v>
      </c>
      <c r="B1051" s="51" t="s">
        <v>7796</v>
      </c>
      <c r="C1051" s="51" t="s">
        <v>3009</v>
      </c>
      <c r="D1051" s="50" t="s">
        <v>232</v>
      </c>
      <c r="E1051" s="51" t="s">
        <v>1728</v>
      </c>
      <c r="F1051" s="50" t="s">
        <v>2367</v>
      </c>
      <c r="G1051" s="310" t="s">
        <v>7795</v>
      </c>
      <c r="H1051" s="50" t="s">
        <v>20</v>
      </c>
      <c r="I1051" s="50" t="s">
        <v>7797</v>
      </c>
      <c r="J1051" s="50" t="s">
        <v>3618</v>
      </c>
      <c r="K1051" s="50" t="s">
        <v>2784</v>
      </c>
      <c r="L1051" s="50" t="s">
        <v>8491</v>
      </c>
      <c r="M1051" s="302" t="s">
        <v>1793</v>
      </c>
      <c r="N1051" s="50" t="s">
        <v>8490</v>
      </c>
      <c r="O1051" s="50" t="s">
        <v>10086</v>
      </c>
    </row>
    <row r="1052" spans="1:15" x14ac:dyDescent="0.3">
      <c r="A1052" s="50" t="s">
        <v>7753</v>
      </c>
      <c r="B1052" s="51" t="s">
        <v>7791</v>
      </c>
      <c r="C1052" s="51" t="s">
        <v>8726</v>
      </c>
      <c r="D1052" s="50" t="s">
        <v>232</v>
      </c>
      <c r="E1052" s="51" t="s">
        <v>1728</v>
      </c>
      <c r="F1052" s="50" t="s">
        <v>2367</v>
      </c>
      <c r="G1052" s="50" t="s">
        <v>7790</v>
      </c>
      <c r="H1052" s="50" t="s">
        <v>20</v>
      </c>
      <c r="I1052" s="50" t="s">
        <v>7792</v>
      </c>
      <c r="J1052" s="50" t="s">
        <v>3618</v>
      </c>
      <c r="K1052" s="50" t="s">
        <v>2784</v>
      </c>
      <c r="L1052" s="50" t="s">
        <v>8491</v>
      </c>
      <c r="M1052" s="302" t="s">
        <v>1793</v>
      </c>
      <c r="N1052" s="50" t="s">
        <v>8490</v>
      </c>
      <c r="O1052" s="50"/>
    </row>
    <row r="1053" spans="1:15" x14ac:dyDescent="0.3">
      <c r="A1053" s="50" t="s">
        <v>7826</v>
      </c>
      <c r="B1053" s="51" t="s">
        <v>7827</v>
      </c>
      <c r="C1053" s="51" t="s">
        <v>2104</v>
      </c>
      <c r="D1053" s="50" t="s">
        <v>232</v>
      </c>
      <c r="E1053" s="51" t="s">
        <v>1728</v>
      </c>
      <c r="F1053" s="50" t="s">
        <v>2379</v>
      </c>
      <c r="G1053" s="50" t="s">
        <v>7825</v>
      </c>
      <c r="H1053" s="50" t="s">
        <v>20</v>
      </c>
      <c r="I1053" s="50" t="s">
        <v>2380</v>
      </c>
      <c r="J1053" s="50" t="s">
        <v>3618</v>
      </c>
      <c r="K1053" s="50" t="s">
        <v>2784</v>
      </c>
      <c r="L1053" s="50" t="s">
        <v>8491</v>
      </c>
      <c r="M1053" s="302" t="s">
        <v>2102</v>
      </c>
      <c r="N1053" s="50" t="s">
        <v>8490</v>
      </c>
      <c r="O1053" s="50"/>
    </row>
    <row r="1054" spans="1:15" x14ac:dyDescent="0.3">
      <c r="A1054" s="50" t="s">
        <v>7662</v>
      </c>
      <c r="B1054" s="51" t="s">
        <v>7698</v>
      </c>
      <c r="C1054" s="51" t="s">
        <v>18</v>
      </c>
      <c r="D1054" s="50" t="s">
        <v>232</v>
      </c>
      <c r="E1054" s="51" t="s">
        <v>1728</v>
      </c>
      <c r="F1054" s="50" t="s">
        <v>2361</v>
      </c>
      <c r="G1054" s="50" t="s">
        <v>7697</v>
      </c>
      <c r="H1054" s="50" t="s">
        <v>20</v>
      </c>
      <c r="I1054" s="50" t="s">
        <v>7699</v>
      </c>
      <c r="J1054" s="50" t="s">
        <v>3618</v>
      </c>
      <c r="K1054" s="50" t="s">
        <v>2784</v>
      </c>
      <c r="L1054" s="50" t="s">
        <v>8491</v>
      </c>
      <c r="M1054" s="302" t="s">
        <v>2363</v>
      </c>
      <c r="N1054" s="50" t="s">
        <v>8490</v>
      </c>
      <c r="O1054" s="50"/>
    </row>
    <row r="1055" spans="1:15" x14ac:dyDescent="0.3">
      <c r="A1055" s="50" t="s">
        <v>7662</v>
      </c>
      <c r="B1055" s="51" t="s">
        <v>7788</v>
      </c>
      <c r="C1055" s="51" t="s">
        <v>2104</v>
      </c>
      <c r="D1055" s="50" t="s">
        <v>232</v>
      </c>
      <c r="E1055" s="51" t="s">
        <v>1728</v>
      </c>
      <c r="F1055" s="50" t="s">
        <v>2367</v>
      </c>
      <c r="G1055" s="50" t="s">
        <v>7787</v>
      </c>
      <c r="H1055" s="50" t="s">
        <v>20</v>
      </c>
      <c r="I1055" s="50" t="s">
        <v>7789</v>
      </c>
      <c r="J1055" s="50" t="s">
        <v>3618</v>
      </c>
      <c r="K1055" s="50" t="s">
        <v>2784</v>
      </c>
      <c r="L1055" s="50" t="s">
        <v>8491</v>
      </c>
      <c r="M1055" s="302" t="s">
        <v>1793</v>
      </c>
      <c r="N1055" s="50" t="s">
        <v>8490</v>
      </c>
      <c r="O1055" s="50"/>
    </row>
    <row r="1056" spans="1:15" x14ac:dyDescent="0.3">
      <c r="A1056" s="50" t="s">
        <v>7662</v>
      </c>
      <c r="B1056" s="51" t="s">
        <v>4865</v>
      </c>
      <c r="C1056" s="51" t="s">
        <v>26</v>
      </c>
      <c r="D1056" s="50" t="s">
        <v>232</v>
      </c>
      <c r="E1056" s="51" t="s">
        <v>1728</v>
      </c>
      <c r="F1056" s="50" t="s">
        <v>2377</v>
      </c>
      <c r="G1056" s="50" t="s">
        <v>7824</v>
      </c>
      <c r="H1056" s="50" t="s">
        <v>20</v>
      </c>
      <c r="I1056" s="50" t="s">
        <v>2378</v>
      </c>
      <c r="J1056" s="50" t="s">
        <v>3618</v>
      </c>
      <c r="K1056" s="50" t="s">
        <v>2784</v>
      </c>
      <c r="L1056" s="50" t="s">
        <v>8491</v>
      </c>
      <c r="M1056" s="302" t="s">
        <v>2102</v>
      </c>
      <c r="N1056" s="50" t="s">
        <v>8490</v>
      </c>
      <c r="O1056" s="50"/>
    </row>
    <row r="1057" spans="1:15" x14ac:dyDescent="0.3">
      <c r="A1057" s="50" t="s">
        <v>7662</v>
      </c>
      <c r="B1057" s="51" t="s">
        <v>7742</v>
      </c>
      <c r="C1057" s="51" t="s">
        <v>3009</v>
      </c>
      <c r="D1057" s="50" t="s">
        <v>1314</v>
      </c>
      <c r="E1057" s="51" t="s">
        <v>1728</v>
      </c>
      <c r="F1057" s="50" t="s">
        <v>2367</v>
      </c>
      <c r="G1057" s="50" t="s">
        <v>7741</v>
      </c>
      <c r="H1057" s="50" t="s">
        <v>20</v>
      </c>
      <c r="I1057" s="50" t="s">
        <v>7743</v>
      </c>
      <c r="J1057" s="50" t="s">
        <v>6647</v>
      </c>
      <c r="K1057" s="50" t="s">
        <v>2784</v>
      </c>
      <c r="L1057" s="50" t="s">
        <v>8491</v>
      </c>
      <c r="M1057" s="302" t="s">
        <v>8684</v>
      </c>
      <c r="N1057" s="50" t="s">
        <v>8490</v>
      </c>
      <c r="O1057" s="50"/>
    </row>
    <row r="1058" spans="1:15" x14ac:dyDescent="0.3">
      <c r="A1058" s="50" t="s">
        <v>7662</v>
      </c>
      <c r="B1058" s="51" t="s">
        <v>5082</v>
      </c>
      <c r="C1058" s="51" t="s">
        <v>3009</v>
      </c>
      <c r="D1058" s="50" t="s">
        <v>419</v>
      </c>
      <c r="E1058" s="51" t="s">
        <v>6281</v>
      </c>
      <c r="F1058" s="50" t="s">
        <v>2367</v>
      </c>
      <c r="G1058" s="50" t="s">
        <v>7744</v>
      </c>
      <c r="H1058" s="50" t="s">
        <v>20</v>
      </c>
      <c r="I1058" s="50" t="s">
        <v>7743</v>
      </c>
      <c r="J1058" s="50" t="s">
        <v>6587</v>
      </c>
      <c r="K1058" s="50" t="s">
        <v>2784</v>
      </c>
      <c r="L1058" s="50" t="s">
        <v>8491</v>
      </c>
      <c r="M1058" s="302" t="s">
        <v>8684</v>
      </c>
      <c r="N1058" s="50" t="s">
        <v>8490</v>
      </c>
      <c r="O1058" s="50"/>
    </row>
    <row r="1059" spans="1:15" x14ac:dyDescent="0.3">
      <c r="A1059" s="50" t="s">
        <v>7662</v>
      </c>
      <c r="B1059" s="51" t="s">
        <v>4848</v>
      </c>
      <c r="C1059" s="51" t="s">
        <v>3009</v>
      </c>
      <c r="D1059" s="50" t="s">
        <v>232</v>
      </c>
      <c r="E1059" s="51" t="s">
        <v>6281</v>
      </c>
      <c r="F1059" s="50" t="s">
        <v>2367</v>
      </c>
      <c r="G1059" s="50" t="s">
        <v>7745</v>
      </c>
      <c r="H1059" s="50" t="s">
        <v>20</v>
      </c>
      <c r="I1059" s="50" t="s">
        <v>7743</v>
      </c>
      <c r="J1059" s="50" t="s">
        <v>3618</v>
      </c>
      <c r="K1059" s="50" t="s">
        <v>2784</v>
      </c>
      <c r="L1059" s="50" t="s">
        <v>8491</v>
      </c>
      <c r="M1059" s="302" t="s">
        <v>8684</v>
      </c>
      <c r="N1059" s="50" t="s">
        <v>8490</v>
      </c>
      <c r="O1059" s="50"/>
    </row>
    <row r="1060" spans="1:15" x14ac:dyDescent="0.3">
      <c r="A1060" s="50" t="s">
        <v>7662</v>
      </c>
      <c r="B1060" s="51" t="s">
        <v>4859</v>
      </c>
      <c r="C1060" s="51" t="s">
        <v>2104</v>
      </c>
      <c r="D1060" s="50" t="s">
        <v>419</v>
      </c>
      <c r="E1060" s="51" t="s">
        <v>1728</v>
      </c>
      <c r="F1060" s="50" t="s">
        <v>2355</v>
      </c>
      <c r="G1060" s="50" t="s">
        <v>7673</v>
      </c>
      <c r="H1060" s="50" t="s">
        <v>20</v>
      </c>
      <c r="I1060" s="50" t="s">
        <v>7670</v>
      </c>
      <c r="J1060" s="50" t="s">
        <v>6587</v>
      </c>
      <c r="K1060" s="50" t="s">
        <v>2784</v>
      </c>
      <c r="L1060" s="50" t="s">
        <v>8491</v>
      </c>
      <c r="M1060" s="302" t="s">
        <v>8533</v>
      </c>
      <c r="N1060" s="50" t="s">
        <v>8490</v>
      </c>
      <c r="O1060" s="50"/>
    </row>
    <row r="1061" spans="1:15" x14ac:dyDescent="0.3">
      <c r="A1061" s="50" t="s">
        <v>7662</v>
      </c>
      <c r="B1061" s="51" t="s">
        <v>4920</v>
      </c>
      <c r="C1061" s="51" t="s">
        <v>2104</v>
      </c>
      <c r="D1061" s="50" t="s">
        <v>232</v>
      </c>
      <c r="E1061" s="51" t="s">
        <v>6281</v>
      </c>
      <c r="F1061" s="50" t="s">
        <v>2355</v>
      </c>
      <c r="G1061" s="50" t="s">
        <v>7674</v>
      </c>
      <c r="H1061" s="50" t="s">
        <v>20</v>
      </c>
      <c r="I1061" s="50" t="s">
        <v>7670</v>
      </c>
      <c r="J1061" s="50" t="s">
        <v>3618</v>
      </c>
      <c r="K1061" s="50" t="s">
        <v>2784</v>
      </c>
      <c r="L1061" s="50" t="s">
        <v>8491</v>
      </c>
      <c r="M1061" s="302" t="s">
        <v>8533</v>
      </c>
      <c r="N1061" s="50" t="s">
        <v>8490</v>
      </c>
      <c r="O1061" s="50"/>
    </row>
    <row r="1062" spans="1:15" x14ac:dyDescent="0.3">
      <c r="A1062" s="50" t="s">
        <v>7662</v>
      </c>
      <c r="B1062" s="51" t="s">
        <v>7811</v>
      </c>
      <c r="C1062" s="51" t="s">
        <v>3009</v>
      </c>
      <c r="D1062" s="50" t="s">
        <v>232</v>
      </c>
      <c r="E1062" s="51" t="s">
        <v>1728</v>
      </c>
      <c r="F1062" s="50" t="s">
        <v>2370</v>
      </c>
      <c r="G1062" s="310" t="s">
        <v>7810</v>
      </c>
      <c r="H1062" s="50" t="s">
        <v>20</v>
      </c>
      <c r="I1062" s="50" t="s">
        <v>7812</v>
      </c>
      <c r="J1062" s="50" t="s">
        <v>3618</v>
      </c>
      <c r="K1062" s="50" t="s">
        <v>2784</v>
      </c>
      <c r="L1062" s="50" t="s">
        <v>8491</v>
      </c>
      <c r="M1062" s="302" t="s">
        <v>2372</v>
      </c>
      <c r="N1062" s="50" t="s">
        <v>8490</v>
      </c>
      <c r="O1062" s="50" t="s">
        <v>10086</v>
      </c>
    </row>
    <row r="1063" spans="1:15" x14ac:dyDescent="0.3">
      <c r="A1063" s="50" t="s">
        <v>7662</v>
      </c>
      <c r="B1063" s="51" t="s">
        <v>7717</v>
      </c>
      <c r="C1063" s="51" t="s">
        <v>2104</v>
      </c>
      <c r="D1063" s="50" t="s">
        <v>232</v>
      </c>
      <c r="E1063" s="51" t="s">
        <v>1728</v>
      </c>
      <c r="F1063" s="50" t="s">
        <v>2361</v>
      </c>
      <c r="G1063" s="50" t="s">
        <v>7716</v>
      </c>
      <c r="H1063" s="50" t="s">
        <v>20</v>
      </c>
      <c r="I1063" s="50" t="s">
        <v>7718</v>
      </c>
      <c r="J1063" s="50" t="s">
        <v>3618</v>
      </c>
      <c r="K1063" s="50" t="s">
        <v>2784</v>
      </c>
      <c r="L1063" s="50" t="s">
        <v>8491</v>
      </c>
      <c r="M1063" s="302" t="s">
        <v>1802</v>
      </c>
      <c r="N1063" s="50" t="s">
        <v>8490</v>
      </c>
      <c r="O1063" s="50"/>
    </row>
    <row r="1064" spans="1:15" x14ac:dyDescent="0.3">
      <c r="A1064" s="50" t="s">
        <v>7662</v>
      </c>
      <c r="B1064" s="51" t="s">
        <v>6051</v>
      </c>
      <c r="C1064" s="51" t="s">
        <v>2104</v>
      </c>
      <c r="D1064" s="50" t="s">
        <v>1314</v>
      </c>
      <c r="E1064" s="51" t="s">
        <v>1728</v>
      </c>
      <c r="F1064" s="50" t="s">
        <v>2367</v>
      </c>
      <c r="G1064" s="50" t="s">
        <v>7746</v>
      </c>
      <c r="H1064" s="50" t="s">
        <v>20</v>
      </c>
      <c r="I1064" s="50" t="s">
        <v>7747</v>
      </c>
      <c r="J1064" s="50" t="s">
        <v>6647</v>
      </c>
      <c r="K1064" s="50" t="s">
        <v>2784</v>
      </c>
      <c r="L1064" s="50" t="s">
        <v>8491</v>
      </c>
      <c r="M1064" s="302" t="s">
        <v>8684</v>
      </c>
      <c r="N1064" s="50" t="s">
        <v>8490</v>
      </c>
      <c r="O1064" s="50"/>
    </row>
    <row r="1065" spans="1:15" x14ac:dyDescent="0.3">
      <c r="A1065" s="50" t="s">
        <v>7662</v>
      </c>
      <c r="B1065" s="51" t="s">
        <v>7749</v>
      </c>
      <c r="C1065" s="51" t="s">
        <v>2104</v>
      </c>
      <c r="D1065" s="50" t="s">
        <v>419</v>
      </c>
      <c r="E1065" s="51" t="s">
        <v>6281</v>
      </c>
      <c r="F1065" s="50" t="s">
        <v>2367</v>
      </c>
      <c r="G1065" s="50" t="s">
        <v>7748</v>
      </c>
      <c r="H1065" s="50" t="s">
        <v>20</v>
      </c>
      <c r="I1065" s="50" t="s">
        <v>7747</v>
      </c>
      <c r="J1065" s="50" t="s">
        <v>6587</v>
      </c>
      <c r="K1065" s="50" t="s">
        <v>2784</v>
      </c>
      <c r="L1065" s="50" t="s">
        <v>8491</v>
      </c>
      <c r="M1065" s="302" t="s">
        <v>8684</v>
      </c>
      <c r="N1065" s="50" t="s">
        <v>8490</v>
      </c>
      <c r="O1065" s="50"/>
    </row>
    <row r="1066" spans="1:15" x14ac:dyDescent="0.3">
      <c r="A1066" s="50" t="s">
        <v>7662</v>
      </c>
      <c r="B1066" s="51" t="s">
        <v>7751</v>
      </c>
      <c r="C1066" s="51" t="s">
        <v>2104</v>
      </c>
      <c r="D1066" s="50" t="s">
        <v>232</v>
      </c>
      <c r="E1066" s="51" t="s">
        <v>6281</v>
      </c>
      <c r="F1066" s="50" t="s">
        <v>2367</v>
      </c>
      <c r="G1066" s="50" t="s">
        <v>7750</v>
      </c>
      <c r="H1066" s="50" t="s">
        <v>20</v>
      </c>
      <c r="I1066" s="50" t="s">
        <v>7747</v>
      </c>
      <c r="J1066" s="50" t="s">
        <v>3618</v>
      </c>
      <c r="K1066" s="50" t="s">
        <v>2784</v>
      </c>
      <c r="L1066" s="50" t="s">
        <v>8491</v>
      </c>
      <c r="M1066" s="302" t="s">
        <v>8684</v>
      </c>
      <c r="N1066" s="50" t="s">
        <v>8490</v>
      </c>
      <c r="O1066" s="50"/>
    </row>
    <row r="1067" spans="1:15" x14ac:dyDescent="0.3">
      <c r="A1067" s="50" t="s">
        <v>7662</v>
      </c>
      <c r="B1067" s="51" t="s">
        <v>7676</v>
      </c>
      <c r="C1067" s="51" t="s">
        <v>18</v>
      </c>
      <c r="D1067" s="50" t="s">
        <v>1314</v>
      </c>
      <c r="E1067" s="51" t="s">
        <v>1728</v>
      </c>
      <c r="F1067" s="50" t="s">
        <v>2355</v>
      </c>
      <c r="G1067" s="50" t="s">
        <v>7675</v>
      </c>
      <c r="H1067" s="50" t="s">
        <v>20</v>
      </c>
      <c r="I1067" s="50" t="s">
        <v>7677</v>
      </c>
      <c r="J1067" s="50" t="s">
        <v>6647</v>
      </c>
      <c r="K1067" s="50" t="s">
        <v>2784</v>
      </c>
      <c r="L1067" s="50" t="s">
        <v>8491</v>
      </c>
      <c r="M1067" s="302" t="s">
        <v>8638</v>
      </c>
      <c r="N1067" s="50" t="s">
        <v>8490</v>
      </c>
      <c r="O1067" s="50"/>
    </row>
    <row r="1068" spans="1:15" x14ac:dyDescent="0.3">
      <c r="A1068" s="50" t="s">
        <v>7662</v>
      </c>
      <c r="B1068" s="51" t="s">
        <v>7679</v>
      </c>
      <c r="C1068" s="51" t="s">
        <v>18</v>
      </c>
      <c r="D1068" s="50" t="s">
        <v>419</v>
      </c>
      <c r="E1068" s="51" t="s">
        <v>1728</v>
      </c>
      <c r="F1068" s="50" t="s">
        <v>2355</v>
      </c>
      <c r="G1068" s="50" t="s">
        <v>7678</v>
      </c>
      <c r="H1068" s="50" t="s">
        <v>20</v>
      </c>
      <c r="I1068" s="50" t="s">
        <v>7677</v>
      </c>
      <c r="J1068" s="50" t="s">
        <v>6587</v>
      </c>
      <c r="K1068" s="50" t="s">
        <v>2784</v>
      </c>
      <c r="L1068" s="50" t="s">
        <v>8491</v>
      </c>
      <c r="M1068" s="302" t="s">
        <v>8533</v>
      </c>
      <c r="N1068" s="50" t="s">
        <v>8490</v>
      </c>
      <c r="O1068" s="50"/>
    </row>
    <row r="1069" spans="1:15" x14ac:dyDescent="0.3">
      <c r="A1069" s="50" t="s">
        <v>7662</v>
      </c>
      <c r="B1069" s="51" t="s">
        <v>7681</v>
      </c>
      <c r="C1069" s="51" t="s">
        <v>18</v>
      </c>
      <c r="D1069" s="50" t="s">
        <v>232</v>
      </c>
      <c r="E1069" s="51" t="s">
        <v>6281</v>
      </c>
      <c r="F1069" s="50" t="s">
        <v>2355</v>
      </c>
      <c r="G1069" s="50" t="s">
        <v>7680</v>
      </c>
      <c r="H1069" s="50" t="s">
        <v>20</v>
      </c>
      <c r="I1069" s="50" t="s">
        <v>7677</v>
      </c>
      <c r="J1069" s="50" t="s">
        <v>3618</v>
      </c>
      <c r="K1069" s="50" t="s">
        <v>2784</v>
      </c>
      <c r="L1069" s="50" t="s">
        <v>8491</v>
      </c>
      <c r="M1069" s="302" t="s">
        <v>8533</v>
      </c>
      <c r="N1069" s="50" t="s">
        <v>8490</v>
      </c>
      <c r="O1069" s="50"/>
    </row>
    <row r="1070" spans="1:15" x14ac:dyDescent="0.3">
      <c r="A1070" s="50" t="s">
        <v>7662</v>
      </c>
      <c r="B1070" s="51" t="s">
        <v>7771</v>
      </c>
      <c r="C1070" s="51" t="s">
        <v>2104</v>
      </c>
      <c r="D1070" s="50" t="s">
        <v>232</v>
      </c>
      <c r="E1070" s="51" t="s">
        <v>1728</v>
      </c>
      <c r="F1070" s="50" t="s">
        <v>2367</v>
      </c>
      <c r="G1070" s="310" t="s">
        <v>7770</v>
      </c>
      <c r="H1070" s="50" t="s">
        <v>20</v>
      </c>
      <c r="I1070" s="50" t="s">
        <v>7769</v>
      </c>
      <c r="J1070" s="50" t="s">
        <v>3618</v>
      </c>
      <c r="K1070" s="50" t="s">
        <v>2784</v>
      </c>
      <c r="L1070" s="50" t="s">
        <v>8491</v>
      </c>
      <c r="M1070" s="302" t="s">
        <v>1793</v>
      </c>
      <c r="N1070" s="50" t="s">
        <v>8490</v>
      </c>
      <c r="O1070" s="50" t="s">
        <v>10086</v>
      </c>
    </row>
    <row r="1071" spans="1:15" x14ac:dyDescent="0.3">
      <c r="A1071" s="50" t="s">
        <v>7662</v>
      </c>
      <c r="B1071" s="51" t="s">
        <v>7821</v>
      </c>
      <c r="C1071" s="51" t="s">
        <v>2104</v>
      </c>
      <c r="D1071" s="50" t="s">
        <v>232</v>
      </c>
      <c r="E1071" s="51" t="s">
        <v>1728</v>
      </c>
      <c r="F1071" s="50" t="s">
        <v>2375</v>
      </c>
      <c r="G1071" s="50" t="s">
        <v>7820</v>
      </c>
      <c r="H1071" s="50" t="s">
        <v>20</v>
      </c>
      <c r="I1071" s="50" t="s">
        <v>2376</v>
      </c>
      <c r="J1071" s="50" t="s">
        <v>3618</v>
      </c>
      <c r="K1071" s="50" t="s">
        <v>2784</v>
      </c>
      <c r="L1071" s="50" t="s">
        <v>8491</v>
      </c>
      <c r="M1071" s="302" t="s">
        <v>2102</v>
      </c>
      <c r="N1071" s="50" t="s">
        <v>8490</v>
      </c>
      <c r="O1071" s="50"/>
    </row>
    <row r="1072" spans="1:15" x14ac:dyDescent="0.3">
      <c r="A1072" s="50" t="s">
        <v>7662</v>
      </c>
      <c r="B1072" s="51" t="s">
        <v>7663</v>
      </c>
      <c r="C1072" s="51" t="s">
        <v>18</v>
      </c>
      <c r="D1072" s="50" t="s">
        <v>232</v>
      </c>
      <c r="E1072" s="51" t="s">
        <v>1728</v>
      </c>
      <c r="F1072" s="50" t="s">
        <v>2352</v>
      </c>
      <c r="G1072" s="50" t="s">
        <v>7661</v>
      </c>
      <c r="H1072" s="50" t="s">
        <v>20</v>
      </c>
      <c r="I1072" s="50" t="s">
        <v>7664</v>
      </c>
      <c r="J1072" s="50" t="s">
        <v>3618</v>
      </c>
      <c r="K1072" s="50" t="s">
        <v>2784</v>
      </c>
      <c r="L1072" s="50" t="s">
        <v>8491</v>
      </c>
      <c r="M1072" s="302" t="s">
        <v>8511</v>
      </c>
      <c r="N1072" s="50" t="s">
        <v>8490</v>
      </c>
      <c r="O1072" s="50"/>
    </row>
    <row r="1073" spans="1:15" x14ac:dyDescent="0.3">
      <c r="A1073" s="50" t="s">
        <v>7662</v>
      </c>
      <c r="B1073" s="51" t="s">
        <v>7761</v>
      </c>
      <c r="C1073" s="51" t="s">
        <v>2104</v>
      </c>
      <c r="D1073" s="50" t="s">
        <v>1314</v>
      </c>
      <c r="E1073" s="51" t="s">
        <v>1728</v>
      </c>
      <c r="F1073" s="50" t="s">
        <v>2367</v>
      </c>
      <c r="G1073" s="50" t="s">
        <v>7760</v>
      </c>
      <c r="H1073" s="50" t="s">
        <v>20</v>
      </c>
      <c r="I1073" s="50" t="s">
        <v>7762</v>
      </c>
      <c r="J1073" s="50" t="s">
        <v>6647</v>
      </c>
      <c r="K1073" s="50" t="s">
        <v>2784</v>
      </c>
      <c r="L1073" s="50" t="s">
        <v>8491</v>
      </c>
      <c r="M1073" s="302" t="s">
        <v>8684</v>
      </c>
      <c r="N1073" s="50" t="s">
        <v>8490</v>
      </c>
      <c r="O1073" s="50"/>
    </row>
    <row r="1074" spans="1:15" x14ac:dyDescent="0.3">
      <c r="A1074" s="50" t="s">
        <v>7662</v>
      </c>
      <c r="B1074" s="51" t="s">
        <v>7764</v>
      </c>
      <c r="C1074" s="51" t="s">
        <v>2104</v>
      </c>
      <c r="D1074" s="50" t="s">
        <v>419</v>
      </c>
      <c r="E1074" s="51" t="s">
        <v>6281</v>
      </c>
      <c r="F1074" s="50" t="s">
        <v>2367</v>
      </c>
      <c r="G1074" s="50" t="s">
        <v>7763</v>
      </c>
      <c r="H1074" s="50" t="s">
        <v>20</v>
      </c>
      <c r="I1074" s="50" t="s">
        <v>7762</v>
      </c>
      <c r="J1074" s="50" t="s">
        <v>6587</v>
      </c>
      <c r="K1074" s="50" t="s">
        <v>2784</v>
      </c>
      <c r="L1074" s="50" t="s">
        <v>8491</v>
      </c>
      <c r="M1074" s="302" t="s">
        <v>8684</v>
      </c>
      <c r="N1074" s="50" t="s">
        <v>8490</v>
      </c>
      <c r="O1074" s="50"/>
    </row>
    <row r="1075" spans="1:15" x14ac:dyDescent="0.3">
      <c r="A1075" s="50" t="s">
        <v>7662</v>
      </c>
      <c r="B1075" s="51" t="s">
        <v>7773</v>
      </c>
      <c r="C1075" s="51" t="s">
        <v>18</v>
      </c>
      <c r="D1075" s="50" t="s">
        <v>232</v>
      </c>
      <c r="E1075" s="51" t="s">
        <v>6281</v>
      </c>
      <c r="F1075" s="50" t="s">
        <v>2367</v>
      </c>
      <c r="G1075" s="50" t="s">
        <v>7772</v>
      </c>
      <c r="H1075" s="50" t="s">
        <v>20</v>
      </c>
      <c r="I1075" s="50" t="s">
        <v>7762</v>
      </c>
      <c r="J1075" s="50" t="s">
        <v>3618</v>
      </c>
      <c r="K1075" s="50" t="s">
        <v>2784</v>
      </c>
      <c r="L1075" s="50" t="s">
        <v>8491</v>
      </c>
      <c r="M1075" s="302" t="s">
        <v>8684</v>
      </c>
      <c r="N1075" s="50" t="s">
        <v>8490</v>
      </c>
      <c r="O1075" s="50"/>
    </row>
    <row r="1076" spans="1:15" x14ac:dyDescent="0.3">
      <c r="A1076" s="50" t="s">
        <v>7662</v>
      </c>
      <c r="B1076" s="51" t="s">
        <v>7775</v>
      </c>
      <c r="C1076" s="51" t="s">
        <v>18</v>
      </c>
      <c r="D1076" s="50" t="s">
        <v>419</v>
      </c>
      <c r="E1076" s="51" t="s">
        <v>1728</v>
      </c>
      <c r="F1076" s="50" t="s">
        <v>2367</v>
      </c>
      <c r="G1076" s="50" t="s">
        <v>7774</v>
      </c>
      <c r="H1076" s="50" t="s">
        <v>20</v>
      </c>
      <c r="I1076" s="50" t="s">
        <v>7776</v>
      </c>
      <c r="J1076" s="50" t="s">
        <v>6587</v>
      </c>
      <c r="K1076" s="50" t="s">
        <v>2784</v>
      </c>
      <c r="L1076" s="50" t="s">
        <v>8491</v>
      </c>
      <c r="M1076" s="302" t="s">
        <v>1827</v>
      </c>
      <c r="N1076" s="50" t="s">
        <v>8490</v>
      </c>
      <c r="O1076" s="50"/>
    </row>
    <row r="1077" spans="1:15" x14ac:dyDescent="0.3">
      <c r="A1077" s="50" t="s">
        <v>7662</v>
      </c>
      <c r="B1077" s="51" t="s">
        <v>7778</v>
      </c>
      <c r="C1077" s="51" t="s">
        <v>18</v>
      </c>
      <c r="D1077" s="50" t="s">
        <v>232</v>
      </c>
      <c r="E1077" s="51" t="s">
        <v>6281</v>
      </c>
      <c r="F1077" s="50" t="s">
        <v>2367</v>
      </c>
      <c r="G1077" s="50" t="s">
        <v>7777</v>
      </c>
      <c r="H1077" s="50" t="s">
        <v>20</v>
      </c>
      <c r="I1077" s="50" t="s">
        <v>7779</v>
      </c>
      <c r="J1077" s="50" t="s">
        <v>3618</v>
      </c>
      <c r="K1077" s="50" t="s">
        <v>2784</v>
      </c>
      <c r="L1077" s="50" t="s">
        <v>8491</v>
      </c>
      <c r="M1077" s="302" t="s">
        <v>1827</v>
      </c>
      <c r="N1077" s="50" t="s">
        <v>8490</v>
      </c>
      <c r="O1077" s="50"/>
    </row>
    <row r="1078" spans="1:15" x14ac:dyDescent="0.3">
      <c r="A1078" s="50" t="s">
        <v>7662</v>
      </c>
      <c r="B1078" s="51" t="s">
        <v>7701</v>
      </c>
      <c r="C1078" s="51" t="s">
        <v>3009</v>
      </c>
      <c r="D1078" s="50" t="s">
        <v>1314</v>
      </c>
      <c r="E1078" s="51" t="s">
        <v>1728</v>
      </c>
      <c r="F1078" s="50" t="s">
        <v>2361</v>
      </c>
      <c r="G1078" s="50" t="s">
        <v>7700</v>
      </c>
      <c r="H1078" s="50" t="s">
        <v>20</v>
      </c>
      <c r="I1078" s="50" t="s">
        <v>7699</v>
      </c>
      <c r="J1078" s="50" t="s">
        <v>6647</v>
      </c>
      <c r="K1078" s="50" t="s">
        <v>2784</v>
      </c>
      <c r="L1078" s="50" t="s">
        <v>8491</v>
      </c>
      <c r="M1078" s="302" t="s">
        <v>2710</v>
      </c>
      <c r="N1078" s="50" t="s">
        <v>8490</v>
      </c>
      <c r="O1078" s="50"/>
    </row>
    <row r="1079" spans="1:15" x14ac:dyDescent="0.3">
      <c r="A1079" s="50" t="s">
        <v>7662</v>
      </c>
      <c r="B1079" s="51" t="s">
        <v>7703</v>
      </c>
      <c r="C1079" s="51" t="s">
        <v>3009</v>
      </c>
      <c r="D1079" s="50" t="s">
        <v>419</v>
      </c>
      <c r="E1079" s="51" t="s">
        <v>6281</v>
      </c>
      <c r="F1079" s="50" t="s">
        <v>2361</v>
      </c>
      <c r="G1079" s="50" t="s">
        <v>7702</v>
      </c>
      <c r="H1079" s="50" t="s">
        <v>20</v>
      </c>
      <c r="I1079" s="50" t="s">
        <v>7699</v>
      </c>
      <c r="J1079" s="50" t="s">
        <v>6587</v>
      </c>
      <c r="K1079" s="50" t="s">
        <v>2784</v>
      </c>
      <c r="L1079" s="50" t="s">
        <v>8491</v>
      </c>
      <c r="M1079" s="302" t="s">
        <v>2710</v>
      </c>
      <c r="N1079" s="50" t="s">
        <v>8490</v>
      </c>
      <c r="O1079" s="50"/>
    </row>
    <row r="1080" spans="1:15" x14ac:dyDescent="0.3">
      <c r="A1080" s="50" t="s">
        <v>7662</v>
      </c>
      <c r="B1080" s="51" t="s">
        <v>7714</v>
      </c>
      <c r="C1080" s="51" t="s">
        <v>3009</v>
      </c>
      <c r="D1080" s="50" t="s">
        <v>232</v>
      </c>
      <c r="E1080" s="51" t="s">
        <v>1728</v>
      </c>
      <c r="F1080" s="50" t="s">
        <v>2361</v>
      </c>
      <c r="G1080" s="50" t="s">
        <v>7713</v>
      </c>
      <c r="H1080" s="50" t="s">
        <v>20</v>
      </c>
      <c r="I1080" s="50" t="s">
        <v>7715</v>
      </c>
      <c r="J1080" s="50" t="s">
        <v>3618</v>
      </c>
      <c r="K1080" s="50" t="s">
        <v>2784</v>
      </c>
      <c r="L1080" s="50" t="s">
        <v>8491</v>
      </c>
      <c r="M1080" s="302" t="s">
        <v>1802</v>
      </c>
      <c r="N1080" s="50" t="s">
        <v>8490</v>
      </c>
      <c r="O1080" s="50"/>
    </row>
    <row r="1081" spans="1:15" x14ac:dyDescent="0.3">
      <c r="A1081" s="50" t="s">
        <v>7662</v>
      </c>
      <c r="B1081" s="51" t="s">
        <v>7806</v>
      </c>
      <c r="C1081" s="51" t="s">
        <v>2104</v>
      </c>
      <c r="D1081" s="50" t="s">
        <v>232</v>
      </c>
      <c r="E1081" s="51" t="s">
        <v>1728</v>
      </c>
      <c r="F1081" s="50" t="s">
        <v>2367</v>
      </c>
      <c r="G1081" s="50" t="s">
        <v>7805</v>
      </c>
      <c r="H1081" s="50" t="s">
        <v>20</v>
      </c>
      <c r="I1081" s="50" t="s">
        <v>7804</v>
      </c>
      <c r="J1081" s="50" t="s">
        <v>3618</v>
      </c>
      <c r="K1081" s="50" t="s">
        <v>2784</v>
      </c>
      <c r="L1081" s="50" t="s">
        <v>8491</v>
      </c>
      <c r="M1081" s="302" t="s">
        <v>1793</v>
      </c>
      <c r="N1081" s="50" t="s">
        <v>8490</v>
      </c>
      <c r="O1081" s="50"/>
    </row>
    <row r="1082" spans="1:15" x14ac:dyDescent="0.3">
      <c r="A1082" s="50" t="s">
        <v>7662</v>
      </c>
      <c r="B1082" s="51" t="s">
        <v>7799</v>
      </c>
      <c r="C1082" s="51" t="s">
        <v>3009</v>
      </c>
      <c r="D1082" s="50" t="s">
        <v>232</v>
      </c>
      <c r="E1082" s="51" t="s">
        <v>1728</v>
      </c>
      <c r="F1082" s="50" t="s">
        <v>2367</v>
      </c>
      <c r="G1082" s="310" t="s">
        <v>7798</v>
      </c>
      <c r="H1082" s="50" t="s">
        <v>20</v>
      </c>
      <c r="I1082" s="50" t="s">
        <v>7797</v>
      </c>
      <c r="J1082" s="50" t="s">
        <v>3618</v>
      </c>
      <c r="K1082" s="50" t="s">
        <v>2784</v>
      </c>
      <c r="L1082" s="50" t="s">
        <v>8491</v>
      </c>
      <c r="M1082" s="302" t="s">
        <v>1793</v>
      </c>
      <c r="N1082" s="50" t="s">
        <v>8490</v>
      </c>
      <c r="O1082" s="50" t="s">
        <v>10086</v>
      </c>
    </row>
    <row r="1083" spans="1:15" x14ac:dyDescent="0.3">
      <c r="A1083" s="50" t="s">
        <v>2912</v>
      </c>
      <c r="B1083" s="51" t="s">
        <v>2913</v>
      </c>
      <c r="C1083" s="51" t="s">
        <v>8726</v>
      </c>
      <c r="D1083" s="50" t="s">
        <v>232</v>
      </c>
      <c r="E1083" s="51" t="s">
        <v>1728</v>
      </c>
      <c r="F1083" s="50" t="s">
        <v>986</v>
      </c>
      <c r="G1083" s="50" t="s">
        <v>2911</v>
      </c>
      <c r="H1083" s="50" t="s">
        <v>20</v>
      </c>
      <c r="I1083" s="50" t="s">
        <v>2915</v>
      </c>
      <c r="J1083" s="50" t="s">
        <v>2914</v>
      </c>
      <c r="K1083" s="50" t="s">
        <v>2784</v>
      </c>
      <c r="L1083" s="50" t="s">
        <v>408</v>
      </c>
      <c r="M1083" s="302" t="s">
        <v>991</v>
      </c>
      <c r="N1083" s="50" t="s">
        <v>8490</v>
      </c>
      <c r="O1083" s="50"/>
    </row>
    <row r="1084" spans="1:15" x14ac:dyDescent="0.3">
      <c r="A1084" s="50" t="s">
        <v>2912</v>
      </c>
      <c r="B1084" s="51" t="s">
        <v>3509</v>
      </c>
      <c r="C1084" s="51" t="s">
        <v>8726</v>
      </c>
      <c r="D1084" s="50" t="s">
        <v>232</v>
      </c>
      <c r="E1084" s="51" t="s">
        <v>1728</v>
      </c>
      <c r="F1084" s="50" t="s">
        <v>1018</v>
      </c>
      <c r="G1084" s="50" t="s">
        <v>3508</v>
      </c>
      <c r="H1084" s="50" t="s">
        <v>20</v>
      </c>
      <c r="I1084" s="50" t="s">
        <v>3510</v>
      </c>
      <c r="J1084" s="50" t="s">
        <v>2914</v>
      </c>
      <c r="K1084" s="50" t="s">
        <v>2784</v>
      </c>
      <c r="L1084" s="50" t="s">
        <v>408</v>
      </c>
      <c r="M1084" s="302" t="s">
        <v>1021</v>
      </c>
      <c r="N1084" s="50" t="s">
        <v>8490</v>
      </c>
      <c r="O1084" s="50"/>
    </row>
    <row r="1085" spans="1:15" x14ac:dyDescent="0.3">
      <c r="A1085" s="50" t="s">
        <v>2912</v>
      </c>
      <c r="B1085" s="51" t="s">
        <v>3941</v>
      </c>
      <c r="C1085" s="51" t="s">
        <v>8726</v>
      </c>
      <c r="D1085" s="50" t="s">
        <v>232</v>
      </c>
      <c r="E1085" s="51" t="s">
        <v>1728</v>
      </c>
      <c r="F1085" s="50" t="s">
        <v>1058</v>
      </c>
      <c r="G1085" s="50" t="s">
        <v>3940</v>
      </c>
      <c r="H1085" s="50" t="s">
        <v>20</v>
      </c>
      <c r="I1085" s="50" t="s">
        <v>3942</v>
      </c>
      <c r="J1085" s="50" t="s">
        <v>2914</v>
      </c>
      <c r="K1085" s="50" t="s">
        <v>2784</v>
      </c>
      <c r="L1085" s="50" t="s">
        <v>408</v>
      </c>
      <c r="M1085" s="302" t="s">
        <v>1061</v>
      </c>
      <c r="N1085" s="50" t="s">
        <v>8490</v>
      </c>
      <c r="O1085" s="50"/>
    </row>
    <row r="1086" spans="1:15" x14ac:dyDescent="0.3">
      <c r="A1086" s="50" t="s">
        <v>2912</v>
      </c>
      <c r="B1086" s="51" t="s">
        <v>3968</v>
      </c>
      <c r="C1086" s="51" t="s">
        <v>8726</v>
      </c>
      <c r="D1086" s="50" t="s">
        <v>232</v>
      </c>
      <c r="E1086" s="51" t="s">
        <v>1728</v>
      </c>
      <c r="F1086" s="50" t="s">
        <v>1062</v>
      </c>
      <c r="G1086" s="50" t="s">
        <v>3967</v>
      </c>
      <c r="H1086" s="50" t="s">
        <v>20</v>
      </c>
      <c r="I1086" s="50" t="s">
        <v>3969</v>
      </c>
      <c r="J1086" s="50" t="s">
        <v>2914</v>
      </c>
      <c r="K1086" s="50" t="s">
        <v>2784</v>
      </c>
      <c r="L1086" s="50" t="s">
        <v>408</v>
      </c>
      <c r="M1086" s="302" t="s">
        <v>1065</v>
      </c>
      <c r="N1086" s="50" t="s">
        <v>8490</v>
      </c>
      <c r="O1086" s="50"/>
    </row>
    <row r="1087" spans="1:15" x14ac:dyDescent="0.3">
      <c r="A1087" s="50" t="s">
        <v>2912</v>
      </c>
      <c r="B1087" s="51" t="s">
        <v>3971</v>
      </c>
      <c r="C1087" s="51" t="s">
        <v>8726</v>
      </c>
      <c r="D1087" s="50" t="s">
        <v>232</v>
      </c>
      <c r="E1087" s="51" t="s">
        <v>1728</v>
      </c>
      <c r="F1087" s="50" t="s">
        <v>1062</v>
      </c>
      <c r="G1087" s="50" t="s">
        <v>3970</v>
      </c>
      <c r="H1087" s="50" t="s">
        <v>20</v>
      </c>
      <c r="I1087" s="50" t="s">
        <v>3972</v>
      </c>
      <c r="J1087" s="50" t="s">
        <v>2914</v>
      </c>
      <c r="K1087" s="50" t="s">
        <v>2784</v>
      </c>
      <c r="L1087" s="50" t="s">
        <v>408</v>
      </c>
      <c r="M1087" s="302" t="s">
        <v>1065</v>
      </c>
      <c r="N1087" s="50" t="s">
        <v>8490</v>
      </c>
      <c r="O1087" s="50"/>
    </row>
    <row r="1088" spans="1:15" x14ac:dyDescent="0.3">
      <c r="A1088" s="50" t="s">
        <v>2912</v>
      </c>
      <c r="B1088" s="51" t="s">
        <v>3974</v>
      </c>
      <c r="C1088" s="51" t="s">
        <v>8726</v>
      </c>
      <c r="D1088" s="50" t="s">
        <v>232</v>
      </c>
      <c r="E1088" s="51" t="s">
        <v>1728</v>
      </c>
      <c r="F1088" s="50" t="s">
        <v>1062</v>
      </c>
      <c r="G1088" s="50" t="s">
        <v>3973</v>
      </c>
      <c r="H1088" s="50" t="s">
        <v>20</v>
      </c>
      <c r="I1088" s="50" t="s">
        <v>3975</v>
      </c>
      <c r="J1088" s="50" t="s">
        <v>2914</v>
      </c>
      <c r="K1088" s="50" t="s">
        <v>2784</v>
      </c>
      <c r="L1088" s="50" t="s">
        <v>408</v>
      </c>
      <c r="M1088" s="302" t="s">
        <v>1065</v>
      </c>
      <c r="N1088" s="50" t="s">
        <v>8490</v>
      </c>
      <c r="O1088" s="50"/>
    </row>
    <row r="1089" spans="1:15" x14ac:dyDescent="0.3">
      <c r="A1089" s="50" t="s">
        <v>2912</v>
      </c>
      <c r="B1089" s="51" t="s">
        <v>4211</v>
      </c>
      <c r="C1089" s="51" t="s">
        <v>8726</v>
      </c>
      <c r="D1089" s="50" t="s">
        <v>232</v>
      </c>
      <c r="E1089" s="51" t="s">
        <v>1728</v>
      </c>
      <c r="F1089" s="50" t="s">
        <v>1090</v>
      </c>
      <c r="G1089" s="50" t="s">
        <v>4210</v>
      </c>
      <c r="H1089" s="50" t="s">
        <v>20</v>
      </c>
      <c r="I1089" s="50" t="s">
        <v>4212</v>
      </c>
      <c r="J1089" s="50" t="s">
        <v>2914</v>
      </c>
      <c r="K1089" s="50" t="s">
        <v>2784</v>
      </c>
      <c r="L1089" s="50" t="s">
        <v>408</v>
      </c>
      <c r="M1089" s="302" t="s">
        <v>233</v>
      </c>
      <c r="N1089" s="50" t="s">
        <v>8490</v>
      </c>
      <c r="O1089" s="50"/>
    </row>
    <row r="1090" spans="1:15" x14ac:dyDescent="0.3">
      <c r="A1090" s="50" t="s">
        <v>2912</v>
      </c>
      <c r="B1090" s="51" t="s">
        <v>3983</v>
      </c>
      <c r="C1090" s="51" t="s">
        <v>8726</v>
      </c>
      <c r="D1090" s="50" t="s">
        <v>232</v>
      </c>
      <c r="E1090" s="51" t="s">
        <v>1728</v>
      </c>
      <c r="F1090" s="50" t="s">
        <v>1062</v>
      </c>
      <c r="G1090" s="50" t="s">
        <v>3982</v>
      </c>
      <c r="H1090" s="50" t="s">
        <v>20</v>
      </c>
      <c r="I1090" s="50" t="s">
        <v>3984</v>
      </c>
      <c r="J1090" s="50" t="s">
        <v>2914</v>
      </c>
      <c r="K1090" s="50" t="s">
        <v>2784</v>
      </c>
      <c r="L1090" s="50" t="s">
        <v>408</v>
      </c>
      <c r="M1090" s="302" t="s">
        <v>1065</v>
      </c>
      <c r="N1090" s="50" t="s">
        <v>8490</v>
      </c>
      <c r="O1090" s="50"/>
    </row>
    <row r="1091" spans="1:15" x14ac:dyDescent="0.3">
      <c r="A1091" s="50" t="s">
        <v>2912</v>
      </c>
      <c r="B1091" s="51" t="s">
        <v>5997</v>
      </c>
      <c r="C1091" s="51" t="s">
        <v>8726</v>
      </c>
      <c r="D1091" s="50" t="s">
        <v>232</v>
      </c>
      <c r="E1091" s="51" t="s">
        <v>1728</v>
      </c>
      <c r="F1091" s="50" t="s">
        <v>1242</v>
      </c>
      <c r="G1091" s="50" t="s">
        <v>5996</v>
      </c>
      <c r="H1091" s="50" t="s">
        <v>20</v>
      </c>
      <c r="I1091" s="50" t="s">
        <v>5998</v>
      </c>
      <c r="J1091" s="50" t="s">
        <v>2914</v>
      </c>
      <c r="K1091" s="50" t="s">
        <v>2784</v>
      </c>
      <c r="L1091" s="50" t="s">
        <v>408</v>
      </c>
      <c r="M1091" s="302" t="s">
        <v>1245</v>
      </c>
      <c r="N1091" s="50" t="s">
        <v>8490</v>
      </c>
      <c r="O1091" s="50"/>
    </row>
    <row r="1092" spans="1:15" x14ac:dyDescent="0.3">
      <c r="A1092" s="50" t="s">
        <v>2912</v>
      </c>
      <c r="B1092" s="51" t="s">
        <v>6000</v>
      </c>
      <c r="C1092" s="51" t="s">
        <v>8726</v>
      </c>
      <c r="D1092" s="50" t="s">
        <v>232</v>
      </c>
      <c r="E1092" s="51" t="s">
        <v>1728</v>
      </c>
      <c r="F1092" s="50" t="s">
        <v>1242</v>
      </c>
      <c r="G1092" s="50" t="s">
        <v>5999</v>
      </c>
      <c r="H1092" s="50" t="s">
        <v>20</v>
      </c>
      <c r="I1092" s="50" t="s">
        <v>6001</v>
      </c>
      <c r="J1092" s="50" t="s">
        <v>2914</v>
      </c>
      <c r="K1092" s="50" t="s">
        <v>2784</v>
      </c>
      <c r="L1092" s="50" t="s">
        <v>408</v>
      </c>
      <c r="M1092" s="302" t="s">
        <v>1245</v>
      </c>
      <c r="N1092" s="50" t="s">
        <v>8490</v>
      </c>
      <c r="O1092" s="50"/>
    </row>
    <row r="1093" spans="1:15" x14ac:dyDescent="0.3">
      <c r="A1093" s="50" t="s">
        <v>2912</v>
      </c>
      <c r="B1093" s="51" t="s">
        <v>6003</v>
      </c>
      <c r="C1093" s="51" t="s">
        <v>8726</v>
      </c>
      <c r="D1093" s="50" t="s">
        <v>232</v>
      </c>
      <c r="E1093" s="51" t="s">
        <v>1728</v>
      </c>
      <c r="F1093" s="50" t="s">
        <v>1242</v>
      </c>
      <c r="G1093" s="50" t="s">
        <v>6002</v>
      </c>
      <c r="H1093" s="50" t="s">
        <v>20</v>
      </c>
      <c r="I1093" s="50" t="s">
        <v>6004</v>
      </c>
      <c r="J1093" s="50" t="s">
        <v>2914</v>
      </c>
      <c r="K1093" s="50" t="s">
        <v>2784</v>
      </c>
      <c r="L1093" s="50" t="s">
        <v>408</v>
      </c>
      <c r="M1093" s="302" t="s">
        <v>1245</v>
      </c>
      <c r="N1093" s="50" t="s">
        <v>8490</v>
      </c>
      <c r="O1093" s="50"/>
    </row>
    <row r="1094" spans="1:15" x14ac:dyDescent="0.3">
      <c r="A1094" s="50" t="s">
        <v>2912</v>
      </c>
      <c r="B1094" s="51" t="s">
        <v>6006</v>
      </c>
      <c r="C1094" s="51" t="s">
        <v>8726</v>
      </c>
      <c r="D1094" s="50" t="s">
        <v>232</v>
      </c>
      <c r="E1094" s="51" t="s">
        <v>1728</v>
      </c>
      <c r="F1094" s="50" t="s">
        <v>1242</v>
      </c>
      <c r="G1094" s="50" t="s">
        <v>6005</v>
      </c>
      <c r="H1094" s="50" t="s">
        <v>20</v>
      </c>
      <c r="I1094" s="50" t="s">
        <v>6007</v>
      </c>
      <c r="J1094" s="50" t="s">
        <v>2914</v>
      </c>
      <c r="K1094" s="50" t="s">
        <v>2784</v>
      </c>
      <c r="L1094" s="50" t="s">
        <v>408</v>
      </c>
      <c r="M1094" s="302" t="s">
        <v>1245</v>
      </c>
      <c r="N1094" s="50" t="s">
        <v>8490</v>
      </c>
      <c r="O1094" s="50"/>
    </row>
    <row r="1095" spans="1:15" x14ac:dyDescent="0.3">
      <c r="A1095" s="50" t="s">
        <v>2912</v>
      </c>
      <c r="B1095" s="51" t="s">
        <v>4809</v>
      </c>
      <c r="C1095" s="51" t="s">
        <v>3009</v>
      </c>
      <c r="D1095" s="50" t="s">
        <v>232</v>
      </c>
      <c r="E1095" s="51" t="s">
        <v>1728</v>
      </c>
      <c r="F1095" s="50" t="s">
        <v>1150</v>
      </c>
      <c r="G1095" s="50" t="s">
        <v>4808</v>
      </c>
      <c r="H1095" s="50" t="s">
        <v>20</v>
      </c>
      <c r="I1095" s="50" t="s">
        <v>4810</v>
      </c>
      <c r="J1095" s="50" t="s">
        <v>2914</v>
      </c>
      <c r="K1095" s="50" t="s">
        <v>2784</v>
      </c>
      <c r="L1095" s="50" t="s">
        <v>408</v>
      </c>
      <c r="M1095" s="302" t="s">
        <v>1147</v>
      </c>
      <c r="N1095" s="50" t="s">
        <v>8490</v>
      </c>
      <c r="O1095" s="50"/>
    </row>
    <row r="1096" spans="1:15" x14ac:dyDescent="0.3">
      <c r="A1096" s="50" t="s">
        <v>2912</v>
      </c>
      <c r="B1096" s="51" t="s">
        <v>5161</v>
      </c>
      <c r="C1096" s="51" t="s">
        <v>8726</v>
      </c>
      <c r="D1096" s="50" t="s">
        <v>232</v>
      </c>
      <c r="E1096" s="51" t="s">
        <v>1728</v>
      </c>
      <c r="F1096" s="50" t="s">
        <v>1192</v>
      </c>
      <c r="G1096" s="50" t="s">
        <v>5160</v>
      </c>
      <c r="H1096" s="50" t="s">
        <v>20</v>
      </c>
      <c r="I1096" s="50" t="s">
        <v>5162</v>
      </c>
      <c r="J1096" s="50" t="s">
        <v>2914</v>
      </c>
      <c r="K1096" s="50" t="s">
        <v>2784</v>
      </c>
      <c r="L1096" s="50" t="s">
        <v>408</v>
      </c>
      <c r="M1096" s="302" t="s">
        <v>8492</v>
      </c>
      <c r="N1096" s="50" t="s">
        <v>8490</v>
      </c>
      <c r="O1096" s="50"/>
    </row>
    <row r="1097" spans="1:15" x14ac:dyDescent="0.3">
      <c r="A1097" s="50" t="s">
        <v>2912</v>
      </c>
      <c r="B1097" s="51" t="s">
        <v>5164</v>
      </c>
      <c r="C1097" s="51" t="s">
        <v>8726</v>
      </c>
      <c r="D1097" s="50" t="s">
        <v>232</v>
      </c>
      <c r="E1097" s="51" t="s">
        <v>1728</v>
      </c>
      <c r="F1097" s="50" t="s">
        <v>1192</v>
      </c>
      <c r="G1097" s="50" t="s">
        <v>5163</v>
      </c>
      <c r="H1097" s="50" t="s">
        <v>20</v>
      </c>
      <c r="I1097" s="50" t="s">
        <v>5165</v>
      </c>
      <c r="J1097" s="50" t="s">
        <v>2914</v>
      </c>
      <c r="K1097" s="50" t="s">
        <v>2784</v>
      </c>
      <c r="L1097" s="50" t="s">
        <v>408</v>
      </c>
      <c r="M1097" s="302" t="s">
        <v>8492</v>
      </c>
      <c r="N1097" s="50" t="s">
        <v>8490</v>
      </c>
      <c r="O1097" s="50"/>
    </row>
    <row r="1098" spans="1:15" x14ac:dyDescent="0.3">
      <c r="A1098" s="50" t="s">
        <v>2912</v>
      </c>
      <c r="B1098" s="51" t="s">
        <v>4409</v>
      </c>
      <c r="C1098" s="51" t="s">
        <v>8726</v>
      </c>
      <c r="D1098" s="50" t="s">
        <v>232</v>
      </c>
      <c r="E1098" s="51" t="s">
        <v>1728</v>
      </c>
      <c r="F1098" s="50" t="s">
        <v>1106</v>
      </c>
      <c r="G1098" s="50" t="s">
        <v>4408</v>
      </c>
      <c r="H1098" s="50" t="s">
        <v>20</v>
      </c>
      <c r="I1098" s="50" t="s">
        <v>4410</v>
      </c>
      <c r="J1098" s="50" t="s">
        <v>2914</v>
      </c>
      <c r="K1098" s="50" t="s">
        <v>2784</v>
      </c>
      <c r="L1098" s="50" t="s">
        <v>408</v>
      </c>
      <c r="M1098" s="302" t="s">
        <v>1109</v>
      </c>
      <c r="N1098" s="50" t="s">
        <v>8490</v>
      </c>
      <c r="O1098" s="50"/>
    </row>
    <row r="1099" spans="1:15" x14ac:dyDescent="0.3">
      <c r="A1099" s="50" t="s">
        <v>2912</v>
      </c>
      <c r="B1099" s="51" t="s">
        <v>5697</v>
      </c>
      <c r="C1099" s="51" t="s">
        <v>8726</v>
      </c>
      <c r="D1099" s="50" t="s">
        <v>232</v>
      </c>
      <c r="E1099" s="51" t="s">
        <v>1728</v>
      </c>
      <c r="F1099" s="50" t="s">
        <v>1223</v>
      </c>
      <c r="G1099" s="50" t="s">
        <v>5696</v>
      </c>
      <c r="H1099" s="50" t="s">
        <v>20</v>
      </c>
      <c r="I1099" s="50" t="s">
        <v>5698</v>
      </c>
      <c r="J1099" s="50" t="s">
        <v>2914</v>
      </c>
      <c r="K1099" s="50" t="s">
        <v>2784</v>
      </c>
      <c r="L1099" s="50" t="s">
        <v>408</v>
      </c>
      <c r="M1099" s="302" t="s">
        <v>8686</v>
      </c>
      <c r="N1099" s="50" t="s">
        <v>8490</v>
      </c>
      <c r="O1099" s="50"/>
    </row>
    <row r="1100" spans="1:15" x14ac:dyDescent="0.3">
      <c r="A1100" s="50" t="s">
        <v>2912</v>
      </c>
      <c r="B1100" s="51" t="s">
        <v>5413</v>
      </c>
      <c r="C1100" s="51" t="s">
        <v>3009</v>
      </c>
      <c r="D1100" s="50" t="s">
        <v>232</v>
      </c>
      <c r="E1100" s="51" t="s">
        <v>1728</v>
      </c>
      <c r="F1100" s="50" t="s">
        <v>1205</v>
      </c>
      <c r="G1100" s="50" t="s">
        <v>5412</v>
      </c>
      <c r="H1100" s="50" t="s">
        <v>20</v>
      </c>
      <c r="I1100" s="50" t="s">
        <v>5414</v>
      </c>
      <c r="J1100" s="50" t="s">
        <v>2914</v>
      </c>
      <c r="K1100" s="50" t="s">
        <v>2784</v>
      </c>
      <c r="L1100" s="50" t="s">
        <v>408</v>
      </c>
      <c r="M1100" s="302" t="s">
        <v>8492</v>
      </c>
      <c r="N1100" s="50" t="s">
        <v>8490</v>
      </c>
      <c r="O1100" s="50"/>
    </row>
    <row r="1101" spans="1:15" x14ac:dyDescent="0.3">
      <c r="A1101" s="50" t="s">
        <v>2912</v>
      </c>
      <c r="B1101" s="51" t="s">
        <v>3521</v>
      </c>
      <c r="C1101" s="51" t="s">
        <v>8726</v>
      </c>
      <c r="D1101" s="50" t="s">
        <v>232</v>
      </c>
      <c r="E1101" s="51" t="s">
        <v>1728</v>
      </c>
      <c r="F1101" s="50" t="s">
        <v>1018</v>
      </c>
      <c r="G1101" s="50" t="s">
        <v>3520</v>
      </c>
      <c r="H1101" s="50" t="s">
        <v>20</v>
      </c>
      <c r="I1101" s="50" t="s">
        <v>3522</v>
      </c>
      <c r="J1101" s="50" t="s">
        <v>2914</v>
      </c>
      <c r="K1101" s="50" t="s">
        <v>2784</v>
      </c>
      <c r="L1101" s="50" t="s">
        <v>408</v>
      </c>
      <c r="M1101" s="302" t="s">
        <v>1021</v>
      </c>
      <c r="N1101" s="50" t="s">
        <v>8490</v>
      </c>
      <c r="O1101" s="50"/>
    </row>
    <row r="1102" spans="1:15" x14ac:dyDescent="0.3">
      <c r="A1102" s="50" t="s">
        <v>2912</v>
      </c>
      <c r="B1102" s="51" t="s">
        <v>3577</v>
      </c>
      <c r="C1102" s="51" t="s">
        <v>3009</v>
      </c>
      <c r="D1102" s="50" t="s">
        <v>232</v>
      </c>
      <c r="E1102" s="51" t="s">
        <v>1728</v>
      </c>
      <c r="F1102" s="50" t="s">
        <v>1022</v>
      </c>
      <c r="G1102" s="50" t="s">
        <v>3576</v>
      </c>
      <c r="H1102" s="50" t="s">
        <v>20</v>
      </c>
      <c r="I1102" s="50" t="s">
        <v>3578</v>
      </c>
      <c r="J1102" s="50" t="s">
        <v>2914</v>
      </c>
      <c r="K1102" s="50" t="s">
        <v>2784</v>
      </c>
      <c r="L1102" s="50" t="s">
        <v>408</v>
      </c>
      <c r="M1102" s="302" t="s">
        <v>1021</v>
      </c>
      <c r="N1102" s="50" t="s">
        <v>8490</v>
      </c>
      <c r="O1102" s="50"/>
    </row>
    <row r="1103" spans="1:15" x14ac:dyDescent="0.3">
      <c r="A1103" s="50" t="s">
        <v>2912</v>
      </c>
      <c r="B1103" s="51" t="s">
        <v>5218</v>
      </c>
      <c r="C1103" s="51" t="s">
        <v>8726</v>
      </c>
      <c r="D1103" s="50" t="s">
        <v>232</v>
      </c>
      <c r="E1103" s="51" t="s">
        <v>1728</v>
      </c>
      <c r="F1103" s="50" t="s">
        <v>1196</v>
      </c>
      <c r="G1103" s="50" t="s">
        <v>5217</v>
      </c>
      <c r="H1103" s="50" t="s">
        <v>20</v>
      </c>
      <c r="I1103" s="50" t="s">
        <v>5219</v>
      </c>
      <c r="J1103" s="50" t="s">
        <v>2914</v>
      </c>
      <c r="K1103" s="50" t="s">
        <v>2784</v>
      </c>
      <c r="L1103" s="50" t="s">
        <v>408</v>
      </c>
      <c r="M1103" s="302" t="s">
        <v>8492</v>
      </c>
      <c r="N1103" s="50" t="s">
        <v>8490</v>
      </c>
      <c r="O1103" s="50"/>
    </row>
    <row r="1104" spans="1:15" x14ac:dyDescent="0.3">
      <c r="A1104" s="50" t="s">
        <v>2912</v>
      </c>
      <c r="B1104" s="51" t="s">
        <v>5221</v>
      </c>
      <c r="C1104" s="51" t="s">
        <v>8726</v>
      </c>
      <c r="D1104" s="50" t="s">
        <v>232</v>
      </c>
      <c r="E1104" s="51" t="s">
        <v>1728</v>
      </c>
      <c r="F1104" s="50" t="s">
        <v>1196</v>
      </c>
      <c r="G1104" s="50" t="s">
        <v>5220</v>
      </c>
      <c r="H1104" s="50" t="s">
        <v>20</v>
      </c>
      <c r="I1104" s="50" t="s">
        <v>5222</v>
      </c>
      <c r="J1104" s="50" t="s">
        <v>2914</v>
      </c>
      <c r="K1104" s="50" t="s">
        <v>2784</v>
      </c>
      <c r="L1104" s="50" t="s">
        <v>408</v>
      </c>
      <c r="M1104" s="302" t="s">
        <v>8492</v>
      </c>
      <c r="N1104" s="50" t="s">
        <v>8490</v>
      </c>
      <c r="O1104" s="50"/>
    </row>
    <row r="1105" spans="1:15" x14ac:dyDescent="0.3">
      <c r="A1105" s="50" t="s">
        <v>2912</v>
      </c>
      <c r="B1105" s="51" t="s">
        <v>3956</v>
      </c>
      <c r="C1105" s="51" t="s">
        <v>3009</v>
      </c>
      <c r="D1105" s="50" t="s">
        <v>232</v>
      </c>
      <c r="E1105" s="51" t="s">
        <v>1728</v>
      </c>
      <c r="F1105" s="50" t="s">
        <v>1058</v>
      </c>
      <c r="G1105" s="50" t="s">
        <v>3955</v>
      </c>
      <c r="H1105" s="50" t="s">
        <v>20</v>
      </c>
      <c r="I1105" s="50" t="s">
        <v>3957</v>
      </c>
      <c r="J1105" s="50" t="s">
        <v>2914</v>
      </c>
      <c r="K1105" s="50" t="s">
        <v>2784</v>
      </c>
      <c r="L1105" s="50" t="s">
        <v>408</v>
      </c>
      <c r="M1105" s="302" t="s">
        <v>1061</v>
      </c>
      <c r="N1105" s="50" t="s">
        <v>8490</v>
      </c>
      <c r="O1105" s="50"/>
    </row>
    <row r="1106" spans="1:15" x14ac:dyDescent="0.3">
      <c r="A1106" s="50" t="s">
        <v>2912</v>
      </c>
      <c r="B1106" s="51" t="s">
        <v>3059</v>
      </c>
      <c r="C1106" s="51" t="s">
        <v>8726</v>
      </c>
      <c r="D1106" s="50" t="s">
        <v>232</v>
      </c>
      <c r="E1106" s="51" t="s">
        <v>1728</v>
      </c>
      <c r="F1106" s="50" t="s">
        <v>994</v>
      </c>
      <c r="G1106" s="50" t="s">
        <v>3058</v>
      </c>
      <c r="H1106" s="50" t="s">
        <v>20</v>
      </c>
      <c r="I1106" s="50" t="s">
        <v>3060</v>
      </c>
      <c r="J1106" s="50" t="s">
        <v>2914</v>
      </c>
      <c r="K1106" s="50" t="s">
        <v>2784</v>
      </c>
      <c r="L1106" s="50" t="s">
        <v>408</v>
      </c>
      <c r="M1106" s="302" t="s">
        <v>997</v>
      </c>
      <c r="N1106" s="50" t="s">
        <v>8490</v>
      </c>
      <c r="O1106" s="50"/>
    </row>
    <row r="1107" spans="1:15" x14ac:dyDescent="0.3">
      <c r="A1107" s="50" t="s">
        <v>2912</v>
      </c>
      <c r="B1107" s="51" t="s">
        <v>4512</v>
      </c>
      <c r="C1107" s="51" t="s">
        <v>8726</v>
      </c>
      <c r="D1107" s="50" t="s">
        <v>232</v>
      </c>
      <c r="E1107" s="51" t="s">
        <v>1728</v>
      </c>
      <c r="F1107" s="50" t="s">
        <v>1116</v>
      </c>
      <c r="G1107" s="50" t="s">
        <v>4511</v>
      </c>
      <c r="H1107" s="50" t="s">
        <v>20</v>
      </c>
      <c r="I1107" s="50" t="s">
        <v>4513</v>
      </c>
      <c r="J1107" s="50" t="s">
        <v>2914</v>
      </c>
      <c r="K1107" s="50" t="s">
        <v>2784</v>
      </c>
      <c r="L1107" s="50" t="s">
        <v>408</v>
      </c>
      <c r="M1107" s="302" t="s">
        <v>1119</v>
      </c>
      <c r="N1107" s="50" t="s">
        <v>8490</v>
      </c>
      <c r="O1107" s="50"/>
    </row>
    <row r="1108" spans="1:15" x14ac:dyDescent="0.3">
      <c r="A1108" s="50" t="s">
        <v>2912</v>
      </c>
      <c r="B1108" s="51" t="s">
        <v>5758</v>
      </c>
      <c r="C1108" s="51" t="s">
        <v>8726</v>
      </c>
      <c r="D1108" s="50" t="s">
        <v>232</v>
      </c>
      <c r="E1108" s="51" t="s">
        <v>1728</v>
      </c>
      <c r="F1108" s="50" t="s">
        <v>1227</v>
      </c>
      <c r="G1108" s="50" t="s">
        <v>5757</v>
      </c>
      <c r="H1108" s="50" t="s">
        <v>20</v>
      </c>
      <c r="I1108" s="50" t="s">
        <v>5759</v>
      </c>
      <c r="J1108" s="50" t="s">
        <v>2914</v>
      </c>
      <c r="K1108" s="50" t="s">
        <v>2784</v>
      </c>
      <c r="L1108" s="50" t="s">
        <v>408</v>
      </c>
      <c r="M1108" s="302" t="s">
        <v>8687</v>
      </c>
      <c r="N1108" s="50" t="s">
        <v>8490</v>
      </c>
      <c r="O1108" s="50"/>
    </row>
    <row r="1109" spans="1:15" x14ac:dyDescent="0.3">
      <c r="A1109" s="50" t="s">
        <v>2912</v>
      </c>
      <c r="B1109" s="51" t="s">
        <v>5761</v>
      </c>
      <c r="C1109" s="51" t="s">
        <v>8726</v>
      </c>
      <c r="D1109" s="50" t="s">
        <v>232</v>
      </c>
      <c r="E1109" s="51" t="s">
        <v>1728</v>
      </c>
      <c r="F1109" s="50" t="s">
        <v>1227</v>
      </c>
      <c r="G1109" s="50" t="s">
        <v>5760</v>
      </c>
      <c r="H1109" s="50" t="s">
        <v>20</v>
      </c>
      <c r="I1109" s="50" t="s">
        <v>5762</v>
      </c>
      <c r="J1109" s="50" t="s">
        <v>2914</v>
      </c>
      <c r="K1109" s="50" t="s">
        <v>2784</v>
      </c>
      <c r="L1109" s="50" t="s">
        <v>408</v>
      </c>
      <c r="M1109" s="302" t="s">
        <v>8687</v>
      </c>
      <c r="N1109" s="50" t="s">
        <v>8490</v>
      </c>
      <c r="O1109" s="50"/>
    </row>
    <row r="1110" spans="1:15" x14ac:dyDescent="0.3">
      <c r="A1110" s="50" t="s">
        <v>2912</v>
      </c>
      <c r="B1110" s="51" t="s">
        <v>4266</v>
      </c>
      <c r="C1110" s="51" t="s">
        <v>8726</v>
      </c>
      <c r="D1110" s="50" t="s">
        <v>232</v>
      </c>
      <c r="E1110" s="51" t="s">
        <v>1728</v>
      </c>
      <c r="F1110" s="50" t="s">
        <v>1094</v>
      </c>
      <c r="G1110" s="50" t="s">
        <v>4265</v>
      </c>
      <c r="H1110" s="50" t="s">
        <v>20</v>
      </c>
      <c r="I1110" s="50" t="s">
        <v>4267</v>
      </c>
      <c r="J1110" s="50" t="s">
        <v>2914</v>
      </c>
      <c r="K1110" s="50" t="s">
        <v>2784</v>
      </c>
      <c r="L1110" s="50" t="s">
        <v>408</v>
      </c>
      <c r="M1110" s="302" t="s">
        <v>373</v>
      </c>
      <c r="N1110" s="50" t="s">
        <v>8490</v>
      </c>
      <c r="O1110" s="50"/>
    </row>
    <row r="1111" spans="1:15" x14ac:dyDescent="0.3">
      <c r="A1111" s="50" t="s">
        <v>2912</v>
      </c>
      <c r="B1111" s="51" t="s">
        <v>4269</v>
      </c>
      <c r="C1111" s="51" t="s">
        <v>8726</v>
      </c>
      <c r="D1111" s="50" t="s">
        <v>232</v>
      </c>
      <c r="E1111" s="51" t="s">
        <v>1728</v>
      </c>
      <c r="F1111" s="50" t="s">
        <v>1094</v>
      </c>
      <c r="G1111" s="50" t="s">
        <v>4268</v>
      </c>
      <c r="H1111" s="50" t="s">
        <v>20</v>
      </c>
      <c r="I1111" s="50" t="s">
        <v>4270</v>
      </c>
      <c r="J1111" s="50" t="s">
        <v>2914</v>
      </c>
      <c r="K1111" s="50" t="s">
        <v>2784</v>
      </c>
      <c r="L1111" s="50" t="s">
        <v>408</v>
      </c>
      <c r="M1111" s="302" t="s">
        <v>373</v>
      </c>
      <c r="N1111" s="50" t="s">
        <v>8490</v>
      </c>
      <c r="O1111" s="50"/>
    </row>
    <row r="1112" spans="1:15" x14ac:dyDescent="0.3">
      <c r="A1112" s="50" t="s">
        <v>2912</v>
      </c>
      <c r="B1112" s="51" t="s">
        <v>4272</v>
      </c>
      <c r="C1112" s="51" t="s">
        <v>8726</v>
      </c>
      <c r="D1112" s="50" t="s">
        <v>232</v>
      </c>
      <c r="E1112" s="51" t="s">
        <v>1728</v>
      </c>
      <c r="F1112" s="50" t="s">
        <v>1094</v>
      </c>
      <c r="G1112" s="50" t="s">
        <v>4271</v>
      </c>
      <c r="H1112" s="50" t="s">
        <v>20</v>
      </c>
      <c r="I1112" s="50" t="s">
        <v>4273</v>
      </c>
      <c r="J1112" s="50" t="s">
        <v>2914</v>
      </c>
      <c r="K1112" s="50" t="s">
        <v>2784</v>
      </c>
      <c r="L1112" s="50" t="s">
        <v>408</v>
      </c>
      <c r="M1112" s="302" t="s">
        <v>373</v>
      </c>
      <c r="N1112" s="50" t="s">
        <v>8490</v>
      </c>
      <c r="O1112" s="50"/>
    </row>
    <row r="1113" spans="1:15" x14ac:dyDescent="0.3">
      <c r="A1113" s="50" t="s">
        <v>2912</v>
      </c>
      <c r="B1113" s="51" t="s">
        <v>4275</v>
      </c>
      <c r="C1113" s="51" t="s">
        <v>8726</v>
      </c>
      <c r="D1113" s="50" t="s">
        <v>232</v>
      </c>
      <c r="E1113" s="51" t="s">
        <v>1728</v>
      </c>
      <c r="F1113" s="50" t="s">
        <v>1094</v>
      </c>
      <c r="G1113" s="50" t="s">
        <v>4274</v>
      </c>
      <c r="H1113" s="50" t="s">
        <v>20</v>
      </c>
      <c r="I1113" s="50" t="s">
        <v>4276</v>
      </c>
      <c r="J1113" s="50" t="s">
        <v>2914</v>
      </c>
      <c r="K1113" s="50" t="s">
        <v>2784</v>
      </c>
      <c r="L1113" s="50" t="s">
        <v>408</v>
      </c>
      <c r="M1113" s="302" t="s">
        <v>373</v>
      </c>
      <c r="N1113" s="50" t="s">
        <v>8490</v>
      </c>
      <c r="O1113" s="50"/>
    </row>
    <row r="1114" spans="1:15" x14ac:dyDescent="0.3">
      <c r="A1114" s="50" t="s">
        <v>2912</v>
      </c>
      <c r="B1114" s="51" t="s">
        <v>3624</v>
      </c>
      <c r="C1114" s="51" t="s">
        <v>8726</v>
      </c>
      <c r="D1114" s="50" t="s">
        <v>232</v>
      </c>
      <c r="E1114" s="51" t="s">
        <v>1728</v>
      </c>
      <c r="F1114" s="50" t="s">
        <v>1030</v>
      </c>
      <c r="G1114" s="50" t="s">
        <v>3623</v>
      </c>
      <c r="H1114" s="50" t="s">
        <v>20</v>
      </c>
      <c r="I1114" s="50" t="s">
        <v>3625</v>
      </c>
      <c r="J1114" s="50" t="s">
        <v>2914</v>
      </c>
      <c r="K1114" s="50" t="s">
        <v>2784</v>
      </c>
      <c r="L1114" s="50" t="s">
        <v>408</v>
      </c>
      <c r="M1114" s="302" t="s">
        <v>1033</v>
      </c>
      <c r="N1114" s="50" t="s">
        <v>8490</v>
      </c>
      <c r="O1114" s="50"/>
    </row>
    <row r="1115" spans="1:15" x14ac:dyDescent="0.3">
      <c r="A1115" s="50" t="s">
        <v>2912</v>
      </c>
      <c r="B1115" s="51" t="s">
        <v>3008</v>
      </c>
      <c r="C1115" s="51" t="s">
        <v>3009</v>
      </c>
      <c r="D1115" s="50" t="s">
        <v>232</v>
      </c>
      <c r="E1115" s="51" t="s">
        <v>1728</v>
      </c>
      <c r="F1115" s="50" t="s">
        <v>992</v>
      </c>
      <c r="G1115" s="50" t="s">
        <v>3007</v>
      </c>
      <c r="H1115" s="50" t="s">
        <v>20</v>
      </c>
      <c r="I1115" s="50" t="s">
        <v>3010</v>
      </c>
      <c r="J1115" s="50" t="s">
        <v>2914</v>
      </c>
      <c r="K1115" s="50" t="s">
        <v>2784</v>
      </c>
      <c r="L1115" s="50" t="s">
        <v>408</v>
      </c>
      <c r="M1115" s="302" t="s">
        <v>991</v>
      </c>
      <c r="N1115" s="50" t="s">
        <v>8490</v>
      </c>
      <c r="O1115" s="50"/>
    </row>
    <row r="1116" spans="1:15" x14ac:dyDescent="0.3">
      <c r="A1116" s="50" t="s">
        <v>2912</v>
      </c>
      <c r="B1116" s="51" t="s">
        <v>5911</v>
      </c>
      <c r="C1116" s="51" t="s">
        <v>3009</v>
      </c>
      <c r="D1116" s="50" t="s">
        <v>232</v>
      </c>
      <c r="E1116" s="51" t="s">
        <v>1728</v>
      </c>
      <c r="F1116" s="50" t="s">
        <v>1236</v>
      </c>
      <c r="G1116" s="50" t="s">
        <v>5910</v>
      </c>
      <c r="H1116" s="50" t="s">
        <v>20</v>
      </c>
      <c r="I1116" s="50" t="s">
        <v>5912</v>
      </c>
      <c r="J1116" s="50" t="s">
        <v>2914</v>
      </c>
      <c r="K1116" s="50" t="s">
        <v>2784</v>
      </c>
      <c r="L1116" s="50" t="s">
        <v>408</v>
      </c>
      <c r="M1116" s="302" t="s">
        <v>8688</v>
      </c>
      <c r="N1116" s="50" t="s">
        <v>8490</v>
      </c>
      <c r="O1116" s="50"/>
    </row>
    <row r="1117" spans="1:15" x14ac:dyDescent="0.3">
      <c r="A1117" s="50" t="s">
        <v>2912</v>
      </c>
      <c r="B1117" s="51" t="s">
        <v>5436</v>
      </c>
      <c r="C1117" s="51" t="s">
        <v>3009</v>
      </c>
      <c r="D1117" s="50" t="s">
        <v>232</v>
      </c>
      <c r="E1117" s="51" t="s">
        <v>1728</v>
      </c>
      <c r="F1117" s="50" t="s">
        <v>1205</v>
      </c>
      <c r="G1117" s="50" t="s">
        <v>5435</v>
      </c>
      <c r="H1117" s="50" t="s">
        <v>20</v>
      </c>
      <c r="I1117" s="50" t="s">
        <v>5437</v>
      </c>
      <c r="J1117" s="50" t="s">
        <v>2914</v>
      </c>
      <c r="K1117" s="50" t="s">
        <v>2784</v>
      </c>
      <c r="L1117" s="50" t="s">
        <v>408</v>
      </c>
      <c r="M1117" s="302" t="s">
        <v>8492</v>
      </c>
      <c r="N1117" s="50" t="s">
        <v>8490</v>
      </c>
      <c r="O1117" s="50"/>
    </row>
    <row r="1118" spans="1:15" x14ac:dyDescent="0.3">
      <c r="A1118" s="50" t="s">
        <v>2912</v>
      </c>
      <c r="B1118" s="51" t="s">
        <v>5656</v>
      </c>
      <c r="C1118" s="51" t="s">
        <v>3009</v>
      </c>
      <c r="D1118" s="50" t="s">
        <v>232</v>
      </c>
      <c r="E1118" s="51" t="s">
        <v>1728</v>
      </c>
      <c r="F1118" s="50" t="s">
        <v>1220</v>
      </c>
      <c r="G1118" s="50" t="s">
        <v>5655</v>
      </c>
      <c r="H1118" s="50" t="s">
        <v>20</v>
      </c>
      <c r="I1118" s="50" t="s">
        <v>5657</v>
      </c>
      <c r="J1118" s="50" t="s">
        <v>2914</v>
      </c>
      <c r="K1118" s="50" t="s">
        <v>2784</v>
      </c>
      <c r="L1118" s="50" t="s">
        <v>408</v>
      </c>
      <c r="M1118" s="302" t="s">
        <v>8689</v>
      </c>
      <c r="N1118" s="50" t="s">
        <v>8490</v>
      </c>
      <c r="O1118" s="50"/>
    </row>
    <row r="1119" spans="1:15" x14ac:dyDescent="0.3">
      <c r="A1119" s="50" t="s">
        <v>2912</v>
      </c>
      <c r="B1119" s="51" t="s">
        <v>3083</v>
      </c>
      <c r="C1119" s="51" t="s">
        <v>8726</v>
      </c>
      <c r="D1119" s="50" t="s">
        <v>232</v>
      </c>
      <c r="E1119" s="51" t="s">
        <v>1728</v>
      </c>
      <c r="F1119" s="50" t="s">
        <v>994</v>
      </c>
      <c r="G1119" s="50" t="s">
        <v>3082</v>
      </c>
      <c r="H1119" s="50" t="s">
        <v>20</v>
      </c>
      <c r="I1119" s="50" t="s">
        <v>3084</v>
      </c>
      <c r="J1119" s="50" t="s">
        <v>2914</v>
      </c>
      <c r="K1119" s="50" t="s">
        <v>2784</v>
      </c>
      <c r="L1119" s="50" t="s">
        <v>408</v>
      </c>
      <c r="M1119" s="302" t="s">
        <v>997</v>
      </c>
      <c r="N1119" s="50" t="s">
        <v>8490</v>
      </c>
      <c r="O1119" s="50"/>
    </row>
    <row r="1120" spans="1:15" x14ac:dyDescent="0.3">
      <c r="A1120" s="50" t="s">
        <v>2912</v>
      </c>
      <c r="B1120" s="51" t="s">
        <v>4486</v>
      </c>
      <c r="C1120" s="51" t="s">
        <v>8726</v>
      </c>
      <c r="D1120" s="50" t="s">
        <v>232</v>
      </c>
      <c r="E1120" s="51" t="s">
        <v>1728</v>
      </c>
      <c r="F1120" s="50" t="s">
        <v>1112</v>
      </c>
      <c r="G1120" s="50" t="s">
        <v>4485</v>
      </c>
      <c r="H1120" s="50" t="s">
        <v>20</v>
      </c>
      <c r="I1120" s="50" t="s">
        <v>4487</v>
      </c>
      <c r="J1120" s="50" t="s">
        <v>2914</v>
      </c>
      <c r="K1120" s="50" t="s">
        <v>2784</v>
      </c>
      <c r="L1120" s="50" t="s">
        <v>408</v>
      </c>
      <c r="M1120" s="302" t="s">
        <v>1115</v>
      </c>
      <c r="N1120" s="50" t="s">
        <v>8490</v>
      </c>
      <c r="O1120" s="50"/>
    </row>
    <row r="1121" spans="1:15" x14ac:dyDescent="0.3">
      <c r="A1121" s="50" t="s">
        <v>2912</v>
      </c>
      <c r="B1121" s="51" t="s">
        <v>4489</v>
      </c>
      <c r="C1121" s="51" t="s">
        <v>8726</v>
      </c>
      <c r="D1121" s="50" t="s">
        <v>232</v>
      </c>
      <c r="E1121" s="51" t="s">
        <v>1728</v>
      </c>
      <c r="F1121" s="50" t="s">
        <v>1112</v>
      </c>
      <c r="G1121" s="50" t="s">
        <v>4488</v>
      </c>
      <c r="H1121" s="50" t="s">
        <v>20</v>
      </c>
      <c r="I1121" s="50" t="s">
        <v>4490</v>
      </c>
      <c r="J1121" s="50" t="s">
        <v>2914</v>
      </c>
      <c r="K1121" s="50" t="s">
        <v>2784</v>
      </c>
      <c r="L1121" s="50" t="s">
        <v>408</v>
      </c>
      <c r="M1121" s="302" t="s">
        <v>1115</v>
      </c>
      <c r="N1121" s="50" t="s">
        <v>8490</v>
      </c>
      <c r="O1121" s="50"/>
    </row>
    <row r="1122" spans="1:15" x14ac:dyDescent="0.3">
      <c r="A1122" s="50" t="s">
        <v>2912</v>
      </c>
      <c r="B1122" s="51" t="s">
        <v>5439</v>
      </c>
      <c r="C1122" s="51" t="s">
        <v>3009</v>
      </c>
      <c r="D1122" s="50" t="s">
        <v>232</v>
      </c>
      <c r="E1122" s="51" t="s">
        <v>1728</v>
      </c>
      <c r="F1122" s="50" t="s">
        <v>1205</v>
      </c>
      <c r="G1122" s="50" t="s">
        <v>5438</v>
      </c>
      <c r="H1122" s="50" t="s">
        <v>20</v>
      </c>
      <c r="I1122" s="50" t="s">
        <v>5440</v>
      </c>
      <c r="J1122" s="50" t="s">
        <v>2914</v>
      </c>
      <c r="K1122" s="50" t="s">
        <v>2784</v>
      </c>
      <c r="L1122" s="50" t="s">
        <v>408</v>
      </c>
      <c r="M1122" s="302" t="s">
        <v>8492</v>
      </c>
      <c r="N1122" s="50" t="s">
        <v>8490</v>
      </c>
      <c r="O1122" s="50"/>
    </row>
    <row r="1123" spans="1:15" x14ac:dyDescent="0.3">
      <c r="A1123" s="50" t="s">
        <v>2912</v>
      </c>
      <c r="B1123" s="51" t="s">
        <v>2972</v>
      </c>
      <c r="C1123" s="51" t="s">
        <v>8726</v>
      </c>
      <c r="D1123" s="50" t="s">
        <v>232</v>
      </c>
      <c r="E1123" s="51" t="s">
        <v>1728</v>
      </c>
      <c r="F1123" s="50" t="s">
        <v>986</v>
      </c>
      <c r="G1123" s="50" t="s">
        <v>2971</v>
      </c>
      <c r="H1123" s="50" t="s">
        <v>20</v>
      </c>
      <c r="I1123" s="50" t="s">
        <v>2973</v>
      </c>
      <c r="J1123" s="50" t="s">
        <v>2914</v>
      </c>
      <c r="K1123" s="50" t="s">
        <v>2784</v>
      </c>
      <c r="L1123" s="50" t="s">
        <v>408</v>
      </c>
      <c r="M1123" s="302" t="s">
        <v>991</v>
      </c>
      <c r="N1123" s="50" t="s">
        <v>8490</v>
      </c>
      <c r="O1123" s="50"/>
    </row>
    <row r="1124" spans="1:15" x14ac:dyDescent="0.3">
      <c r="A1124" s="50" t="s">
        <v>2912</v>
      </c>
      <c r="B1124" s="51" t="s">
        <v>4902</v>
      </c>
      <c r="C1124" s="51" t="s">
        <v>3009</v>
      </c>
      <c r="D1124" s="50" t="s">
        <v>232</v>
      </c>
      <c r="E1124" s="51" t="s">
        <v>1728</v>
      </c>
      <c r="F1124" s="50" t="s">
        <v>1166</v>
      </c>
      <c r="G1124" s="50" t="s">
        <v>4901</v>
      </c>
      <c r="H1124" s="50" t="s">
        <v>20</v>
      </c>
      <c r="I1124" s="50" t="s">
        <v>4903</v>
      </c>
      <c r="J1124" s="50" t="s">
        <v>2914</v>
      </c>
      <c r="K1124" s="50" t="s">
        <v>2784</v>
      </c>
      <c r="L1124" s="50" t="s">
        <v>408</v>
      </c>
      <c r="M1124" s="302" t="s">
        <v>1169</v>
      </c>
      <c r="N1124" s="50" t="s">
        <v>8490</v>
      </c>
      <c r="O1124" s="50"/>
    </row>
    <row r="1125" spans="1:15" x14ac:dyDescent="0.3">
      <c r="A1125" s="50" t="s">
        <v>2912</v>
      </c>
      <c r="B1125" s="51" t="s">
        <v>4908</v>
      </c>
      <c r="C1125" s="51" t="s">
        <v>3009</v>
      </c>
      <c r="D1125" s="50" t="s">
        <v>232</v>
      </c>
      <c r="E1125" s="51" t="s">
        <v>1728</v>
      </c>
      <c r="F1125" s="50" t="s">
        <v>1166</v>
      </c>
      <c r="G1125" s="50" t="s">
        <v>4907</v>
      </c>
      <c r="H1125" s="50" t="s">
        <v>20</v>
      </c>
      <c r="I1125" s="50" t="s">
        <v>4909</v>
      </c>
      <c r="J1125" s="50" t="s">
        <v>2914</v>
      </c>
      <c r="K1125" s="50" t="s">
        <v>2784</v>
      </c>
      <c r="L1125" s="50" t="s">
        <v>408</v>
      </c>
      <c r="M1125" s="302" t="s">
        <v>1169</v>
      </c>
      <c r="N1125" s="50" t="s">
        <v>8490</v>
      </c>
      <c r="O1125" s="50"/>
    </row>
    <row r="1126" spans="1:15" x14ac:dyDescent="0.3">
      <c r="A1126" s="50" t="s">
        <v>2912</v>
      </c>
      <c r="B1126" s="51" t="s">
        <v>3731</v>
      </c>
      <c r="C1126" s="51" t="s">
        <v>8726</v>
      </c>
      <c r="D1126" s="50" t="s">
        <v>232</v>
      </c>
      <c r="E1126" s="51" t="s">
        <v>1728</v>
      </c>
      <c r="F1126" s="50" t="s">
        <v>1042</v>
      </c>
      <c r="G1126" s="50" t="s">
        <v>3730</v>
      </c>
      <c r="H1126" s="50" t="s">
        <v>20</v>
      </c>
      <c r="I1126" s="50" t="s">
        <v>3732</v>
      </c>
      <c r="J1126" s="50" t="s">
        <v>2914</v>
      </c>
      <c r="K1126" s="50" t="s">
        <v>2784</v>
      </c>
      <c r="L1126" s="50" t="s">
        <v>408</v>
      </c>
      <c r="M1126" s="302" t="s">
        <v>1045</v>
      </c>
      <c r="N1126" s="50" t="s">
        <v>8490</v>
      </c>
      <c r="O1126" s="50"/>
    </row>
    <row r="1127" spans="1:15" x14ac:dyDescent="0.3">
      <c r="A1127" s="50" t="s">
        <v>2912</v>
      </c>
      <c r="B1127" s="51" t="s">
        <v>3758</v>
      </c>
      <c r="C1127" s="51" t="s">
        <v>3009</v>
      </c>
      <c r="D1127" s="50" t="s">
        <v>232</v>
      </c>
      <c r="E1127" s="51" t="s">
        <v>1728</v>
      </c>
      <c r="F1127" s="50" t="s">
        <v>1042</v>
      </c>
      <c r="G1127" s="50" t="s">
        <v>3757</v>
      </c>
      <c r="H1127" s="50" t="s">
        <v>20</v>
      </c>
      <c r="I1127" s="50" t="s">
        <v>3759</v>
      </c>
      <c r="J1127" s="50" t="s">
        <v>2914</v>
      </c>
      <c r="K1127" s="50" t="s">
        <v>2784</v>
      </c>
      <c r="L1127" s="50" t="s">
        <v>408</v>
      </c>
      <c r="M1127" s="302" t="s">
        <v>1045</v>
      </c>
      <c r="N1127" s="50" t="s">
        <v>8490</v>
      </c>
      <c r="O1127" s="50"/>
    </row>
    <row r="1128" spans="1:15" x14ac:dyDescent="0.3">
      <c r="A1128" s="50" t="s">
        <v>2912</v>
      </c>
      <c r="B1128" s="51" t="s">
        <v>3761</v>
      </c>
      <c r="C1128" s="51" t="s">
        <v>3009</v>
      </c>
      <c r="D1128" s="50" t="s">
        <v>232</v>
      </c>
      <c r="E1128" s="51" t="s">
        <v>1728</v>
      </c>
      <c r="F1128" s="50" t="s">
        <v>1042</v>
      </c>
      <c r="G1128" s="50" t="s">
        <v>3760</v>
      </c>
      <c r="H1128" s="50" t="s">
        <v>20</v>
      </c>
      <c r="I1128" s="50" t="s">
        <v>3762</v>
      </c>
      <c r="J1128" s="50" t="s">
        <v>2914</v>
      </c>
      <c r="K1128" s="50" t="s">
        <v>2784</v>
      </c>
      <c r="L1128" s="50" t="s">
        <v>408</v>
      </c>
      <c r="M1128" s="302" t="s">
        <v>1045</v>
      </c>
      <c r="N1128" s="50" t="s">
        <v>8490</v>
      </c>
      <c r="O1128" s="50"/>
    </row>
    <row r="1129" spans="1:15" x14ac:dyDescent="0.3">
      <c r="A1129" s="50" t="s">
        <v>2912</v>
      </c>
      <c r="B1129" s="51" t="s">
        <v>5505</v>
      </c>
      <c r="C1129" s="51" t="s">
        <v>3009</v>
      </c>
      <c r="D1129" s="50" t="s">
        <v>232</v>
      </c>
      <c r="E1129" s="51" t="s">
        <v>1728</v>
      </c>
      <c r="F1129" s="50" t="s">
        <v>1211</v>
      </c>
      <c r="G1129" s="50" t="s">
        <v>5504</v>
      </c>
      <c r="H1129" s="50" t="s">
        <v>20</v>
      </c>
      <c r="I1129" s="50" t="s">
        <v>5506</v>
      </c>
      <c r="J1129" s="50" t="s">
        <v>2914</v>
      </c>
      <c r="K1129" s="50" t="s">
        <v>2784</v>
      </c>
      <c r="L1129" s="50" t="s">
        <v>408</v>
      </c>
      <c r="M1129" s="302" t="s">
        <v>8492</v>
      </c>
      <c r="N1129" s="50" t="s">
        <v>8490</v>
      </c>
      <c r="O1129" s="50"/>
    </row>
    <row r="1130" spans="1:15" x14ac:dyDescent="0.3">
      <c r="A1130" s="50" t="s">
        <v>2912</v>
      </c>
      <c r="B1130" s="51" t="s">
        <v>3953</v>
      </c>
      <c r="C1130" s="51" t="s">
        <v>8726</v>
      </c>
      <c r="D1130" s="50" t="s">
        <v>232</v>
      </c>
      <c r="E1130" s="51" t="s">
        <v>1728</v>
      </c>
      <c r="F1130" s="50" t="s">
        <v>1058</v>
      </c>
      <c r="G1130" s="50" t="s">
        <v>3952</v>
      </c>
      <c r="H1130" s="50" t="s">
        <v>20</v>
      </c>
      <c r="I1130" s="50" t="s">
        <v>3954</v>
      </c>
      <c r="J1130" s="50" t="s">
        <v>2914</v>
      </c>
      <c r="K1130" s="50" t="s">
        <v>2784</v>
      </c>
      <c r="L1130" s="50" t="s">
        <v>408</v>
      </c>
      <c r="M1130" s="302" t="s">
        <v>1061</v>
      </c>
      <c r="N1130" s="50" t="s">
        <v>8490</v>
      </c>
      <c r="O1130" s="50"/>
    </row>
    <row r="1131" spans="1:15" x14ac:dyDescent="0.3">
      <c r="A1131" s="50" t="s">
        <v>2912</v>
      </c>
      <c r="B1131" s="51" t="s">
        <v>5279</v>
      </c>
      <c r="C1131" s="51" t="s">
        <v>8726</v>
      </c>
      <c r="D1131" s="50" t="s">
        <v>232</v>
      </c>
      <c r="E1131" s="51" t="s">
        <v>1728</v>
      </c>
      <c r="F1131" s="50" t="s">
        <v>1199</v>
      </c>
      <c r="G1131" s="50" t="s">
        <v>5278</v>
      </c>
      <c r="H1131" s="50" t="s">
        <v>20</v>
      </c>
      <c r="I1131" s="50" t="s">
        <v>5280</v>
      </c>
      <c r="J1131" s="50" t="s">
        <v>2914</v>
      </c>
      <c r="K1131" s="50" t="s">
        <v>2784</v>
      </c>
      <c r="L1131" s="50" t="s">
        <v>408</v>
      </c>
      <c r="M1131" s="302" t="s">
        <v>8492</v>
      </c>
      <c r="N1131" s="50" t="s">
        <v>8490</v>
      </c>
      <c r="O1131" s="50"/>
    </row>
    <row r="1132" spans="1:15" x14ac:dyDescent="0.3">
      <c r="A1132" s="50" t="s">
        <v>2912</v>
      </c>
      <c r="B1132" s="51" t="s">
        <v>4382</v>
      </c>
      <c r="C1132" s="51" t="s">
        <v>8726</v>
      </c>
      <c r="D1132" s="50" t="s">
        <v>232</v>
      </c>
      <c r="E1132" s="51" t="s">
        <v>1728</v>
      </c>
      <c r="F1132" s="50" t="s">
        <v>1102</v>
      </c>
      <c r="G1132" s="50" t="s">
        <v>4381</v>
      </c>
      <c r="H1132" s="50" t="s">
        <v>20</v>
      </c>
      <c r="I1132" s="50" t="s">
        <v>4383</v>
      </c>
      <c r="J1132" s="50" t="s">
        <v>2914</v>
      </c>
      <c r="K1132" s="50" t="s">
        <v>2784</v>
      </c>
      <c r="L1132" s="50" t="s">
        <v>408</v>
      </c>
      <c r="M1132" s="302" t="s">
        <v>8690</v>
      </c>
      <c r="N1132" s="50" t="s">
        <v>8490</v>
      </c>
      <c r="O1132" s="50"/>
    </row>
    <row r="1133" spans="1:15" x14ac:dyDescent="0.3">
      <c r="A1133" s="50" t="s">
        <v>2912</v>
      </c>
      <c r="B1133" s="51" t="s">
        <v>2984</v>
      </c>
      <c r="C1133" s="51" t="s">
        <v>8726</v>
      </c>
      <c r="D1133" s="50" t="s">
        <v>232</v>
      </c>
      <c r="E1133" s="51" t="s">
        <v>1728</v>
      </c>
      <c r="F1133" s="50" t="s">
        <v>992</v>
      </c>
      <c r="G1133" s="50" t="s">
        <v>2983</v>
      </c>
      <c r="H1133" s="50" t="s">
        <v>20</v>
      </c>
      <c r="I1133" s="50" t="s">
        <v>2985</v>
      </c>
      <c r="J1133" s="50" t="s">
        <v>2914</v>
      </c>
      <c r="K1133" s="50" t="s">
        <v>2784</v>
      </c>
      <c r="L1133" s="50" t="s">
        <v>408</v>
      </c>
      <c r="M1133" s="302" t="s">
        <v>991</v>
      </c>
      <c r="N1133" s="50" t="s">
        <v>8490</v>
      </c>
      <c r="O1133" s="50"/>
    </row>
    <row r="1134" spans="1:15" x14ac:dyDescent="0.3">
      <c r="A1134" s="50" t="s">
        <v>2912</v>
      </c>
      <c r="B1134" s="51" t="s">
        <v>5798</v>
      </c>
      <c r="C1134" s="51" t="s">
        <v>8726</v>
      </c>
      <c r="D1134" s="50" t="s">
        <v>232</v>
      </c>
      <c r="E1134" s="51" t="s">
        <v>1728</v>
      </c>
      <c r="F1134" s="50" t="s">
        <v>1230</v>
      </c>
      <c r="G1134" s="50" t="s">
        <v>5797</v>
      </c>
      <c r="H1134" s="50" t="s">
        <v>20</v>
      </c>
      <c r="I1134" s="50" t="s">
        <v>5799</v>
      </c>
      <c r="J1134" s="50" t="s">
        <v>2914</v>
      </c>
      <c r="K1134" s="50" t="s">
        <v>2784</v>
      </c>
      <c r="L1134" s="50" t="s">
        <v>408</v>
      </c>
      <c r="M1134" s="302" t="s">
        <v>8688</v>
      </c>
      <c r="N1134" s="50" t="s">
        <v>8490</v>
      </c>
      <c r="O1134" s="50"/>
    </row>
    <row r="1135" spans="1:15" x14ac:dyDescent="0.3">
      <c r="A1135" s="50" t="s">
        <v>2912</v>
      </c>
      <c r="B1135" s="51" t="s">
        <v>3533</v>
      </c>
      <c r="C1135" s="51" t="s">
        <v>8726</v>
      </c>
      <c r="D1135" s="50" t="s">
        <v>232</v>
      </c>
      <c r="E1135" s="51" t="s">
        <v>1728</v>
      </c>
      <c r="F1135" s="50" t="s">
        <v>1018</v>
      </c>
      <c r="G1135" s="50" t="s">
        <v>3532</v>
      </c>
      <c r="H1135" s="50" t="s">
        <v>20</v>
      </c>
      <c r="I1135" s="50" t="s">
        <v>3534</v>
      </c>
      <c r="J1135" s="50" t="s">
        <v>2914</v>
      </c>
      <c r="K1135" s="50" t="s">
        <v>2784</v>
      </c>
      <c r="L1135" s="50" t="s">
        <v>408</v>
      </c>
      <c r="M1135" s="302" t="s">
        <v>1021</v>
      </c>
      <c r="N1135" s="50" t="s">
        <v>8490</v>
      </c>
      <c r="O1135" s="50"/>
    </row>
    <row r="1136" spans="1:15" x14ac:dyDescent="0.3">
      <c r="A1136" s="50" t="s">
        <v>2912</v>
      </c>
      <c r="B1136" s="51" t="s">
        <v>4917</v>
      </c>
      <c r="C1136" s="51" t="s">
        <v>3009</v>
      </c>
      <c r="D1136" s="50" t="s">
        <v>232</v>
      </c>
      <c r="E1136" s="51" t="s">
        <v>1728</v>
      </c>
      <c r="F1136" s="50" t="s">
        <v>1170</v>
      </c>
      <c r="G1136" s="50" t="s">
        <v>4916</v>
      </c>
      <c r="H1136" s="50" t="s">
        <v>20</v>
      </c>
      <c r="I1136" s="50" t="s">
        <v>4918</v>
      </c>
      <c r="J1136" s="50" t="s">
        <v>2914</v>
      </c>
      <c r="K1136" s="50" t="s">
        <v>2784</v>
      </c>
      <c r="L1136" s="50" t="s">
        <v>408</v>
      </c>
      <c r="M1136" s="302" t="s">
        <v>1173</v>
      </c>
      <c r="N1136" s="50" t="s">
        <v>8490</v>
      </c>
      <c r="O1136" s="50"/>
    </row>
    <row r="1137" spans="1:15" x14ac:dyDescent="0.3">
      <c r="A1137" s="50" t="s">
        <v>2912</v>
      </c>
      <c r="B1137" s="51" t="s">
        <v>5318</v>
      </c>
      <c r="C1137" s="51" t="s">
        <v>8726</v>
      </c>
      <c r="D1137" s="50" t="s">
        <v>232</v>
      </c>
      <c r="E1137" s="51" t="s">
        <v>1728</v>
      </c>
      <c r="F1137" s="50" t="s">
        <v>1199</v>
      </c>
      <c r="G1137" s="50" t="s">
        <v>5317</v>
      </c>
      <c r="H1137" s="50" t="s">
        <v>20</v>
      </c>
      <c r="I1137" s="50" t="s">
        <v>5319</v>
      </c>
      <c r="J1137" s="50" t="s">
        <v>2914</v>
      </c>
      <c r="K1137" s="50" t="s">
        <v>2784</v>
      </c>
      <c r="L1137" s="50" t="s">
        <v>408</v>
      </c>
      <c r="M1137" s="302" t="s">
        <v>8492</v>
      </c>
      <c r="N1137" s="50" t="s">
        <v>8490</v>
      </c>
      <c r="O1137" s="50"/>
    </row>
    <row r="1138" spans="1:15" x14ac:dyDescent="0.3">
      <c r="A1138" s="50" t="s">
        <v>2912</v>
      </c>
      <c r="B1138" s="51" t="s">
        <v>3752</v>
      </c>
      <c r="C1138" s="51" t="s">
        <v>8726</v>
      </c>
      <c r="D1138" s="50" t="s">
        <v>232</v>
      </c>
      <c r="E1138" s="51" t="s">
        <v>1728</v>
      </c>
      <c r="F1138" s="50" t="s">
        <v>1042</v>
      </c>
      <c r="G1138" s="50" t="s">
        <v>3751</v>
      </c>
      <c r="H1138" s="50" t="s">
        <v>20</v>
      </c>
      <c r="I1138" s="50" t="s">
        <v>3753</v>
      </c>
      <c r="J1138" s="50" t="s">
        <v>2914</v>
      </c>
      <c r="K1138" s="50" t="s">
        <v>2784</v>
      </c>
      <c r="L1138" s="50" t="s">
        <v>408</v>
      </c>
      <c r="M1138" s="302" t="s">
        <v>1045</v>
      </c>
      <c r="N1138" s="50" t="s">
        <v>8490</v>
      </c>
      <c r="O1138" s="50"/>
    </row>
    <row r="1139" spans="1:15" x14ac:dyDescent="0.3">
      <c r="A1139" s="50" t="s">
        <v>2912</v>
      </c>
      <c r="B1139" s="51" t="s">
        <v>3764</v>
      </c>
      <c r="C1139" s="51" t="s">
        <v>3009</v>
      </c>
      <c r="D1139" s="50" t="s">
        <v>232</v>
      </c>
      <c r="E1139" s="51" t="s">
        <v>1728</v>
      </c>
      <c r="F1139" s="50" t="s">
        <v>1042</v>
      </c>
      <c r="G1139" s="50" t="s">
        <v>3763</v>
      </c>
      <c r="H1139" s="50" t="s">
        <v>20</v>
      </c>
      <c r="I1139" s="50" t="s">
        <v>3765</v>
      </c>
      <c r="J1139" s="50" t="s">
        <v>2914</v>
      </c>
      <c r="K1139" s="50" t="s">
        <v>2784</v>
      </c>
      <c r="L1139" s="50" t="s">
        <v>408</v>
      </c>
      <c r="M1139" s="302" t="s">
        <v>1045</v>
      </c>
      <c r="N1139" s="50" t="s">
        <v>8490</v>
      </c>
      <c r="O1139" s="50"/>
    </row>
    <row r="1140" spans="1:15" x14ac:dyDescent="0.3">
      <c r="A1140" s="50" t="s">
        <v>2912</v>
      </c>
      <c r="B1140" s="51" t="s">
        <v>3767</v>
      </c>
      <c r="C1140" s="51" t="s">
        <v>3009</v>
      </c>
      <c r="D1140" s="50" t="s">
        <v>232</v>
      </c>
      <c r="E1140" s="51" t="s">
        <v>1728</v>
      </c>
      <c r="F1140" s="50" t="s">
        <v>1042</v>
      </c>
      <c r="G1140" s="50" t="s">
        <v>3766</v>
      </c>
      <c r="H1140" s="50" t="s">
        <v>20</v>
      </c>
      <c r="I1140" s="50" t="s">
        <v>3768</v>
      </c>
      <c r="J1140" s="50" t="s">
        <v>2914</v>
      </c>
      <c r="K1140" s="50" t="s">
        <v>2784</v>
      </c>
      <c r="L1140" s="50" t="s">
        <v>408</v>
      </c>
      <c r="M1140" s="302" t="s">
        <v>1045</v>
      </c>
      <c r="N1140" s="50" t="s">
        <v>8490</v>
      </c>
      <c r="O1140" s="50"/>
    </row>
    <row r="1141" spans="1:15" x14ac:dyDescent="0.3">
      <c r="A1141" s="50" t="s">
        <v>2912</v>
      </c>
      <c r="B1141" s="51" t="s">
        <v>3755</v>
      </c>
      <c r="C1141" s="51" t="s">
        <v>8726</v>
      </c>
      <c r="D1141" s="50" t="s">
        <v>232</v>
      </c>
      <c r="E1141" s="51" t="s">
        <v>1728</v>
      </c>
      <c r="F1141" s="50" t="s">
        <v>1042</v>
      </c>
      <c r="G1141" s="50" t="s">
        <v>3754</v>
      </c>
      <c r="H1141" s="50" t="s">
        <v>20</v>
      </c>
      <c r="I1141" s="50" t="s">
        <v>3756</v>
      </c>
      <c r="J1141" s="50" t="s">
        <v>2914</v>
      </c>
      <c r="K1141" s="50" t="s">
        <v>2784</v>
      </c>
      <c r="L1141" s="50" t="s">
        <v>408</v>
      </c>
      <c r="M1141" s="302" t="s">
        <v>1045</v>
      </c>
      <c r="N1141" s="50" t="s">
        <v>8490</v>
      </c>
      <c r="O1141" s="50"/>
    </row>
    <row r="1142" spans="1:15" x14ac:dyDescent="0.3">
      <c r="A1142" s="50" t="s">
        <v>2912</v>
      </c>
      <c r="B1142" s="51" t="s">
        <v>3302</v>
      </c>
      <c r="C1142" s="51" t="s">
        <v>8726</v>
      </c>
      <c r="D1142" s="50" t="s">
        <v>232</v>
      </c>
      <c r="E1142" s="51" t="s">
        <v>1728</v>
      </c>
      <c r="F1142" s="50" t="s">
        <v>1006</v>
      </c>
      <c r="G1142" s="50" t="s">
        <v>3301</v>
      </c>
      <c r="H1142" s="50" t="s">
        <v>20</v>
      </c>
      <c r="I1142" s="50" t="s">
        <v>3303</v>
      </c>
      <c r="J1142" s="50" t="s">
        <v>2914</v>
      </c>
      <c r="K1142" s="50" t="s">
        <v>2784</v>
      </c>
      <c r="L1142" s="50" t="s">
        <v>408</v>
      </c>
      <c r="M1142" s="302" t="s">
        <v>1005</v>
      </c>
      <c r="N1142" s="50" t="s">
        <v>8490</v>
      </c>
      <c r="O1142" s="50"/>
    </row>
    <row r="1143" spans="1:15" x14ac:dyDescent="0.3">
      <c r="A1143" s="50" t="s">
        <v>2912</v>
      </c>
      <c r="B1143" s="51" t="s">
        <v>5339</v>
      </c>
      <c r="C1143" s="51" t="s">
        <v>8726</v>
      </c>
      <c r="D1143" s="50" t="s">
        <v>232</v>
      </c>
      <c r="E1143" s="51" t="s">
        <v>1728</v>
      </c>
      <c r="F1143" s="50" t="s">
        <v>1202</v>
      </c>
      <c r="G1143" s="50" t="s">
        <v>5338</v>
      </c>
      <c r="H1143" s="50" t="s">
        <v>20</v>
      </c>
      <c r="I1143" s="50" t="s">
        <v>5340</v>
      </c>
      <c r="J1143" s="50" t="s">
        <v>2914</v>
      </c>
      <c r="K1143" s="50" t="s">
        <v>2784</v>
      </c>
      <c r="L1143" s="50" t="s">
        <v>408</v>
      </c>
      <c r="M1143" s="302" t="s">
        <v>8492</v>
      </c>
      <c r="N1143" s="50" t="s">
        <v>8490</v>
      </c>
      <c r="O1143" s="50"/>
    </row>
    <row r="1144" spans="1:15" x14ac:dyDescent="0.3">
      <c r="A1144" s="50" t="s">
        <v>2912</v>
      </c>
      <c r="B1144" s="51" t="s">
        <v>3986</v>
      </c>
      <c r="C1144" s="51" t="s">
        <v>8726</v>
      </c>
      <c r="D1144" s="50" t="s">
        <v>232</v>
      </c>
      <c r="E1144" s="51" t="s">
        <v>1728</v>
      </c>
      <c r="F1144" s="50" t="s">
        <v>1062</v>
      </c>
      <c r="G1144" s="50" t="s">
        <v>3985</v>
      </c>
      <c r="H1144" s="50" t="s">
        <v>20</v>
      </c>
      <c r="I1144" s="50" t="s">
        <v>3987</v>
      </c>
      <c r="J1144" s="50" t="s">
        <v>2914</v>
      </c>
      <c r="K1144" s="50" t="s">
        <v>2784</v>
      </c>
      <c r="L1144" s="50" t="s">
        <v>408</v>
      </c>
      <c r="M1144" s="302" t="s">
        <v>1065</v>
      </c>
      <c r="N1144" s="50" t="s">
        <v>8490</v>
      </c>
      <c r="O1144" s="50"/>
    </row>
    <row r="1145" spans="1:15" x14ac:dyDescent="0.3">
      <c r="A1145" s="50" t="s">
        <v>2912</v>
      </c>
      <c r="B1145" s="51" t="s">
        <v>3989</v>
      </c>
      <c r="C1145" s="51" t="s">
        <v>8726</v>
      </c>
      <c r="D1145" s="50" t="s">
        <v>232</v>
      </c>
      <c r="E1145" s="51" t="s">
        <v>1728</v>
      </c>
      <c r="F1145" s="50" t="s">
        <v>1062</v>
      </c>
      <c r="G1145" s="50" t="s">
        <v>3988</v>
      </c>
      <c r="H1145" s="50" t="s">
        <v>20</v>
      </c>
      <c r="I1145" s="50" t="s">
        <v>3990</v>
      </c>
      <c r="J1145" s="50" t="s">
        <v>2914</v>
      </c>
      <c r="K1145" s="50" t="s">
        <v>2784</v>
      </c>
      <c r="L1145" s="50" t="s">
        <v>408</v>
      </c>
      <c r="M1145" s="302" t="s">
        <v>1065</v>
      </c>
      <c r="N1145" s="50" t="s">
        <v>8490</v>
      </c>
      <c r="O1145" s="50"/>
    </row>
    <row r="1146" spans="1:15" x14ac:dyDescent="0.3">
      <c r="A1146" s="50" t="s">
        <v>2912</v>
      </c>
      <c r="B1146" s="51" t="s">
        <v>4024</v>
      </c>
      <c r="C1146" s="51" t="s">
        <v>3009</v>
      </c>
      <c r="D1146" s="50" t="s">
        <v>232</v>
      </c>
      <c r="E1146" s="51" t="s">
        <v>1728</v>
      </c>
      <c r="F1146" s="50" t="s">
        <v>1062</v>
      </c>
      <c r="G1146" s="50" t="s">
        <v>4023</v>
      </c>
      <c r="H1146" s="50" t="s">
        <v>20</v>
      </c>
      <c r="I1146" s="50" t="s">
        <v>4025</v>
      </c>
      <c r="J1146" s="50" t="s">
        <v>2914</v>
      </c>
      <c r="K1146" s="50" t="s">
        <v>2784</v>
      </c>
      <c r="L1146" s="50" t="s">
        <v>408</v>
      </c>
      <c r="M1146" s="302" t="s">
        <v>1065</v>
      </c>
      <c r="N1146" s="50" t="s">
        <v>8490</v>
      </c>
      <c r="O1146" s="50"/>
    </row>
    <row r="1147" spans="1:15" x14ac:dyDescent="0.3">
      <c r="A1147" s="50" t="s">
        <v>2912</v>
      </c>
      <c r="B1147" s="51" t="s">
        <v>4051</v>
      </c>
      <c r="C1147" s="51" t="s">
        <v>3009</v>
      </c>
      <c r="D1147" s="50" t="s">
        <v>232</v>
      </c>
      <c r="E1147" s="51" t="s">
        <v>1728</v>
      </c>
      <c r="F1147" s="50" t="s">
        <v>1066</v>
      </c>
      <c r="G1147" s="50" t="s">
        <v>4050</v>
      </c>
      <c r="H1147" s="50" t="s">
        <v>20</v>
      </c>
      <c r="I1147" s="50" t="s">
        <v>4052</v>
      </c>
      <c r="J1147" s="50" t="s">
        <v>2914</v>
      </c>
      <c r="K1147" s="50" t="s">
        <v>2784</v>
      </c>
      <c r="L1147" s="50" t="s">
        <v>408</v>
      </c>
      <c r="M1147" s="302" t="s">
        <v>1065</v>
      </c>
      <c r="N1147" s="50" t="s">
        <v>8490</v>
      </c>
      <c r="O1147" s="50"/>
    </row>
    <row r="1148" spans="1:15" x14ac:dyDescent="0.3">
      <c r="A1148" s="50" t="s">
        <v>2912</v>
      </c>
      <c r="B1148" s="51" t="s">
        <v>4027</v>
      </c>
      <c r="C1148" s="51" t="s">
        <v>3009</v>
      </c>
      <c r="D1148" s="50" t="s">
        <v>232</v>
      </c>
      <c r="E1148" s="51" t="s">
        <v>1728</v>
      </c>
      <c r="F1148" s="50" t="s">
        <v>1066</v>
      </c>
      <c r="G1148" s="50" t="s">
        <v>4026</v>
      </c>
      <c r="H1148" s="50" t="s">
        <v>20</v>
      </c>
      <c r="I1148" s="50" t="s">
        <v>4028</v>
      </c>
      <c r="J1148" s="50" t="s">
        <v>2914</v>
      </c>
      <c r="K1148" s="50" t="s">
        <v>2784</v>
      </c>
      <c r="L1148" s="50" t="s">
        <v>408</v>
      </c>
      <c r="M1148" s="302" t="s">
        <v>1065</v>
      </c>
      <c r="N1148" s="50" t="s">
        <v>8490</v>
      </c>
      <c r="O1148" s="50"/>
    </row>
    <row r="1149" spans="1:15" x14ac:dyDescent="0.3">
      <c r="A1149" s="50" t="s">
        <v>2912</v>
      </c>
      <c r="B1149" s="51" t="s">
        <v>5846</v>
      </c>
      <c r="C1149" s="51" t="s">
        <v>8726</v>
      </c>
      <c r="D1149" s="50" t="s">
        <v>232</v>
      </c>
      <c r="E1149" s="51" t="s">
        <v>1728</v>
      </c>
      <c r="F1149" s="50" t="s">
        <v>1233</v>
      </c>
      <c r="G1149" s="50" t="s">
        <v>5845</v>
      </c>
      <c r="H1149" s="50" t="s">
        <v>20</v>
      </c>
      <c r="I1149" s="50" t="s">
        <v>5847</v>
      </c>
      <c r="J1149" s="50" t="s">
        <v>2914</v>
      </c>
      <c r="K1149" s="50" t="s">
        <v>2784</v>
      </c>
      <c r="L1149" s="50" t="s">
        <v>408</v>
      </c>
      <c r="M1149" s="302" t="s">
        <v>8691</v>
      </c>
      <c r="N1149" s="50" t="s">
        <v>8490</v>
      </c>
      <c r="O1149" s="50"/>
    </row>
    <row r="1150" spans="1:15" x14ac:dyDescent="0.3">
      <c r="A1150" s="50" t="s">
        <v>2912</v>
      </c>
      <c r="B1150" s="51" t="s">
        <v>5356</v>
      </c>
      <c r="C1150" s="51" t="s">
        <v>8726</v>
      </c>
      <c r="D1150" s="50" t="s">
        <v>232</v>
      </c>
      <c r="E1150" s="51" t="s">
        <v>1728</v>
      </c>
      <c r="F1150" s="50" t="s">
        <v>1202</v>
      </c>
      <c r="G1150" s="50" t="s">
        <v>5355</v>
      </c>
      <c r="H1150" s="50" t="s">
        <v>20</v>
      </c>
      <c r="I1150" s="50" t="s">
        <v>5357</v>
      </c>
      <c r="J1150" s="50" t="s">
        <v>2914</v>
      </c>
      <c r="K1150" s="50" t="s">
        <v>2784</v>
      </c>
      <c r="L1150" s="50" t="s">
        <v>408</v>
      </c>
      <c r="M1150" s="302" t="s">
        <v>1195</v>
      </c>
      <c r="N1150" s="50" t="s">
        <v>8490</v>
      </c>
      <c r="O1150" s="50"/>
    </row>
    <row r="1151" spans="1:15" x14ac:dyDescent="0.3">
      <c r="A1151" s="50" t="s">
        <v>2912</v>
      </c>
      <c r="B1151" s="51" t="s">
        <v>5359</v>
      </c>
      <c r="C1151" s="51" t="s">
        <v>8726</v>
      </c>
      <c r="D1151" s="50" t="s">
        <v>232</v>
      </c>
      <c r="E1151" s="51" t="s">
        <v>1728</v>
      </c>
      <c r="F1151" s="50" t="s">
        <v>1202</v>
      </c>
      <c r="G1151" s="50" t="s">
        <v>5358</v>
      </c>
      <c r="H1151" s="50" t="s">
        <v>20</v>
      </c>
      <c r="I1151" s="50" t="s">
        <v>5360</v>
      </c>
      <c r="J1151" s="50" t="s">
        <v>2914</v>
      </c>
      <c r="K1151" s="50" t="s">
        <v>2784</v>
      </c>
      <c r="L1151" s="50" t="s">
        <v>408</v>
      </c>
      <c r="M1151" s="302" t="s">
        <v>8492</v>
      </c>
      <c r="N1151" s="50" t="s">
        <v>8490</v>
      </c>
      <c r="O1151" s="50"/>
    </row>
    <row r="1152" spans="1:15" x14ac:dyDescent="0.3">
      <c r="A1152" s="50" t="s">
        <v>2912</v>
      </c>
      <c r="B1152" s="51" t="s">
        <v>3539</v>
      </c>
      <c r="C1152" s="51" t="s">
        <v>8726</v>
      </c>
      <c r="D1152" s="50" t="s">
        <v>232</v>
      </c>
      <c r="E1152" s="51" t="s">
        <v>1728</v>
      </c>
      <c r="F1152" s="50" t="s">
        <v>1018</v>
      </c>
      <c r="G1152" s="50" t="s">
        <v>3538</v>
      </c>
      <c r="H1152" s="50" t="s">
        <v>20</v>
      </c>
      <c r="I1152" s="50" t="s">
        <v>3540</v>
      </c>
      <c r="J1152" s="50" t="s">
        <v>2914</v>
      </c>
      <c r="K1152" s="50" t="s">
        <v>2784</v>
      </c>
      <c r="L1152" s="50" t="s">
        <v>408</v>
      </c>
      <c r="M1152" s="302" t="s">
        <v>1021</v>
      </c>
      <c r="N1152" s="50" t="s">
        <v>8490</v>
      </c>
      <c r="O1152" s="50"/>
    </row>
    <row r="1153" spans="1:15" x14ac:dyDescent="0.3">
      <c r="A1153" s="50" t="s">
        <v>2912</v>
      </c>
      <c r="B1153" s="51" t="s">
        <v>2993</v>
      </c>
      <c r="C1153" s="51" t="s">
        <v>8726</v>
      </c>
      <c r="D1153" s="50" t="s">
        <v>232</v>
      </c>
      <c r="E1153" s="51" t="s">
        <v>1728</v>
      </c>
      <c r="F1153" s="50" t="s">
        <v>992</v>
      </c>
      <c r="G1153" s="50" t="s">
        <v>2992</v>
      </c>
      <c r="H1153" s="50" t="s">
        <v>20</v>
      </c>
      <c r="I1153" s="50" t="s">
        <v>2994</v>
      </c>
      <c r="J1153" s="50" t="s">
        <v>2914</v>
      </c>
      <c r="K1153" s="50" t="s">
        <v>2784</v>
      </c>
      <c r="L1153" s="50" t="s">
        <v>408</v>
      </c>
      <c r="M1153" s="302" t="s">
        <v>991</v>
      </c>
      <c r="N1153" s="50" t="s">
        <v>8490</v>
      </c>
      <c r="O1153" s="50"/>
    </row>
    <row r="1154" spans="1:15" x14ac:dyDescent="0.3">
      <c r="A1154" s="50" t="s">
        <v>2912</v>
      </c>
      <c r="B1154" s="51" t="s">
        <v>3562</v>
      </c>
      <c r="C1154" s="51" t="s">
        <v>8726</v>
      </c>
      <c r="D1154" s="50" t="s">
        <v>232</v>
      </c>
      <c r="E1154" s="51" t="s">
        <v>1728</v>
      </c>
      <c r="F1154" s="50" t="s">
        <v>1018</v>
      </c>
      <c r="G1154" s="50" t="s">
        <v>3561</v>
      </c>
      <c r="H1154" s="50" t="s">
        <v>20</v>
      </c>
      <c r="I1154" s="50" t="s">
        <v>3563</v>
      </c>
      <c r="J1154" s="50" t="s">
        <v>2914</v>
      </c>
      <c r="K1154" s="50" t="s">
        <v>2784</v>
      </c>
      <c r="L1154" s="50" t="s">
        <v>408</v>
      </c>
      <c r="M1154" s="302" t="s">
        <v>1021</v>
      </c>
      <c r="N1154" s="50" t="s">
        <v>8490</v>
      </c>
      <c r="O1154" s="50"/>
    </row>
    <row r="1155" spans="1:15" x14ac:dyDescent="0.3">
      <c r="A1155" s="50" t="s">
        <v>2917</v>
      </c>
      <c r="B1155" s="51" t="s">
        <v>5986</v>
      </c>
      <c r="C1155" s="51" t="s">
        <v>8726</v>
      </c>
      <c r="D1155" s="50" t="s">
        <v>232</v>
      </c>
      <c r="E1155" s="51" t="s">
        <v>1728</v>
      </c>
      <c r="F1155" s="50" t="s">
        <v>1242</v>
      </c>
      <c r="G1155" s="50" t="s">
        <v>5985</v>
      </c>
      <c r="H1155" s="50" t="s">
        <v>20</v>
      </c>
      <c r="I1155" s="50" t="s">
        <v>5987</v>
      </c>
      <c r="J1155" s="50" t="s">
        <v>2914</v>
      </c>
      <c r="K1155" s="50" t="s">
        <v>2784</v>
      </c>
      <c r="L1155" s="50" t="s">
        <v>408</v>
      </c>
      <c r="M1155" s="302" t="s">
        <v>1245</v>
      </c>
      <c r="N1155" s="50" t="s">
        <v>8490</v>
      </c>
      <c r="O1155" s="50"/>
    </row>
    <row r="1156" spans="1:15" x14ac:dyDescent="0.3">
      <c r="A1156" s="50" t="s">
        <v>2917</v>
      </c>
      <c r="B1156" s="51" t="s">
        <v>4083</v>
      </c>
      <c r="C1156" s="51" t="s">
        <v>8726</v>
      </c>
      <c r="D1156" s="50" t="s">
        <v>232</v>
      </c>
      <c r="E1156" s="51" t="s">
        <v>1728</v>
      </c>
      <c r="F1156" s="50" t="s">
        <v>1070</v>
      </c>
      <c r="G1156" s="50" t="s">
        <v>4082</v>
      </c>
      <c r="H1156" s="50" t="s">
        <v>20</v>
      </c>
      <c r="I1156" s="50" t="s">
        <v>4084</v>
      </c>
      <c r="J1156" s="50" t="s">
        <v>2914</v>
      </c>
      <c r="K1156" s="50" t="s">
        <v>2784</v>
      </c>
      <c r="L1156" s="50" t="s">
        <v>408</v>
      </c>
      <c r="M1156" s="302" t="s">
        <v>1073</v>
      </c>
      <c r="N1156" s="50" t="s">
        <v>8490</v>
      </c>
      <c r="O1156" s="50"/>
    </row>
    <row r="1157" spans="1:15" x14ac:dyDescent="0.3">
      <c r="A1157" s="50" t="s">
        <v>2917</v>
      </c>
      <c r="B1157" s="51" t="s">
        <v>2918</v>
      </c>
      <c r="C1157" s="51" t="s">
        <v>8726</v>
      </c>
      <c r="D1157" s="50" t="s">
        <v>232</v>
      </c>
      <c r="E1157" s="51" t="s">
        <v>1728</v>
      </c>
      <c r="F1157" s="50" t="s">
        <v>986</v>
      </c>
      <c r="G1157" s="50" t="s">
        <v>2916</v>
      </c>
      <c r="H1157" s="50" t="s">
        <v>20</v>
      </c>
      <c r="I1157" s="50" t="s">
        <v>2919</v>
      </c>
      <c r="J1157" s="50" t="s">
        <v>2914</v>
      </c>
      <c r="K1157" s="50" t="s">
        <v>2784</v>
      </c>
      <c r="L1157" s="50" t="s">
        <v>408</v>
      </c>
      <c r="M1157" s="302" t="s">
        <v>991</v>
      </c>
      <c r="N1157" s="50" t="s">
        <v>8490</v>
      </c>
      <c r="O1157" s="50"/>
    </row>
    <row r="1158" spans="1:15" x14ac:dyDescent="0.3">
      <c r="A1158" s="50" t="s">
        <v>2917</v>
      </c>
      <c r="B1158" s="51" t="s">
        <v>3512</v>
      </c>
      <c r="C1158" s="51" t="s">
        <v>8726</v>
      </c>
      <c r="D1158" s="50" t="s">
        <v>232</v>
      </c>
      <c r="E1158" s="51" t="s">
        <v>1728</v>
      </c>
      <c r="F1158" s="50" t="s">
        <v>1018</v>
      </c>
      <c r="G1158" s="50" t="s">
        <v>3511</v>
      </c>
      <c r="H1158" s="50" t="s">
        <v>20</v>
      </c>
      <c r="I1158" s="50" t="s">
        <v>3513</v>
      </c>
      <c r="J1158" s="50" t="s">
        <v>2914</v>
      </c>
      <c r="K1158" s="50" t="s">
        <v>2784</v>
      </c>
      <c r="L1158" s="50" t="s">
        <v>408</v>
      </c>
      <c r="M1158" s="302" t="s">
        <v>1021</v>
      </c>
      <c r="N1158" s="50" t="s">
        <v>8490</v>
      </c>
      <c r="O1158" s="50"/>
    </row>
    <row r="1159" spans="1:15" x14ac:dyDescent="0.3">
      <c r="A1159" s="50" t="s">
        <v>2917</v>
      </c>
      <c r="B1159" s="51" t="s">
        <v>3944</v>
      </c>
      <c r="C1159" s="51" t="s">
        <v>8726</v>
      </c>
      <c r="D1159" s="50" t="s">
        <v>232</v>
      </c>
      <c r="E1159" s="51" t="s">
        <v>1728</v>
      </c>
      <c r="F1159" s="50" t="s">
        <v>1058</v>
      </c>
      <c r="G1159" s="50" t="s">
        <v>3943</v>
      </c>
      <c r="H1159" s="50" t="s">
        <v>20</v>
      </c>
      <c r="I1159" s="50" t="s">
        <v>3945</v>
      </c>
      <c r="J1159" s="50" t="s">
        <v>2914</v>
      </c>
      <c r="K1159" s="50" t="s">
        <v>2784</v>
      </c>
      <c r="L1159" s="50" t="s">
        <v>408</v>
      </c>
      <c r="M1159" s="302" t="s">
        <v>1061</v>
      </c>
      <c r="N1159" s="50" t="s">
        <v>8490</v>
      </c>
      <c r="O1159" s="50"/>
    </row>
    <row r="1160" spans="1:15" x14ac:dyDescent="0.3">
      <c r="A1160" s="50" t="s">
        <v>2917</v>
      </c>
      <c r="B1160" s="51" t="s">
        <v>4030</v>
      </c>
      <c r="C1160" s="51" t="s">
        <v>3009</v>
      </c>
      <c r="D1160" s="50" t="s">
        <v>232</v>
      </c>
      <c r="E1160" s="51" t="s">
        <v>1728</v>
      </c>
      <c r="F1160" s="50" t="s">
        <v>1066</v>
      </c>
      <c r="G1160" s="50" t="s">
        <v>4029</v>
      </c>
      <c r="H1160" s="50" t="s">
        <v>20</v>
      </c>
      <c r="I1160" s="50" t="s">
        <v>4031</v>
      </c>
      <c r="J1160" s="50" t="s">
        <v>2914</v>
      </c>
      <c r="K1160" s="50" t="s">
        <v>2784</v>
      </c>
      <c r="L1160" s="50" t="s">
        <v>408</v>
      </c>
      <c r="M1160" s="302" t="s">
        <v>1065</v>
      </c>
      <c r="N1160" s="50" t="s">
        <v>8490</v>
      </c>
      <c r="O1160" s="50"/>
    </row>
    <row r="1161" spans="1:15" x14ac:dyDescent="0.3">
      <c r="A1161" s="50" t="s">
        <v>2917</v>
      </c>
      <c r="B1161" s="51" t="s">
        <v>4205</v>
      </c>
      <c r="C1161" s="51" t="s">
        <v>3009</v>
      </c>
      <c r="D1161" s="50" t="s">
        <v>232</v>
      </c>
      <c r="E1161" s="51" t="s">
        <v>1728</v>
      </c>
      <c r="F1161" s="50" t="s">
        <v>1086</v>
      </c>
      <c r="G1161" s="50" t="s">
        <v>4204</v>
      </c>
      <c r="H1161" s="50" t="s">
        <v>20</v>
      </c>
      <c r="I1161" s="50" t="s">
        <v>4206</v>
      </c>
      <c r="J1161" s="50" t="s">
        <v>2914</v>
      </c>
      <c r="K1161" s="50" t="s">
        <v>2784</v>
      </c>
      <c r="L1161" s="50" t="s">
        <v>408</v>
      </c>
      <c r="M1161" s="302" t="s">
        <v>1089</v>
      </c>
      <c r="N1161" s="50" t="s">
        <v>8490</v>
      </c>
      <c r="O1161" s="50"/>
    </row>
    <row r="1162" spans="1:15" x14ac:dyDescent="0.3">
      <c r="A1162" s="50" t="s">
        <v>2917</v>
      </c>
      <c r="B1162" s="51" t="s">
        <v>4905</v>
      </c>
      <c r="C1162" s="51" t="s">
        <v>3009</v>
      </c>
      <c r="D1162" s="50" t="s">
        <v>232</v>
      </c>
      <c r="E1162" s="51" t="s">
        <v>1728</v>
      </c>
      <c r="F1162" s="50" t="s">
        <v>1166</v>
      </c>
      <c r="G1162" s="50" t="s">
        <v>4904</v>
      </c>
      <c r="H1162" s="50" t="s">
        <v>20</v>
      </c>
      <c r="I1162" s="50" t="s">
        <v>4906</v>
      </c>
      <c r="J1162" s="50" t="s">
        <v>2914</v>
      </c>
      <c r="K1162" s="50" t="s">
        <v>2784</v>
      </c>
      <c r="L1162" s="50" t="s">
        <v>408</v>
      </c>
      <c r="M1162" s="302" t="s">
        <v>1169</v>
      </c>
      <c r="N1162" s="50" t="s">
        <v>8490</v>
      </c>
      <c r="O1162" s="50"/>
    </row>
    <row r="1163" spans="1:15" x14ac:dyDescent="0.3">
      <c r="A1163" s="50" t="s">
        <v>2917</v>
      </c>
      <c r="B1163" s="51" t="s">
        <v>4779</v>
      </c>
      <c r="C1163" s="51" t="s">
        <v>8726</v>
      </c>
      <c r="D1163" s="50" t="s">
        <v>232</v>
      </c>
      <c r="E1163" s="51" t="s">
        <v>1728</v>
      </c>
      <c r="F1163" s="50" t="s">
        <v>1148</v>
      </c>
      <c r="G1163" s="50" t="s">
        <v>4778</v>
      </c>
      <c r="H1163" s="50" t="s">
        <v>20</v>
      </c>
      <c r="I1163" s="50" t="s">
        <v>4780</v>
      </c>
      <c r="J1163" s="50" t="s">
        <v>2914</v>
      </c>
      <c r="K1163" s="50" t="s">
        <v>2784</v>
      </c>
      <c r="L1163" s="50" t="s">
        <v>408</v>
      </c>
      <c r="M1163" s="302" t="s">
        <v>1147</v>
      </c>
      <c r="N1163" s="50" t="s">
        <v>8490</v>
      </c>
      <c r="O1163" s="50"/>
    </row>
    <row r="1164" spans="1:15" x14ac:dyDescent="0.3">
      <c r="A1164" s="50" t="s">
        <v>2917</v>
      </c>
      <c r="B1164" s="51" t="s">
        <v>5158</v>
      </c>
      <c r="C1164" s="51" t="s">
        <v>8726</v>
      </c>
      <c r="D1164" s="50" t="s">
        <v>232</v>
      </c>
      <c r="E1164" s="51" t="s">
        <v>1728</v>
      </c>
      <c r="F1164" s="50" t="s">
        <v>1192</v>
      </c>
      <c r="G1164" s="50" t="s">
        <v>5157</v>
      </c>
      <c r="H1164" s="50" t="s">
        <v>20</v>
      </c>
      <c r="I1164" s="50" t="s">
        <v>5159</v>
      </c>
      <c r="J1164" s="50" t="s">
        <v>2914</v>
      </c>
      <c r="K1164" s="50" t="s">
        <v>2784</v>
      </c>
      <c r="L1164" s="50" t="s">
        <v>408</v>
      </c>
      <c r="M1164" s="302" t="s">
        <v>8492</v>
      </c>
      <c r="N1164" s="50" t="s">
        <v>8490</v>
      </c>
      <c r="O1164" s="50"/>
    </row>
    <row r="1165" spans="1:15" x14ac:dyDescent="0.3">
      <c r="A1165" s="50" t="s">
        <v>2917</v>
      </c>
      <c r="B1165" s="51" t="s">
        <v>5688</v>
      </c>
      <c r="C1165" s="51" t="s">
        <v>8726</v>
      </c>
      <c r="D1165" s="50" t="s">
        <v>232</v>
      </c>
      <c r="E1165" s="51" t="s">
        <v>1728</v>
      </c>
      <c r="F1165" s="50" t="s">
        <v>1223</v>
      </c>
      <c r="G1165" s="50" t="s">
        <v>5687</v>
      </c>
      <c r="H1165" s="50" t="s">
        <v>20</v>
      </c>
      <c r="I1165" s="50" t="s">
        <v>5689</v>
      </c>
      <c r="J1165" s="50" t="s">
        <v>2914</v>
      </c>
      <c r="K1165" s="50" t="s">
        <v>2784</v>
      </c>
      <c r="L1165" s="50" t="s">
        <v>408</v>
      </c>
      <c r="M1165" s="302" t="s">
        <v>8691</v>
      </c>
      <c r="N1165" s="50" t="s">
        <v>8490</v>
      </c>
      <c r="O1165" s="50"/>
    </row>
    <row r="1166" spans="1:15" x14ac:dyDescent="0.3">
      <c r="A1166" s="50" t="s">
        <v>2917</v>
      </c>
      <c r="B1166" s="51" t="s">
        <v>5700</v>
      </c>
      <c r="C1166" s="51" t="s">
        <v>8726</v>
      </c>
      <c r="D1166" s="50" t="s">
        <v>232</v>
      </c>
      <c r="E1166" s="51" t="s">
        <v>1728</v>
      </c>
      <c r="F1166" s="50" t="s">
        <v>1223</v>
      </c>
      <c r="G1166" s="50" t="s">
        <v>5699</v>
      </c>
      <c r="H1166" s="50" t="s">
        <v>20</v>
      </c>
      <c r="I1166" s="50" t="s">
        <v>5701</v>
      </c>
      <c r="J1166" s="50" t="s">
        <v>2914</v>
      </c>
      <c r="K1166" s="50" t="s">
        <v>2784</v>
      </c>
      <c r="L1166" s="50" t="s">
        <v>408</v>
      </c>
      <c r="M1166" s="302" t="s">
        <v>8686</v>
      </c>
      <c r="N1166" s="50" t="s">
        <v>8490</v>
      </c>
      <c r="O1166" s="50"/>
    </row>
    <row r="1167" spans="1:15" x14ac:dyDescent="0.3">
      <c r="A1167" s="50" t="s">
        <v>2917</v>
      </c>
      <c r="B1167" s="51" t="s">
        <v>5914</v>
      </c>
      <c r="C1167" s="51" t="s">
        <v>3009</v>
      </c>
      <c r="D1167" s="50" t="s">
        <v>232</v>
      </c>
      <c r="E1167" s="51" t="s">
        <v>1728</v>
      </c>
      <c r="F1167" s="50" t="s">
        <v>1236</v>
      </c>
      <c r="G1167" s="50" t="s">
        <v>5913</v>
      </c>
      <c r="H1167" s="50" t="s">
        <v>20</v>
      </c>
      <c r="I1167" s="50" t="s">
        <v>5915</v>
      </c>
      <c r="J1167" s="50" t="s">
        <v>2914</v>
      </c>
      <c r="K1167" s="50" t="s">
        <v>2784</v>
      </c>
      <c r="L1167" s="50" t="s">
        <v>408</v>
      </c>
      <c r="M1167" s="302" t="s">
        <v>8692</v>
      </c>
      <c r="N1167" s="50" t="s">
        <v>8490</v>
      </c>
      <c r="O1167" s="50"/>
    </row>
    <row r="1168" spans="1:15" x14ac:dyDescent="0.3">
      <c r="A1168" s="50" t="s">
        <v>2917</v>
      </c>
      <c r="B1168" s="51" t="s">
        <v>3918</v>
      </c>
      <c r="C1168" s="51" t="s">
        <v>8726</v>
      </c>
      <c r="D1168" s="50" t="s">
        <v>232</v>
      </c>
      <c r="E1168" s="51" t="s">
        <v>1728</v>
      </c>
      <c r="F1168" s="50" t="s">
        <v>1056</v>
      </c>
      <c r="G1168" s="50" t="s">
        <v>3917</v>
      </c>
      <c r="H1168" s="50" t="s">
        <v>20</v>
      </c>
      <c r="I1168" s="50" t="s">
        <v>3919</v>
      </c>
      <c r="J1168" s="50" t="s">
        <v>2914</v>
      </c>
      <c r="K1168" s="50" t="s">
        <v>2784</v>
      </c>
      <c r="L1168" s="50" t="s">
        <v>408</v>
      </c>
      <c r="M1168" s="302" t="s">
        <v>369</v>
      </c>
      <c r="N1168" s="50" t="s">
        <v>8490</v>
      </c>
      <c r="O1168" s="50"/>
    </row>
    <row r="1169" spans="1:15" x14ac:dyDescent="0.3">
      <c r="A1169" s="50" t="s">
        <v>2917</v>
      </c>
      <c r="B1169" s="51" t="s">
        <v>5195</v>
      </c>
      <c r="C1169" s="51" t="s">
        <v>8726</v>
      </c>
      <c r="D1169" s="50" t="s">
        <v>232</v>
      </c>
      <c r="E1169" s="51" t="s">
        <v>1728</v>
      </c>
      <c r="F1169" s="50" t="s">
        <v>1192</v>
      </c>
      <c r="G1169" s="50" t="s">
        <v>5194</v>
      </c>
      <c r="H1169" s="50" t="s">
        <v>20</v>
      </c>
      <c r="I1169" s="50" t="s">
        <v>5196</v>
      </c>
      <c r="J1169" s="50" t="s">
        <v>2914</v>
      </c>
      <c r="K1169" s="50" t="s">
        <v>2784</v>
      </c>
      <c r="L1169" s="50" t="s">
        <v>408</v>
      </c>
      <c r="M1169" s="302" t="s">
        <v>8492</v>
      </c>
      <c r="N1169" s="50" t="s">
        <v>8490</v>
      </c>
      <c r="O1169" s="50"/>
    </row>
    <row r="1170" spans="1:15" x14ac:dyDescent="0.3">
      <c r="A1170" s="50" t="s">
        <v>2917</v>
      </c>
      <c r="B1170" s="51" t="s">
        <v>3524</v>
      </c>
      <c r="C1170" s="51" t="s">
        <v>8726</v>
      </c>
      <c r="D1170" s="50" t="s">
        <v>232</v>
      </c>
      <c r="E1170" s="51" t="s">
        <v>1728</v>
      </c>
      <c r="F1170" s="50" t="s">
        <v>1018</v>
      </c>
      <c r="G1170" s="50" t="s">
        <v>3523</v>
      </c>
      <c r="H1170" s="50" t="s">
        <v>20</v>
      </c>
      <c r="I1170" s="50" t="s">
        <v>3525</v>
      </c>
      <c r="J1170" s="50" t="s">
        <v>2914</v>
      </c>
      <c r="K1170" s="50" t="s">
        <v>2784</v>
      </c>
      <c r="L1170" s="50" t="s">
        <v>408</v>
      </c>
      <c r="M1170" s="302" t="s">
        <v>1021</v>
      </c>
      <c r="N1170" s="50" t="s">
        <v>8490</v>
      </c>
      <c r="O1170" s="50"/>
    </row>
    <row r="1171" spans="1:15" x14ac:dyDescent="0.3">
      <c r="A1171" s="50" t="s">
        <v>2917</v>
      </c>
      <c r="B1171" s="51" t="s">
        <v>3580</v>
      </c>
      <c r="C1171" s="51" t="s">
        <v>3009</v>
      </c>
      <c r="D1171" s="50" t="s">
        <v>232</v>
      </c>
      <c r="E1171" s="51" t="s">
        <v>1728</v>
      </c>
      <c r="F1171" s="50" t="s">
        <v>1022</v>
      </c>
      <c r="G1171" s="50" t="s">
        <v>3579</v>
      </c>
      <c r="H1171" s="50" t="s">
        <v>20</v>
      </c>
      <c r="I1171" s="50" t="s">
        <v>3578</v>
      </c>
      <c r="J1171" s="50" t="s">
        <v>2914</v>
      </c>
      <c r="K1171" s="50" t="s">
        <v>2784</v>
      </c>
      <c r="L1171" s="50" t="s">
        <v>408</v>
      </c>
      <c r="M1171" s="302" t="s">
        <v>1021</v>
      </c>
      <c r="N1171" s="50" t="s">
        <v>8490</v>
      </c>
      <c r="O1171" s="50"/>
    </row>
    <row r="1172" spans="1:15" x14ac:dyDescent="0.3">
      <c r="A1172" s="50" t="s">
        <v>2917</v>
      </c>
      <c r="B1172" s="51" t="s">
        <v>3959</v>
      </c>
      <c r="C1172" s="51" t="s">
        <v>3009</v>
      </c>
      <c r="D1172" s="50" t="s">
        <v>232</v>
      </c>
      <c r="E1172" s="51" t="s">
        <v>1728</v>
      </c>
      <c r="F1172" s="50" t="s">
        <v>1058</v>
      </c>
      <c r="G1172" s="50" t="s">
        <v>3958</v>
      </c>
      <c r="H1172" s="50" t="s">
        <v>20</v>
      </c>
      <c r="I1172" s="50" t="s">
        <v>3960</v>
      </c>
      <c r="J1172" s="50" t="s">
        <v>2914</v>
      </c>
      <c r="K1172" s="50" t="s">
        <v>2784</v>
      </c>
      <c r="L1172" s="50" t="s">
        <v>408</v>
      </c>
      <c r="M1172" s="302" t="s">
        <v>1061</v>
      </c>
      <c r="N1172" s="50" t="s">
        <v>8490</v>
      </c>
      <c r="O1172" s="50"/>
    </row>
    <row r="1173" spans="1:15" x14ac:dyDescent="0.3">
      <c r="A1173" s="50" t="s">
        <v>2917</v>
      </c>
      <c r="B1173" s="51" t="s">
        <v>5738</v>
      </c>
      <c r="C1173" s="51" t="s">
        <v>8726</v>
      </c>
      <c r="D1173" s="50" t="s">
        <v>232</v>
      </c>
      <c r="E1173" s="51" t="s">
        <v>1728</v>
      </c>
      <c r="F1173" s="50" t="s">
        <v>1227</v>
      </c>
      <c r="G1173" s="50" t="s">
        <v>5737</v>
      </c>
      <c r="H1173" s="50" t="s">
        <v>20</v>
      </c>
      <c r="I1173" s="50" t="s">
        <v>5739</v>
      </c>
      <c r="J1173" s="50" t="s">
        <v>2914</v>
      </c>
      <c r="K1173" s="50" t="s">
        <v>2784</v>
      </c>
      <c r="L1173" s="50" t="s">
        <v>408</v>
      </c>
      <c r="M1173" s="302" t="s">
        <v>8688</v>
      </c>
      <c r="N1173" s="50" t="s">
        <v>8490</v>
      </c>
      <c r="O1173" s="50"/>
    </row>
    <row r="1174" spans="1:15" x14ac:dyDescent="0.3">
      <c r="A1174" s="50" t="s">
        <v>2917</v>
      </c>
      <c r="B1174" s="51" t="s">
        <v>6029</v>
      </c>
      <c r="C1174" s="51" t="s">
        <v>8726</v>
      </c>
      <c r="D1174" s="50" t="s">
        <v>232</v>
      </c>
      <c r="E1174" s="51" t="s">
        <v>1728</v>
      </c>
      <c r="F1174" s="50" t="s">
        <v>1242</v>
      </c>
      <c r="G1174" s="50" t="s">
        <v>6028</v>
      </c>
      <c r="H1174" s="50" t="s">
        <v>20</v>
      </c>
      <c r="I1174" s="50" t="s">
        <v>6030</v>
      </c>
      <c r="J1174" s="50" t="s">
        <v>2914</v>
      </c>
      <c r="K1174" s="50" t="s">
        <v>2784</v>
      </c>
      <c r="L1174" s="50" t="s">
        <v>408</v>
      </c>
      <c r="M1174" s="302" t="s">
        <v>1245</v>
      </c>
      <c r="N1174" s="50" t="s">
        <v>8490</v>
      </c>
      <c r="O1174" s="50"/>
    </row>
    <row r="1175" spans="1:15" x14ac:dyDescent="0.3">
      <c r="A1175" s="50" t="s">
        <v>2917</v>
      </c>
      <c r="B1175" s="51" t="s">
        <v>3080</v>
      </c>
      <c r="C1175" s="51" t="s">
        <v>8726</v>
      </c>
      <c r="D1175" s="50" t="s">
        <v>232</v>
      </c>
      <c r="E1175" s="51" t="s">
        <v>1728</v>
      </c>
      <c r="F1175" s="50" t="s">
        <v>994</v>
      </c>
      <c r="G1175" s="50" t="s">
        <v>3079</v>
      </c>
      <c r="H1175" s="50" t="s">
        <v>20</v>
      </c>
      <c r="I1175" s="50" t="s">
        <v>3081</v>
      </c>
      <c r="J1175" s="50" t="s">
        <v>2914</v>
      </c>
      <c r="K1175" s="50" t="s">
        <v>2784</v>
      </c>
      <c r="L1175" s="50" t="s">
        <v>408</v>
      </c>
      <c r="M1175" s="302" t="s">
        <v>997</v>
      </c>
      <c r="N1175" s="50" t="s">
        <v>8490</v>
      </c>
      <c r="O1175" s="50"/>
    </row>
    <row r="1176" spans="1:15" x14ac:dyDescent="0.3">
      <c r="A1176" s="50" t="s">
        <v>2917</v>
      </c>
      <c r="B1176" s="51" t="s">
        <v>4278</v>
      </c>
      <c r="C1176" s="51" t="s">
        <v>8726</v>
      </c>
      <c r="D1176" s="50" t="s">
        <v>232</v>
      </c>
      <c r="E1176" s="51" t="s">
        <v>1728</v>
      </c>
      <c r="F1176" s="50" t="s">
        <v>1094</v>
      </c>
      <c r="G1176" s="50" t="s">
        <v>4277</v>
      </c>
      <c r="H1176" s="50" t="s">
        <v>20</v>
      </c>
      <c r="I1176" s="50" t="s">
        <v>4279</v>
      </c>
      <c r="J1176" s="50" t="s">
        <v>2914</v>
      </c>
      <c r="K1176" s="50" t="s">
        <v>2784</v>
      </c>
      <c r="L1176" s="50" t="s">
        <v>408</v>
      </c>
      <c r="M1176" s="302" t="s">
        <v>373</v>
      </c>
      <c r="N1176" s="50" t="s">
        <v>8490</v>
      </c>
      <c r="O1176" s="50"/>
    </row>
    <row r="1177" spans="1:15" x14ac:dyDescent="0.3">
      <c r="A1177" s="50" t="s">
        <v>2917</v>
      </c>
      <c r="B1177" s="51" t="s">
        <v>5920</v>
      </c>
      <c r="C1177" s="51" t="s">
        <v>3009</v>
      </c>
      <c r="D1177" s="50" t="s">
        <v>232</v>
      </c>
      <c r="E1177" s="51" t="s">
        <v>1728</v>
      </c>
      <c r="F1177" s="50" t="s">
        <v>1236</v>
      </c>
      <c r="G1177" s="50" t="s">
        <v>5919</v>
      </c>
      <c r="H1177" s="50" t="s">
        <v>20</v>
      </c>
      <c r="I1177" s="50" t="s">
        <v>5921</v>
      </c>
      <c r="J1177" s="50" t="s">
        <v>2914</v>
      </c>
      <c r="K1177" s="50" t="s">
        <v>2784</v>
      </c>
      <c r="L1177" s="50" t="s">
        <v>408</v>
      </c>
      <c r="M1177" s="302" t="s">
        <v>1226</v>
      </c>
      <c r="N1177" s="50" t="s">
        <v>8490</v>
      </c>
      <c r="O1177" s="50"/>
    </row>
    <row r="1178" spans="1:15" x14ac:dyDescent="0.3">
      <c r="A1178" s="50" t="s">
        <v>2917</v>
      </c>
      <c r="B1178" s="51" t="s">
        <v>4658</v>
      </c>
      <c r="C1178" s="51" t="s">
        <v>8726</v>
      </c>
      <c r="D1178" s="50" t="s">
        <v>232</v>
      </c>
      <c r="E1178" s="51" t="s">
        <v>1728</v>
      </c>
      <c r="F1178" s="50" t="s">
        <v>1132</v>
      </c>
      <c r="G1178" s="50" t="s">
        <v>4657</v>
      </c>
      <c r="H1178" s="50" t="s">
        <v>20</v>
      </c>
      <c r="I1178" s="50" t="s">
        <v>4659</v>
      </c>
      <c r="J1178" s="50" t="s">
        <v>2914</v>
      </c>
      <c r="K1178" s="50" t="s">
        <v>2784</v>
      </c>
      <c r="L1178" s="50" t="s">
        <v>408</v>
      </c>
      <c r="M1178" s="302" t="s">
        <v>1135</v>
      </c>
      <c r="N1178" s="50" t="s">
        <v>8490</v>
      </c>
      <c r="O1178" s="50"/>
    </row>
    <row r="1179" spans="1:15" x14ac:dyDescent="0.3">
      <c r="A1179" s="50" t="s">
        <v>2917</v>
      </c>
      <c r="B1179" s="51" t="s">
        <v>5442</v>
      </c>
      <c r="C1179" s="51" t="s">
        <v>3009</v>
      </c>
      <c r="D1179" s="50" t="s">
        <v>232</v>
      </c>
      <c r="E1179" s="51" t="s">
        <v>1728</v>
      </c>
      <c r="F1179" s="50" t="s">
        <v>1205</v>
      </c>
      <c r="G1179" s="50" t="s">
        <v>5441</v>
      </c>
      <c r="H1179" s="50" t="s">
        <v>20</v>
      </c>
      <c r="I1179" s="50" t="s">
        <v>5443</v>
      </c>
      <c r="J1179" s="50" t="s">
        <v>2914</v>
      </c>
      <c r="K1179" s="50" t="s">
        <v>2784</v>
      </c>
      <c r="L1179" s="50" t="s">
        <v>408</v>
      </c>
      <c r="M1179" s="302" t="s">
        <v>8492</v>
      </c>
      <c r="N1179" s="50" t="s">
        <v>8490</v>
      </c>
      <c r="O1179" s="50"/>
    </row>
    <row r="1180" spans="1:15" x14ac:dyDescent="0.3">
      <c r="A1180" s="50" t="s">
        <v>2917</v>
      </c>
      <c r="B1180" s="51" t="s">
        <v>2975</v>
      </c>
      <c r="C1180" s="51" t="s">
        <v>8726</v>
      </c>
      <c r="D1180" s="50" t="s">
        <v>232</v>
      </c>
      <c r="E1180" s="51" t="s">
        <v>1728</v>
      </c>
      <c r="F1180" s="50" t="s">
        <v>986</v>
      </c>
      <c r="G1180" s="50" t="s">
        <v>2974</v>
      </c>
      <c r="H1180" s="50" t="s">
        <v>20</v>
      </c>
      <c r="I1180" s="50" t="s">
        <v>2976</v>
      </c>
      <c r="J1180" s="50" t="s">
        <v>2914</v>
      </c>
      <c r="K1180" s="50" t="s">
        <v>2784</v>
      </c>
      <c r="L1180" s="50" t="s">
        <v>408</v>
      </c>
      <c r="M1180" s="302" t="s">
        <v>991</v>
      </c>
      <c r="N1180" s="50" t="s">
        <v>8490</v>
      </c>
      <c r="O1180" s="50"/>
    </row>
    <row r="1181" spans="1:15" x14ac:dyDescent="0.3">
      <c r="A1181" s="50" t="s">
        <v>2917</v>
      </c>
      <c r="B1181" s="51" t="s">
        <v>3488</v>
      </c>
      <c r="C1181" s="51" t="s">
        <v>3009</v>
      </c>
      <c r="D1181" s="50" t="s">
        <v>232</v>
      </c>
      <c r="E1181" s="51" t="s">
        <v>1728</v>
      </c>
      <c r="F1181" s="50" t="s">
        <v>1014</v>
      </c>
      <c r="G1181" s="50" t="s">
        <v>3487</v>
      </c>
      <c r="H1181" s="50" t="s">
        <v>20</v>
      </c>
      <c r="I1181" s="50" t="s">
        <v>3489</v>
      </c>
      <c r="J1181" s="50" t="s">
        <v>2914</v>
      </c>
      <c r="K1181" s="50" t="s">
        <v>2784</v>
      </c>
      <c r="L1181" s="50" t="s">
        <v>408</v>
      </c>
      <c r="M1181" s="302" t="s">
        <v>1017</v>
      </c>
      <c r="N1181" s="50" t="s">
        <v>8490</v>
      </c>
      <c r="O1181" s="50"/>
    </row>
    <row r="1182" spans="1:15" x14ac:dyDescent="0.3">
      <c r="A1182" s="50" t="s">
        <v>2917</v>
      </c>
      <c r="B1182" s="51" t="s">
        <v>6035</v>
      </c>
      <c r="C1182" s="51" t="s">
        <v>8726</v>
      </c>
      <c r="D1182" s="50" t="s">
        <v>232</v>
      </c>
      <c r="E1182" s="51" t="s">
        <v>1728</v>
      </c>
      <c r="F1182" s="50" t="s">
        <v>1242</v>
      </c>
      <c r="G1182" s="50" t="s">
        <v>6034</v>
      </c>
      <c r="H1182" s="50" t="s">
        <v>20</v>
      </c>
      <c r="I1182" s="50" t="s">
        <v>6036</v>
      </c>
      <c r="J1182" s="50" t="s">
        <v>2914</v>
      </c>
      <c r="K1182" s="50" t="s">
        <v>2784</v>
      </c>
      <c r="L1182" s="50" t="s">
        <v>408</v>
      </c>
      <c r="M1182" s="302" t="s">
        <v>8693</v>
      </c>
      <c r="N1182" s="50" t="s">
        <v>8490</v>
      </c>
      <c r="O1182" s="50"/>
    </row>
    <row r="1183" spans="1:15" x14ac:dyDescent="0.3">
      <c r="A1183" s="50" t="s">
        <v>2917</v>
      </c>
      <c r="B1183" s="51" t="s">
        <v>4412</v>
      </c>
      <c r="C1183" s="51" t="s">
        <v>8726</v>
      </c>
      <c r="D1183" s="50" t="s">
        <v>232</v>
      </c>
      <c r="E1183" s="51" t="s">
        <v>1728</v>
      </c>
      <c r="F1183" s="50" t="s">
        <v>1106</v>
      </c>
      <c r="G1183" s="50" t="s">
        <v>4411</v>
      </c>
      <c r="H1183" s="50" t="s">
        <v>20</v>
      </c>
      <c r="I1183" s="50" t="s">
        <v>4413</v>
      </c>
      <c r="J1183" s="50" t="s">
        <v>2914</v>
      </c>
      <c r="K1183" s="50" t="s">
        <v>2784</v>
      </c>
      <c r="L1183" s="50" t="s">
        <v>408</v>
      </c>
      <c r="M1183" s="302" t="s">
        <v>1109</v>
      </c>
      <c r="N1183" s="50" t="s">
        <v>8490</v>
      </c>
      <c r="O1183" s="50"/>
    </row>
    <row r="1184" spans="1:15" x14ac:dyDescent="0.3">
      <c r="A1184" s="50" t="s">
        <v>2917</v>
      </c>
      <c r="B1184" s="51" t="s">
        <v>4544</v>
      </c>
      <c r="C1184" s="51" t="s">
        <v>8726</v>
      </c>
      <c r="D1184" s="50" t="s">
        <v>232</v>
      </c>
      <c r="E1184" s="51" t="s">
        <v>1728</v>
      </c>
      <c r="F1184" s="50" t="s">
        <v>1122</v>
      </c>
      <c r="G1184" s="50" t="s">
        <v>4543</v>
      </c>
      <c r="H1184" s="50" t="s">
        <v>20</v>
      </c>
      <c r="I1184" s="50" t="s">
        <v>4545</v>
      </c>
      <c r="J1184" s="50" t="s">
        <v>2914</v>
      </c>
      <c r="K1184" s="50" t="s">
        <v>2784</v>
      </c>
      <c r="L1184" s="50" t="s">
        <v>408</v>
      </c>
      <c r="M1184" s="302" t="s">
        <v>756</v>
      </c>
      <c r="N1184" s="50" t="s">
        <v>8490</v>
      </c>
      <c r="O1184" s="50"/>
    </row>
    <row r="1185" spans="1:15" x14ac:dyDescent="0.3">
      <c r="A1185" s="50" t="s">
        <v>2917</v>
      </c>
      <c r="B1185" s="51" t="s">
        <v>4565</v>
      </c>
      <c r="C1185" s="51" t="s">
        <v>3009</v>
      </c>
      <c r="D1185" s="50" t="s">
        <v>232</v>
      </c>
      <c r="E1185" s="51" t="s">
        <v>1728</v>
      </c>
      <c r="F1185" s="50" t="s">
        <v>1122</v>
      </c>
      <c r="G1185" s="50" t="s">
        <v>4564</v>
      </c>
      <c r="H1185" s="50" t="s">
        <v>20</v>
      </c>
      <c r="I1185" s="50" t="s">
        <v>4566</v>
      </c>
      <c r="J1185" s="50" t="s">
        <v>2914</v>
      </c>
      <c r="K1185" s="50" t="s">
        <v>2784</v>
      </c>
      <c r="L1185" s="50" t="s">
        <v>408</v>
      </c>
      <c r="M1185" s="302" t="s">
        <v>756</v>
      </c>
      <c r="N1185" s="50" t="s">
        <v>8490</v>
      </c>
      <c r="O1185" s="50"/>
    </row>
    <row r="1186" spans="1:15" x14ac:dyDescent="0.3">
      <c r="A1186" s="50" t="s">
        <v>2917</v>
      </c>
      <c r="B1186" s="51" t="s">
        <v>4400</v>
      </c>
      <c r="C1186" s="51" t="s">
        <v>3009</v>
      </c>
      <c r="D1186" s="50" t="s">
        <v>232</v>
      </c>
      <c r="E1186" s="51" t="s">
        <v>1728</v>
      </c>
      <c r="F1186" s="50" t="s">
        <v>1102</v>
      </c>
      <c r="G1186" s="50" t="s">
        <v>4399</v>
      </c>
      <c r="H1186" s="50" t="s">
        <v>20</v>
      </c>
      <c r="I1186" s="50" t="s">
        <v>4401</v>
      </c>
      <c r="J1186" s="50" t="s">
        <v>2914</v>
      </c>
      <c r="K1186" s="50" t="s">
        <v>2784</v>
      </c>
      <c r="L1186" s="50" t="s">
        <v>408</v>
      </c>
      <c r="M1186" s="302" t="s">
        <v>1105</v>
      </c>
      <c r="N1186" s="50" t="s">
        <v>8490</v>
      </c>
      <c r="O1186" s="50"/>
    </row>
    <row r="1187" spans="1:15" x14ac:dyDescent="0.3">
      <c r="A1187" s="50" t="s">
        <v>2917</v>
      </c>
      <c r="B1187" s="51" t="s">
        <v>4536</v>
      </c>
      <c r="C1187" s="51" t="s">
        <v>3009</v>
      </c>
      <c r="D1187" s="50" t="s">
        <v>232</v>
      </c>
      <c r="E1187" s="51" t="s">
        <v>1728</v>
      </c>
      <c r="F1187" s="50" t="s">
        <v>1116</v>
      </c>
      <c r="G1187" s="50" t="s">
        <v>4535</v>
      </c>
      <c r="H1187" s="50" t="s">
        <v>20</v>
      </c>
      <c r="I1187" s="50" t="s">
        <v>4537</v>
      </c>
      <c r="J1187" s="50" t="s">
        <v>2914</v>
      </c>
      <c r="K1187" s="50" t="s">
        <v>2784</v>
      </c>
      <c r="L1187" s="50" t="s">
        <v>408</v>
      </c>
      <c r="M1187" s="302" t="s">
        <v>1119</v>
      </c>
      <c r="N1187" s="50" t="s">
        <v>8490</v>
      </c>
      <c r="O1187" s="50"/>
    </row>
    <row r="1188" spans="1:15" x14ac:dyDescent="0.3">
      <c r="A1188" s="50" t="s">
        <v>2917</v>
      </c>
      <c r="B1188" s="51" t="s">
        <v>4914</v>
      </c>
      <c r="C1188" s="51" t="s">
        <v>8726</v>
      </c>
      <c r="D1188" s="50" t="s">
        <v>232</v>
      </c>
      <c r="E1188" s="51" t="s">
        <v>1728</v>
      </c>
      <c r="F1188" s="50" t="s">
        <v>1170</v>
      </c>
      <c r="G1188" s="50" t="s">
        <v>4913</v>
      </c>
      <c r="H1188" s="50" t="s">
        <v>20</v>
      </c>
      <c r="I1188" s="50" t="s">
        <v>4915</v>
      </c>
      <c r="J1188" s="50" t="s">
        <v>2914</v>
      </c>
      <c r="K1188" s="50" t="s">
        <v>2784</v>
      </c>
      <c r="L1188" s="50" t="s">
        <v>408</v>
      </c>
      <c r="M1188" s="302" t="s">
        <v>1173</v>
      </c>
      <c r="N1188" s="50" t="s">
        <v>8490</v>
      </c>
      <c r="O1188" s="50"/>
    </row>
    <row r="1189" spans="1:15" x14ac:dyDescent="0.3">
      <c r="A1189" s="50" t="s">
        <v>2917</v>
      </c>
      <c r="B1189" s="51" t="s">
        <v>3677</v>
      </c>
      <c r="C1189" s="51" t="s">
        <v>3009</v>
      </c>
      <c r="D1189" s="50" t="s">
        <v>232</v>
      </c>
      <c r="E1189" s="51" t="s">
        <v>1728</v>
      </c>
      <c r="F1189" s="50" t="s">
        <v>1034</v>
      </c>
      <c r="G1189" s="50" t="s">
        <v>3676</v>
      </c>
      <c r="H1189" s="50" t="s">
        <v>20</v>
      </c>
      <c r="I1189" s="50" t="s">
        <v>3678</v>
      </c>
      <c r="J1189" s="50" t="s">
        <v>2914</v>
      </c>
      <c r="K1189" s="50" t="s">
        <v>2784</v>
      </c>
      <c r="L1189" s="50" t="s">
        <v>408</v>
      </c>
      <c r="M1189" s="302" t="s">
        <v>1033</v>
      </c>
      <c r="N1189" s="50" t="s">
        <v>8490</v>
      </c>
      <c r="O1189" s="50"/>
    </row>
    <row r="1190" spans="1:15" x14ac:dyDescent="0.3">
      <c r="A1190" s="50" t="s">
        <v>2917</v>
      </c>
      <c r="B1190" s="51" t="s">
        <v>4883</v>
      </c>
      <c r="C1190" s="51" t="s">
        <v>8726</v>
      </c>
      <c r="D1190" s="50" t="s">
        <v>232</v>
      </c>
      <c r="E1190" s="51" t="s">
        <v>1728</v>
      </c>
      <c r="F1190" s="50" t="s">
        <v>1158</v>
      </c>
      <c r="G1190" s="50" t="s">
        <v>4882</v>
      </c>
      <c r="H1190" s="50" t="s">
        <v>20</v>
      </c>
      <c r="I1190" s="50" t="s">
        <v>4884</v>
      </c>
      <c r="J1190" s="50" t="s">
        <v>2914</v>
      </c>
      <c r="K1190" s="50" t="s">
        <v>2784</v>
      </c>
      <c r="L1190" s="50" t="s">
        <v>408</v>
      </c>
      <c r="M1190" s="302" t="s">
        <v>1161</v>
      </c>
      <c r="N1190" s="50" t="s">
        <v>8490</v>
      </c>
      <c r="O1190" s="50"/>
    </row>
    <row r="1191" spans="1:15" x14ac:dyDescent="0.3">
      <c r="A1191" s="50" t="s">
        <v>2917</v>
      </c>
      <c r="B1191" s="51" t="s">
        <v>5804</v>
      </c>
      <c r="C1191" s="51" t="s">
        <v>8726</v>
      </c>
      <c r="D1191" s="50" t="s">
        <v>232</v>
      </c>
      <c r="E1191" s="51" t="s">
        <v>1728</v>
      </c>
      <c r="F1191" s="50" t="s">
        <v>1230</v>
      </c>
      <c r="G1191" s="50" t="s">
        <v>5803</v>
      </c>
      <c r="H1191" s="50" t="s">
        <v>20</v>
      </c>
      <c r="I1191" s="50" t="s">
        <v>5805</v>
      </c>
      <c r="J1191" s="50" t="s">
        <v>2914</v>
      </c>
      <c r="K1191" s="50" t="s">
        <v>2784</v>
      </c>
      <c r="L1191" s="50" t="s">
        <v>408</v>
      </c>
      <c r="M1191" s="302" t="s">
        <v>8694</v>
      </c>
      <c r="N1191" s="50" t="s">
        <v>8490</v>
      </c>
      <c r="O1191" s="50"/>
    </row>
    <row r="1192" spans="1:15" x14ac:dyDescent="0.3">
      <c r="A1192" s="50" t="s">
        <v>2917</v>
      </c>
      <c r="B1192" s="51" t="s">
        <v>4667</v>
      </c>
      <c r="C1192" s="51" t="s">
        <v>8726</v>
      </c>
      <c r="D1192" s="50" t="s">
        <v>232</v>
      </c>
      <c r="E1192" s="51" t="s">
        <v>1728</v>
      </c>
      <c r="F1192" s="50" t="s">
        <v>1136</v>
      </c>
      <c r="G1192" s="50" t="s">
        <v>4666</v>
      </c>
      <c r="H1192" s="50" t="s">
        <v>20</v>
      </c>
      <c r="I1192" s="50" t="s">
        <v>4668</v>
      </c>
      <c r="J1192" s="50" t="s">
        <v>2914</v>
      </c>
      <c r="K1192" s="50" t="s">
        <v>2784</v>
      </c>
      <c r="L1192" s="50" t="s">
        <v>408</v>
      </c>
      <c r="M1192" s="302" t="s">
        <v>1139</v>
      </c>
      <c r="N1192" s="50" t="s">
        <v>8490</v>
      </c>
      <c r="O1192" s="50"/>
    </row>
    <row r="1193" spans="1:15" x14ac:dyDescent="0.3">
      <c r="A1193" s="50" t="s">
        <v>2917</v>
      </c>
      <c r="B1193" s="51" t="s">
        <v>5578</v>
      </c>
      <c r="C1193" s="51" t="s">
        <v>8726</v>
      </c>
      <c r="D1193" s="50" t="s">
        <v>232</v>
      </c>
      <c r="E1193" s="51" t="s">
        <v>1728</v>
      </c>
      <c r="F1193" s="50" t="s">
        <v>1214</v>
      </c>
      <c r="G1193" s="50" t="s">
        <v>5577</v>
      </c>
      <c r="H1193" s="50" t="s">
        <v>20</v>
      </c>
      <c r="I1193" s="50" t="s">
        <v>5579</v>
      </c>
      <c r="J1193" s="50" t="s">
        <v>2914</v>
      </c>
      <c r="K1193" s="50" t="s">
        <v>2784</v>
      </c>
      <c r="L1193" s="50" t="s">
        <v>408</v>
      </c>
      <c r="M1193" s="302" t="s">
        <v>8695</v>
      </c>
      <c r="N1193" s="50" t="s">
        <v>8490</v>
      </c>
      <c r="O1193" s="50"/>
    </row>
    <row r="1194" spans="1:15" x14ac:dyDescent="0.3">
      <c r="A1194" s="50" t="s">
        <v>2917</v>
      </c>
      <c r="B1194" s="51" t="s">
        <v>3930</v>
      </c>
      <c r="C1194" s="51" t="s">
        <v>8726</v>
      </c>
      <c r="D1194" s="50" t="s">
        <v>232</v>
      </c>
      <c r="E1194" s="51" t="s">
        <v>1728</v>
      </c>
      <c r="F1194" s="50" t="s">
        <v>1056</v>
      </c>
      <c r="G1194" s="50" t="s">
        <v>3929</v>
      </c>
      <c r="H1194" s="50" t="s">
        <v>20</v>
      </c>
      <c r="I1194" s="50" t="s">
        <v>3931</v>
      </c>
      <c r="J1194" s="50" t="s">
        <v>2914</v>
      </c>
      <c r="K1194" s="50" t="s">
        <v>2784</v>
      </c>
      <c r="L1194" s="50" t="s">
        <v>408</v>
      </c>
      <c r="M1194" s="302" t="s">
        <v>369</v>
      </c>
      <c r="N1194" s="50" t="s">
        <v>8490</v>
      </c>
      <c r="O1194" s="50"/>
    </row>
    <row r="1195" spans="1:15" x14ac:dyDescent="0.3">
      <c r="A1195" s="50" t="s">
        <v>2917</v>
      </c>
      <c r="B1195" s="51" t="s">
        <v>4337</v>
      </c>
      <c r="C1195" s="51" t="s">
        <v>8726</v>
      </c>
      <c r="D1195" s="50" t="s">
        <v>232</v>
      </c>
      <c r="E1195" s="51" t="s">
        <v>1728</v>
      </c>
      <c r="F1195" s="50" t="s">
        <v>1098</v>
      </c>
      <c r="G1195" s="50" t="s">
        <v>4336</v>
      </c>
      <c r="H1195" s="50" t="s">
        <v>20</v>
      </c>
      <c r="I1195" s="50" t="s">
        <v>4338</v>
      </c>
      <c r="J1195" s="50" t="s">
        <v>2914</v>
      </c>
      <c r="K1195" s="50" t="s">
        <v>2784</v>
      </c>
      <c r="L1195" s="50" t="s">
        <v>408</v>
      </c>
      <c r="M1195" s="302" t="s">
        <v>803</v>
      </c>
      <c r="N1195" s="50" t="s">
        <v>8490</v>
      </c>
      <c r="O1195" s="50"/>
    </row>
    <row r="1196" spans="1:15" x14ac:dyDescent="0.3">
      <c r="A1196" s="50" t="s">
        <v>2917</v>
      </c>
      <c r="B1196" s="51" t="s">
        <v>4436</v>
      </c>
      <c r="C1196" s="51" t="s">
        <v>8726</v>
      </c>
      <c r="D1196" s="50" t="s">
        <v>232</v>
      </c>
      <c r="E1196" s="51" t="s">
        <v>1728</v>
      </c>
      <c r="F1196" s="50" t="s">
        <v>1106</v>
      </c>
      <c r="G1196" s="50" t="s">
        <v>4435</v>
      </c>
      <c r="H1196" s="50" t="s">
        <v>20</v>
      </c>
      <c r="I1196" s="50" t="s">
        <v>4437</v>
      </c>
      <c r="J1196" s="50" t="s">
        <v>2914</v>
      </c>
      <c r="K1196" s="50" t="s">
        <v>2784</v>
      </c>
      <c r="L1196" s="50" t="s">
        <v>408</v>
      </c>
      <c r="M1196" s="302" t="s">
        <v>1109</v>
      </c>
      <c r="N1196" s="50" t="s">
        <v>8490</v>
      </c>
      <c r="O1196" s="50"/>
    </row>
    <row r="1197" spans="1:15" x14ac:dyDescent="0.3">
      <c r="A1197" s="50" t="s">
        <v>2917</v>
      </c>
      <c r="B1197" s="51" t="s">
        <v>4310</v>
      </c>
      <c r="C1197" s="51" t="s">
        <v>8726</v>
      </c>
      <c r="D1197" s="50" t="s">
        <v>232</v>
      </c>
      <c r="E1197" s="51" t="s">
        <v>1728</v>
      </c>
      <c r="F1197" s="50" t="s">
        <v>1094</v>
      </c>
      <c r="G1197" s="50" t="s">
        <v>4309</v>
      </c>
      <c r="H1197" s="50" t="s">
        <v>20</v>
      </c>
      <c r="I1197" s="50" t="s">
        <v>4311</v>
      </c>
      <c r="J1197" s="50" t="s">
        <v>2914</v>
      </c>
      <c r="K1197" s="50" t="s">
        <v>2784</v>
      </c>
      <c r="L1197" s="50" t="s">
        <v>408</v>
      </c>
      <c r="M1197" s="302" t="s">
        <v>373</v>
      </c>
      <c r="N1197" s="50" t="s">
        <v>8490</v>
      </c>
      <c r="O1197" s="50"/>
    </row>
    <row r="1198" spans="1:15" x14ac:dyDescent="0.3">
      <c r="A1198" s="50" t="s">
        <v>2917</v>
      </c>
      <c r="B1198" s="51" t="s">
        <v>4066</v>
      </c>
      <c r="C1198" s="51" t="s">
        <v>8726</v>
      </c>
      <c r="D1198" s="50" t="s">
        <v>232</v>
      </c>
      <c r="E1198" s="51" t="s">
        <v>1728</v>
      </c>
      <c r="F1198" s="50" t="s">
        <v>1068</v>
      </c>
      <c r="G1198" s="50" t="s">
        <v>4065</v>
      </c>
      <c r="H1198" s="50" t="s">
        <v>20</v>
      </c>
      <c r="I1198" s="50" t="s">
        <v>4067</v>
      </c>
      <c r="J1198" s="50" t="s">
        <v>2914</v>
      </c>
      <c r="K1198" s="50" t="s">
        <v>2784</v>
      </c>
      <c r="L1198" s="50" t="s">
        <v>408</v>
      </c>
      <c r="M1198" s="302" t="s">
        <v>365</v>
      </c>
      <c r="N1198" s="50" t="s">
        <v>8490</v>
      </c>
      <c r="O1198" s="50"/>
    </row>
    <row r="1199" spans="1:15" x14ac:dyDescent="0.3">
      <c r="A1199" s="50" t="s">
        <v>2917</v>
      </c>
      <c r="B1199" s="51" t="s">
        <v>4033</v>
      </c>
      <c r="C1199" s="51" t="s">
        <v>3009</v>
      </c>
      <c r="D1199" s="50" t="s">
        <v>232</v>
      </c>
      <c r="E1199" s="51" t="s">
        <v>1728</v>
      </c>
      <c r="F1199" s="50" t="s">
        <v>1066</v>
      </c>
      <c r="G1199" s="50" t="s">
        <v>4032</v>
      </c>
      <c r="H1199" s="50" t="s">
        <v>20</v>
      </c>
      <c r="I1199" s="50" t="s">
        <v>4034</v>
      </c>
      <c r="J1199" s="50" t="s">
        <v>2914</v>
      </c>
      <c r="K1199" s="50" t="s">
        <v>2784</v>
      </c>
      <c r="L1199" s="50" t="s">
        <v>408</v>
      </c>
      <c r="M1199" s="302" t="s">
        <v>1065</v>
      </c>
      <c r="N1199" s="50" t="s">
        <v>8490</v>
      </c>
      <c r="O1199" s="50"/>
    </row>
    <row r="1200" spans="1:15" x14ac:dyDescent="0.3">
      <c r="A1200" s="50" t="s">
        <v>2917</v>
      </c>
      <c r="B1200" s="51" t="s">
        <v>3992</v>
      </c>
      <c r="C1200" s="51" t="s">
        <v>8726</v>
      </c>
      <c r="D1200" s="50" t="s">
        <v>232</v>
      </c>
      <c r="E1200" s="51" t="s">
        <v>1728</v>
      </c>
      <c r="F1200" s="50" t="s">
        <v>1062</v>
      </c>
      <c r="G1200" s="50" t="s">
        <v>3991</v>
      </c>
      <c r="H1200" s="50" t="s">
        <v>20</v>
      </c>
      <c r="I1200" s="50" t="s">
        <v>3993</v>
      </c>
      <c r="J1200" s="50" t="s">
        <v>2914</v>
      </c>
      <c r="K1200" s="50" t="s">
        <v>2784</v>
      </c>
      <c r="L1200" s="50" t="s">
        <v>408</v>
      </c>
      <c r="M1200" s="302" t="s">
        <v>1065</v>
      </c>
      <c r="N1200" s="50" t="s">
        <v>8490</v>
      </c>
      <c r="O1200" s="50"/>
    </row>
    <row r="1201" spans="1:15" x14ac:dyDescent="0.3">
      <c r="A1201" s="50" t="s">
        <v>2917</v>
      </c>
      <c r="B1201" s="51" t="s">
        <v>5917</v>
      </c>
      <c r="C1201" s="51" t="s">
        <v>3009</v>
      </c>
      <c r="D1201" s="50" t="s">
        <v>232</v>
      </c>
      <c r="E1201" s="51" t="s">
        <v>1728</v>
      </c>
      <c r="F1201" s="50" t="s">
        <v>1236</v>
      </c>
      <c r="G1201" s="50" t="s">
        <v>5916</v>
      </c>
      <c r="H1201" s="50" t="s">
        <v>20</v>
      </c>
      <c r="I1201" s="50" t="s">
        <v>5918</v>
      </c>
      <c r="J1201" s="50" t="s">
        <v>2914</v>
      </c>
      <c r="K1201" s="50" t="s">
        <v>2784</v>
      </c>
      <c r="L1201" s="50" t="s">
        <v>408</v>
      </c>
      <c r="M1201" s="302" t="s">
        <v>8723</v>
      </c>
      <c r="N1201" s="50" t="s">
        <v>8490</v>
      </c>
      <c r="O1201" s="50"/>
    </row>
    <row r="1202" spans="1:15" x14ac:dyDescent="0.3">
      <c r="A1202" s="50" t="s">
        <v>2917</v>
      </c>
      <c r="B1202" s="51" t="s">
        <v>4199</v>
      </c>
      <c r="C1202" s="51" t="s">
        <v>8726</v>
      </c>
      <c r="D1202" s="50" t="s">
        <v>232</v>
      </c>
      <c r="E1202" s="51" t="s">
        <v>1728</v>
      </c>
      <c r="F1202" s="50" t="s">
        <v>1086</v>
      </c>
      <c r="G1202" s="50" t="s">
        <v>4198</v>
      </c>
      <c r="H1202" s="50" t="s">
        <v>20</v>
      </c>
      <c r="I1202" s="50" t="s">
        <v>4200</v>
      </c>
      <c r="J1202" s="50" t="s">
        <v>2914</v>
      </c>
      <c r="K1202" s="50" t="s">
        <v>2784</v>
      </c>
      <c r="L1202" s="50" t="s">
        <v>408</v>
      </c>
      <c r="M1202" s="302" t="s">
        <v>1089</v>
      </c>
      <c r="N1202" s="50" t="s">
        <v>8490</v>
      </c>
      <c r="O1202" s="50"/>
    </row>
    <row r="1203" spans="1:15" x14ac:dyDescent="0.3">
      <c r="A1203" s="50" t="s">
        <v>2917</v>
      </c>
      <c r="B1203" s="51" t="s">
        <v>3542</v>
      </c>
      <c r="C1203" s="51" t="s">
        <v>8726</v>
      </c>
      <c r="D1203" s="50" t="s">
        <v>232</v>
      </c>
      <c r="E1203" s="51" t="s">
        <v>1728</v>
      </c>
      <c r="F1203" s="50" t="s">
        <v>1018</v>
      </c>
      <c r="G1203" s="50" t="s">
        <v>3541</v>
      </c>
      <c r="H1203" s="50" t="s">
        <v>20</v>
      </c>
      <c r="I1203" s="50" t="s">
        <v>3543</v>
      </c>
      <c r="J1203" s="50" t="s">
        <v>2914</v>
      </c>
      <c r="K1203" s="50" t="s">
        <v>2784</v>
      </c>
      <c r="L1203" s="50" t="s">
        <v>408</v>
      </c>
      <c r="M1203" s="302" t="s">
        <v>1021</v>
      </c>
      <c r="N1203" s="50" t="s">
        <v>8490</v>
      </c>
      <c r="O1203" s="50"/>
    </row>
    <row r="1204" spans="1:15" x14ac:dyDescent="0.3">
      <c r="A1204" s="50" t="s">
        <v>2917</v>
      </c>
      <c r="B1204" s="51" t="s">
        <v>3565</v>
      </c>
      <c r="C1204" s="51" t="s">
        <v>8726</v>
      </c>
      <c r="D1204" s="50" t="s">
        <v>232</v>
      </c>
      <c r="E1204" s="51" t="s">
        <v>1728</v>
      </c>
      <c r="F1204" s="50" t="s">
        <v>1018</v>
      </c>
      <c r="G1204" s="50" t="s">
        <v>3564</v>
      </c>
      <c r="H1204" s="50" t="s">
        <v>20</v>
      </c>
      <c r="I1204" s="50" t="s">
        <v>3566</v>
      </c>
      <c r="J1204" s="50" t="s">
        <v>2914</v>
      </c>
      <c r="K1204" s="50" t="s">
        <v>2784</v>
      </c>
      <c r="L1204" s="50" t="s">
        <v>408</v>
      </c>
      <c r="M1204" s="302" t="s">
        <v>1021</v>
      </c>
      <c r="N1204" s="50" t="s">
        <v>8490</v>
      </c>
      <c r="O1204" s="50"/>
    </row>
    <row r="1205" spans="1:15" x14ac:dyDescent="0.3">
      <c r="A1205" s="50" t="s">
        <v>2917</v>
      </c>
      <c r="B1205" s="51" t="s">
        <v>5851</v>
      </c>
      <c r="C1205" s="51" t="s">
        <v>8726</v>
      </c>
      <c r="D1205" s="50" t="s">
        <v>232</v>
      </c>
      <c r="E1205" s="51" t="s">
        <v>1728</v>
      </c>
      <c r="F1205" s="50" t="s">
        <v>1233</v>
      </c>
      <c r="G1205" s="50" t="s">
        <v>5850</v>
      </c>
      <c r="H1205" s="50" t="s">
        <v>20</v>
      </c>
      <c r="I1205" s="50" t="s">
        <v>5852</v>
      </c>
      <c r="J1205" s="50" t="s">
        <v>2914</v>
      </c>
      <c r="K1205" s="50" t="s">
        <v>2784</v>
      </c>
      <c r="L1205" s="50" t="s">
        <v>408</v>
      </c>
      <c r="M1205" s="302" t="s">
        <v>8696</v>
      </c>
      <c r="N1205" s="50" t="s">
        <v>8490</v>
      </c>
      <c r="O1205" s="50"/>
    </row>
    <row r="1206" spans="1:15" x14ac:dyDescent="0.3">
      <c r="A1206" s="50" t="s">
        <v>2917</v>
      </c>
      <c r="B1206" s="51" t="s">
        <v>4069</v>
      </c>
      <c r="C1206" s="51" t="s">
        <v>8726</v>
      </c>
      <c r="D1206" s="50" t="s">
        <v>232</v>
      </c>
      <c r="E1206" s="51" t="s">
        <v>1728</v>
      </c>
      <c r="F1206" s="50" t="s">
        <v>1068</v>
      </c>
      <c r="G1206" s="50" t="s">
        <v>4068</v>
      </c>
      <c r="H1206" s="50" t="s">
        <v>20</v>
      </c>
      <c r="I1206" s="50" t="s">
        <v>4070</v>
      </c>
      <c r="J1206" s="50" t="s">
        <v>2914</v>
      </c>
      <c r="K1206" s="50" t="s">
        <v>2784</v>
      </c>
      <c r="L1206" s="50" t="s">
        <v>408</v>
      </c>
      <c r="M1206" s="302" t="s">
        <v>365</v>
      </c>
      <c r="N1206" s="50" t="s">
        <v>8490</v>
      </c>
      <c r="O1206" s="50"/>
    </row>
    <row r="1207" spans="1:15" x14ac:dyDescent="0.3">
      <c r="A1207" s="50" t="s">
        <v>2917</v>
      </c>
      <c r="B1207" s="51" t="s">
        <v>4249</v>
      </c>
      <c r="C1207" s="51" t="s">
        <v>8726</v>
      </c>
      <c r="D1207" s="50" t="s">
        <v>232</v>
      </c>
      <c r="E1207" s="51" t="s">
        <v>1728</v>
      </c>
      <c r="F1207" s="50" t="s">
        <v>1092</v>
      </c>
      <c r="G1207" s="50" t="s">
        <v>4248</v>
      </c>
      <c r="H1207" s="50" t="s">
        <v>20</v>
      </c>
      <c r="I1207" s="50" t="s">
        <v>4250</v>
      </c>
      <c r="J1207" s="53" t="s">
        <v>2914</v>
      </c>
      <c r="K1207" s="50" t="s">
        <v>2784</v>
      </c>
      <c r="L1207" s="50" t="s">
        <v>408</v>
      </c>
      <c r="M1207" s="302" t="s">
        <v>302</v>
      </c>
      <c r="N1207" s="50" t="s">
        <v>8490</v>
      </c>
      <c r="O1207" s="50" t="s">
        <v>10060</v>
      </c>
    </row>
    <row r="1208" spans="1:15" x14ac:dyDescent="0.3">
      <c r="A1208" s="50" t="s">
        <v>2925</v>
      </c>
      <c r="B1208" s="51" t="s">
        <v>2926</v>
      </c>
      <c r="C1208" s="51" t="s">
        <v>8726</v>
      </c>
      <c r="D1208" s="50" t="s">
        <v>232</v>
      </c>
      <c r="E1208" s="51" t="s">
        <v>1728</v>
      </c>
      <c r="F1208" s="50" t="s">
        <v>986</v>
      </c>
      <c r="G1208" s="50" t="s">
        <v>2924</v>
      </c>
      <c r="H1208" s="50" t="s">
        <v>20</v>
      </c>
      <c r="I1208" s="50" t="s">
        <v>2927</v>
      </c>
      <c r="J1208" s="50" t="s">
        <v>2914</v>
      </c>
      <c r="K1208" s="50" t="s">
        <v>2784</v>
      </c>
      <c r="L1208" s="50" t="s">
        <v>408</v>
      </c>
      <c r="M1208" s="302" t="s">
        <v>991</v>
      </c>
      <c r="N1208" s="50" t="s">
        <v>8490</v>
      </c>
      <c r="O1208" s="50"/>
    </row>
    <row r="1209" spans="1:15" x14ac:dyDescent="0.3">
      <c r="A1209" s="50" t="s">
        <v>2925</v>
      </c>
      <c r="B1209" s="51" t="s">
        <v>3518</v>
      </c>
      <c r="C1209" s="51" t="s">
        <v>8726</v>
      </c>
      <c r="D1209" s="50" t="s">
        <v>232</v>
      </c>
      <c r="E1209" s="51" t="s">
        <v>1728</v>
      </c>
      <c r="F1209" s="50" t="s">
        <v>1018</v>
      </c>
      <c r="G1209" s="50" t="s">
        <v>3517</v>
      </c>
      <c r="H1209" s="50" t="s">
        <v>20</v>
      </c>
      <c r="I1209" s="50" t="s">
        <v>3519</v>
      </c>
      <c r="J1209" s="50" t="s">
        <v>2914</v>
      </c>
      <c r="K1209" s="50" t="s">
        <v>2784</v>
      </c>
      <c r="L1209" s="50" t="s">
        <v>408</v>
      </c>
      <c r="M1209" s="302" t="s">
        <v>1021</v>
      </c>
      <c r="N1209" s="50" t="s">
        <v>8490</v>
      </c>
      <c r="O1209" s="50"/>
    </row>
    <row r="1210" spans="1:15" x14ac:dyDescent="0.3">
      <c r="A1210" s="50" t="s">
        <v>2925</v>
      </c>
      <c r="B1210" s="51" t="s">
        <v>3585</v>
      </c>
      <c r="C1210" s="51" t="s">
        <v>3009</v>
      </c>
      <c r="D1210" s="50" t="s">
        <v>232</v>
      </c>
      <c r="E1210" s="51" t="s">
        <v>1728</v>
      </c>
      <c r="F1210" s="50" t="s">
        <v>1022</v>
      </c>
      <c r="G1210" s="50" t="s">
        <v>3584</v>
      </c>
      <c r="H1210" s="50" t="s">
        <v>20</v>
      </c>
      <c r="I1210" s="50" t="s">
        <v>3586</v>
      </c>
      <c r="J1210" s="50" t="s">
        <v>2914</v>
      </c>
      <c r="K1210" s="50" t="s">
        <v>2784</v>
      </c>
      <c r="L1210" s="50" t="s">
        <v>408</v>
      </c>
      <c r="M1210" s="302" t="s">
        <v>1021</v>
      </c>
      <c r="N1210" s="50" t="s">
        <v>8490</v>
      </c>
      <c r="O1210" s="50"/>
    </row>
    <row r="1211" spans="1:15" x14ac:dyDescent="0.3">
      <c r="A1211" s="50" t="s">
        <v>2925</v>
      </c>
      <c r="B1211" s="51" t="s">
        <v>3965</v>
      </c>
      <c r="C1211" s="51" t="s">
        <v>3009</v>
      </c>
      <c r="D1211" s="50" t="s">
        <v>232</v>
      </c>
      <c r="E1211" s="51" t="s">
        <v>1728</v>
      </c>
      <c r="F1211" s="50" t="s">
        <v>1058</v>
      </c>
      <c r="G1211" s="50" t="s">
        <v>3964</v>
      </c>
      <c r="H1211" s="50" t="s">
        <v>20</v>
      </c>
      <c r="I1211" s="50" t="s">
        <v>3966</v>
      </c>
      <c r="J1211" s="50" t="s">
        <v>2914</v>
      </c>
      <c r="K1211" s="50" t="s">
        <v>2784</v>
      </c>
      <c r="L1211" s="50" t="s">
        <v>408</v>
      </c>
      <c r="M1211" s="302" t="s">
        <v>1061</v>
      </c>
      <c r="N1211" s="50" t="s">
        <v>8490</v>
      </c>
      <c r="O1211" s="50"/>
    </row>
    <row r="1212" spans="1:15" x14ac:dyDescent="0.3">
      <c r="A1212" s="50" t="s">
        <v>2925</v>
      </c>
      <c r="B1212" s="51" t="s">
        <v>3962</v>
      </c>
      <c r="C1212" s="51" t="s">
        <v>3009</v>
      </c>
      <c r="D1212" s="50" t="s">
        <v>232</v>
      </c>
      <c r="E1212" s="51" t="s">
        <v>1728</v>
      </c>
      <c r="F1212" s="50" t="s">
        <v>1058</v>
      </c>
      <c r="G1212" s="50" t="s">
        <v>3961</v>
      </c>
      <c r="H1212" s="50" t="s">
        <v>20</v>
      </c>
      <c r="I1212" s="50" t="s">
        <v>3963</v>
      </c>
      <c r="J1212" s="50" t="s">
        <v>2914</v>
      </c>
      <c r="K1212" s="50" t="s">
        <v>2784</v>
      </c>
      <c r="L1212" s="50" t="s">
        <v>408</v>
      </c>
      <c r="M1212" s="302" t="s">
        <v>1061</v>
      </c>
      <c r="N1212" s="50" t="s">
        <v>8490</v>
      </c>
      <c r="O1212" s="50"/>
    </row>
    <row r="1213" spans="1:15" x14ac:dyDescent="0.3">
      <c r="A1213" s="50" t="s">
        <v>2925</v>
      </c>
      <c r="B1213" s="51" t="s">
        <v>4048</v>
      </c>
      <c r="C1213" s="51" t="s">
        <v>3009</v>
      </c>
      <c r="D1213" s="50" t="s">
        <v>232</v>
      </c>
      <c r="E1213" s="51" t="s">
        <v>1728</v>
      </c>
      <c r="F1213" s="50" t="s">
        <v>1066</v>
      </c>
      <c r="G1213" s="50" t="s">
        <v>4047</v>
      </c>
      <c r="H1213" s="50" t="s">
        <v>20</v>
      </c>
      <c r="I1213" s="50" t="s">
        <v>4049</v>
      </c>
      <c r="J1213" s="50" t="s">
        <v>2914</v>
      </c>
      <c r="K1213" s="50" t="s">
        <v>2784</v>
      </c>
      <c r="L1213" s="50" t="s">
        <v>408</v>
      </c>
      <c r="M1213" s="302" t="s">
        <v>1065</v>
      </c>
      <c r="N1213" s="50" t="s">
        <v>8490</v>
      </c>
      <c r="O1213" s="50"/>
    </row>
    <row r="1214" spans="1:15" x14ac:dyDescent="0.3">
      <c r="A1214" s="50" t="s">
        <v>2925</v>
      </c>
      <c r="B1214" s="51" t="s">
        <v>4057</v>
      </c>
      <c r="C1214" s="51" t="s">
        <v>3009</v>
      </c>
      <c r="D1214" s="50" t="s">
        <v>232</v>
      </c>
      <c r="E1214" s="51" t="s">
        <v>1728</v>
      </c>
      <c r="F1214" s="50" t="s">
        <v>1066</v>
      </c>
      <c r="G1214" s="50" t="s">
        <v>4056</v>
      </c>
      <c r="H1214" s="50" t="s">
        <v>20</v>
      </c>
      <c r="I1214" s="50" t="s">
        <v>4058</v>
      </c>
      <c r="J1214" s="50" t="s">
        <v>2914</v>
      </c>
      <c r="K1214" s="50" t="s">
        <v>2784</v>
      </c>
      <c r="L1214" s="50" t="s">
        <v>408</v>
      </c>
      <c r="M1214" s="302" t="s">
        <v>1065</v>
      </c>
      <c r="N1214" s="50" t="s">
        <v>8490</v>
      </c>
      <c r="O1214" s="50"/>
    </row>
    <row r="1215" spans="1:15" x14ac:dyDescent="0.3">
      <c r="A1215" s="50" t="s">
        <v>2925</v>
      </c>
      <c r="B1215" s="51" t="s">
        <v>4110</v>
      </c>
      <c r="C1215" s="51" t="s">
        <v>8726</v>
      </c>
      <c r="D1215" s="50" t="s">
        <v>232</v>
      </c>
      <c r="E1215" s="51" t="s">
        <v>1728</v>
      </c>
      <c r="F1215" s="50" t="s">
        <v>1074</v>
      </c>
      <c r="G1215" s="50" t="s">
        <v>4109</v>
      </c>
      <c r="H1215" s="50" t="s">
        <v>20</v>
      </c>
      <c r="I1215" s="50" t="s">
        <v>4111</v>
      </c>
      <c r="J1215" s="50" t="s">
        <v>2914</v>
      </c>
      <c r="K1215" s="50" t="s">
        <v>2784</v>
      </c>
      <c r="L1215" s="50" t="s">
        <v>408</v>
      </c>
      <c r="M1215" s="302" t="s">
        <v>1077</v>
      </c>
      <c r="N1215" s="50" t="s">
        <v>8490</v>
      </c>
      <c r="O1215" s="50"/>
    </row>
    <row r="1216" spans="1:15" x14ac:dyDescent="0.3">
      <c r="A1216" s="50" t="s">
        <v>2925</v>
      </c>
      <c r="B1216" s="51" t="s">
        <v>4113</v>
      </c>
      <c r="C1216" s="51" t="s">
        <v>8726</v>
      </c>
      <c r="D1216" s="50" t="s">
        <v>232</v>
      </c>
      <c r="E1216" s="51" t="s">
        <v>1728</v>
      </c>
      <c r="F1216" s="50" t="s">
        <v>1074</v>
      </c>
      <c r="G1216" s="50" t="s">
        <v>4112</v>
      </c>
      <c r="H1216" s="50" t="s">
        <v>20</v>
      </c>
      <c r="I1216" s="50" t="s">
        <v>4114</v>
      </c>
      <c r="J1216" s="50" t="s">
        <v>2914</v>
      </c>
      <c r="K1216" s="50" t="s">
        <v>2784</v>
      </c>
      <c r="L1216" s="50" t="s">
        <v>408</v>
      </c>
      <c r="M1216" s="302" t="s">
        <v>1077</v>
      </c>
      <c r="N1216" s="50" t="s">
        <v>8490</v>
      </c>
      <c r="O1216" s="50"/>
    </row>
    <row r="1217" spans="1:15" x14ac:dyDescent="0.3">
      <c r="A1217" s="50" t="s">
        <v>2925</v>
      </c>
      <c r="B1217" s="51" t="s">
        <v>308</v>
      </c>
      <c r="C1217" s="51" t="s">
        <v>8726</v>
      </c>
      <c r="D1217" s="50" t="s">
        <v>232</v>
      </c>
      <c r="E1217" s="51" t="s">
        <v>1728</v>
      </c>
      <c r="F1217" s="50" t="s">
        <v>1223</v>
      </c>
      <c r="G1217" s="50" t="s">
        <v>5673</v>
      </c>
      <c r="H1217" s="50" t="s">
        <v>20</v>
      </c>
      <c r="I1217" s="50" t="s">
        <v>5674</v>
      </c>
      <c r="J1217" s="50" t="s">
        <v>2914</v>
      </c>
      <c r="K1217" s="50" t="s">
        <v>2784</v>
      </c>
      <c r="L1217" s="50" t="s">
        <v>408</v>
      </c>
      <c r="M1217" s="302" t="s">
        <v>8688</v>
      </c>
      <c r="N1217" s="50" t="s">
        <v>8490</v>
      </c>
      <c r="O1217" s="50"/>
    </row>
    <row r="1218" spans="1:15" x14ac:dyDescent="0.3">
      <c r="A1218" s="50" t="s">
        <v>2925</v>
      </c>
      <c r="B1218" s="51" t="s">
        <v>2863</v>
      </c>
      <c r="C1218" s="51" t="s">
        <v>8726</v>
      </c>
      <c r="D1218" s="50" t="s">
        <v>232</v>
      </c>
      <c r="E1218" s="51" t="s">
        <v>1728</v>
      </c>
      <c r="F1218" s="50" t="s">
        <v>1090</v>
      </c>
      <c r="G1218" s="50" t="s">
        <v>4213</v>
      </c>
      <c r="H1218" s="50" t="s">
        <v>20</v>
      </c>
      <c r="I1218" s="50" t="s">
        <v>4214</v>
      </c>
      <c r="J1218" s="50" t="s">
        <v>2914</v>
      </c>
      <c r="K1218" s="50" t="s">
        <v>2784</v>
      </c>
      <c r="L1218" s="50" t="s">
        <v>408</v>
      </c>
      <c r="M1218" s="302" t="s">
        <v>233</v>
      </c>
      <c r="N1218" s="50" t="s">
        <v>8490</v>
      </c>
      <c r="O1218" s="50"/>
    </row>
    <row r="1219" spans="1:15" x14ac:dyDescent="0.3">
      <c r="A1219" s="50" t="s">
        <v>2925</v>
      </c>
      <c r="B1219" s="51" t="s">
        <v>4208</v>
      </c>
      <c r="C1219" s="51" t="s">
        <v>3009</v>
      </c>
      <c r="D1219" s="50" t="s">
        <v>232</v>
      </c>
      <c r="E1219" s="51" t="s">
        <v>1728</v>
      </c>
      <c r="F1219" s="50" t="s">
        <v>1086</v>
      </c>
      <c r="G1219" s="50" t="s">
        <v>4207</v>
      </c>
      <c r="H1219" s="50" t="s">
        <v>20</v>
      </c>
      <c r="I1219" s="50" t="s">
        <v>4209</v>
      </c>
      <c r="J1219" s="50" t="s">
        <v>2914</v>
      </c>
      <c r="K1219" s="50" t="s">
        <v>2784</v>
      </c>
      <c r="L1219" s="50" t="s">
        <v>408</v>
      </c>
      <c r="M1219" s="302" t="s">
        <v>1089</v>
      </c>
      <c r="N1219" s="50" t="s">
        <v>8490</v>
      </c>
      <c r="O1219" s="50"/>
    </row>
    <row r="1220" spans="1:15" x14ac:dyDescent="0.3">
      <c r="A1220" s="50" t="s">
        <v>2925</v>
      </c>
      <c r="B1220" s="51" t="s">
        <v>3588</v>
      </c>
      <c r="C1220" s="51" t="s">
        <v>3009</v>
      </c>
      <c r="D1220" s="50" t="s">
        <v>232</v>
      </c>
      <c r="E1220" s="51" t="s">
        <v>1728</v>
      </c>
      <c r="F1220" s="50" t="s">
        <v>1022</v>
      </c>
      <c r="G1220" s="50" t="s">
        <v>3587</v>
      </c>
      <c r="H1220" s="50" t="s">
        <v>20</v>
      </c>
      <c r="I1220" s="50" t="s">
        <v>3589</v>
      </c>
      <c r="J1220" s="50" t="s">
        <v>2914</v>
      </c>
      <c r="K1220" s="50" t="s">
        <v>2784</v>
      </c>
      <c r="L1220" s="50" t="s">
        <v>408</v>
      </c>
      <c r="M1220" s="302" t="s">
        <v>1021</v>
      </c>
      <c r="N1220" s="50" t="s">
        <v>8490</v>
      </c>
      <c r="O1220" s="50"/>
    </row>
    <row r="1221" spans="1:15" x14ac:dyDescent="0.3">
      <c r="A1221" s="50" t="s">
        <v>2925</v>
      </c>
      <c r="B1221" s="51" t="s">
        <v>3977</v>
      </c>
      <c r="C1221" s="51" t="s">
        <v>8726</v>
      </c>
      <c r="D1221" s="50" t="s">
        <v>232</v>
      </c>
      <c r="E1221" s="51" t="s">
        <v>1728</v>
      </c>
      <c r="F1221" s="50" t="s">
        <v>1062</v>
      </c>
      <c r="G1221" s="50" t="s">
        <v>3976</v>
      </c>
      <c r="H1221" s="50" t="s">
        <v>20</v>
      </c>
      <c r="I1221" s="50" t="s">
        <v>3978</v>
      </c>
      <c r="J1221" s="50" t="s">
        <v>2914</v>
      </c>
      <c r="K1221" s="50" t="s">
        <v>2784</v>
      </c>
      <c r="L1221" s="50" t="s">
        <v>408</v>
      </c>
      <c r="M1221" s="302" t="s">
        <v>1065</v>
      </c>
      <c r="N1221" s="50" t="s">
        <v>8490</v>
      </c>
      <c r="O1221" s="50"/>
    </row>
    <row r="1222" spans="1:15" x14ac:dyDescent="0.3">
      <c r="A1222" s="50" t="s">
        <v>2925</v>
      </c>
      <c r="B1222" s="51" t="s">
        <v>3980</v>
      </c>
      <c r="C1222" s="51" t="s">
        <v>8726</v>
      </c>
      <c r="D1222" s="50" t="s">
        <v>232</v>
      </c>
      <c r="E1222" s="51" t="s">
        <v>1728</v>
      </c>
      <c r="F1222" s="50" t="s">
        <v>1062</v>
      </c>
      <c r="G1222" s="50" t="s">
        <v>3979</v>
      </c>
      <c r="H1222" s="50" t="s">
        <v>20</v>
      </c>
      <c r="I1222" s="50" t="s">
        <v>3981</v>
      </c>
      <c r="J1222" s="50" t="s">
        <v>2914</v>
      </c>
      <c r="K1222" s="50" t="s">
        <v>2784</v>
      </c>
      <c r="L1222" s="50" t="s">
        <v>408</v>
      </c>
      <c r="M1222" s="302" t="s">
        <v>1065</v>
      </c>
      <c r="N1222" s="50" t="s">
        <v>8490</v>
      </c>
      <c r="O1222" s="50"/>
    </row>
    <row r="1223" spans="1:15" x14ac:dyDescent="0.3">
      <c r="A1223" s="50" t="s">
        <v>2925</v>
      </c>
      <c r="B1223" s="51" t="s">
        <v>2929</v>
      </c>
      <c r="C1223" s="51" t="s">
        <v>8726</v>
      </c>
      <c r="D1223" s="50" t="s">
        <v>232</v>
      </c>
      <c r="E1223" s="51" t="s">
        <v>1728</v>
      </c>
      <c r="F1223" s="50" t="s">
        <v>986</v>
      </c>
      <c r="G1223" s="50" t="s">
        <v>2928</v>
      </c>
      <c r="H1223" s="50" t="s">
        <v>20</v>
      </c>
      <c r="I1223" s="50" t="s">
        <v>2930</v>
      </c>
      <c r="J1223" s="50" t="s">
        <v>2914</v>
      </c>
      <c r="K1223" s="50" t="s">
        <v>2784</v>
      </c>
      <c r="L1223" s="50" t="s">
        <v>408</v>
      </c>
      <c r="M1223" s="302" t="s">
        <v>991</v>
      </c>
      <c r="N1223" s="50" t="s">
        <v>8490</v>
      </c>
      <c r="O1223" s="50"/>
    </row>
    <row r="1224" spans="1:15" x14ac:dyDescent="0.3">
      <c r="A1224" s="50" t="s">
        <v>2925</v>
      </c>
      <c r="B1224" s="51" t="s">
        <v>5447</v>
      </c>
      <c r="C1224" s="51" t="s">
        <v>3009</v>
      </c>
      <c r="D1224" s="50" t="s">
        <v>232</v>
      </c>
      <c r="E1224" s="51" t="s">
        <v>1728</v>
      </c>
      <c r="F1224" s="50" t="s">
        <v>1208</v>
      </c>
      <c r="G1224" s="50" t="s">
        <v>5446</v>
      </c>
      <c r="H1224" s="50" t="s">
        <v>20</v>
      </c>
      <c r="I1224" s="50" t="s">
        <v>5448</v>
      </c>
      <c r="J1224" s="50" t="s">
        <v>2914</v>
      </c>
      <c r="K1224" s="50" t="s">
        <v>2784</v>
      </c>
      <c r="L1224" s="50" t="s">
        <v>408</v>
      </c>
      <c r="M1224" s="302" t="s">
        <v>8492</v>
      </c>
      <c r="N1224" s="50" t="s">
        <v>8490</v>
      </c>
      <c r="O1224" s="50"/>
    </row>
    <row r="1225" spans="1:15" x14ac:dyDescent="0.3">
      <c r="A1225" s="50" t="s">
        <v>2925</v>
      </c>
      <c r="B1225" s="51" t="s">
        <v>5703</v>
      </c>
      <c r="C1225" s="51" t="s">
        <v>8726</v>
      </c>
      <c r="D1225" s="50" t="s">
        <v>232</v>
      </c>
      <c r="E1225" s="51" t="s">
        <v>1728</v>
      </c>
      <c r="F1225" s="50" t="s">
        <v>1223</v>
      </c>
      <c r="G1225" s="50" t="s">
        <v>5702</v>
      </c>
      <c r="H1225" s="50" t="s">
        <v>20</v>
      </c>
      <c r="I1225" s="50" t="s">
        <v>5704</v>
      </c>
      <c r="J1225" s="50" t="s">
        <v>2914</v>
      </c>
      <c r="K1225" s="50" t="s">
        <v>2784</v>
      </c>
      <c r="L1225" s="50" t="s">
        <v>408</v>
      </c>
      <c r="M1225" s="302" t="s">
        <v>8688</v>
      </c>
      <c r="N1225" s="50" t="s">
        <v>8490</v>
      </c>
      <c r="O1225" s="50"/>
    </row>
    <row r="1226" spans="1:15" x14ac:dyDescent="0.3">
      <c r="A1226" s="50" t="s">
        <v>2925</v>
      </c>
      <c r="B1226" s="51" t="s">
        <v>2870</v>
      </c>
      <c r="C1226" s="51" t="s">
        <v>8726</v>
      </c>
      <c r="D1226" s="50" t="s">
        <v>232</v>
      </c>
      <c r="E1226" s="51" t="s">
        <v>1728</v>
      </c>
      <c r="F1226" s="50" t="s">
        <v>1192</v>
      </c>
      <c r="G1226" s="50" t="s">
        <v>5192</v>
      </c>
      <c r="H1226" s="50" t="s">
        <v>20</v>
      </c>
      <c r="I1226" s="50" t="s">
        <v>5193</v>
      </c>
      <c r="J1226" s="50" t="s">
        <v>2914</v>
      </c>
      <c r="K1226" s="50" t="s">
        <v>2784</v>
      </c>
      <c r="L1226" s="50" t="s">
        <v>408</v>
      </c>
      <c r="M1226" s="302" t="s">
        <v>8492</v>
      </c>
      <c r="N1226" s="50" t="s">
        <v>8490</v>
      </c>
      <c r="O1226" s="50"/>
    </row>
    <row r="1227" spans="1:15" x14ac:dyDescent="0.3">
      <c r="A1227" s="50" t="s">
        <v>2925</v>
      </c>
      <c r="B1227" s="51" t="s">
        <v>5623</v>
      </c>
      <c r="C1227" s="51" t="s">
        <v>3009</v>
      </c>
      <c r="D1227" s="50" t="s">
        <v>232</v>
      </c>
      <c r="E1227" s="51" t="s">
        <v>1728</v>
      </c>
      <c r="F1227" s="50" t="s">
        <v>1217</v>
      </c>
      <c r="G1227" s="50" t="s">
        <v>5622</v>
      </c>
      <c r="H1227" s="50" t="s">
        <v>20</v>
      </c>
      <c r="I1227" s="50" t="s">
        <v>5624</v>
      </c>
      <c r="J1227" s="50" t="s">
        <v>2914</v>
      </c>
      <c r="K1227" s="50" t="s">
        <v>2784</v>
      </c>
      <c r="L1227" s="50" t="s">
        <v>408</v>
      </c>
      <c r="M1227" s="302" t="s">
        <v>8697</v>
      </c>
      <c r="N1227" s="50" t="s">
        <v>8490</v>
      </c>
      <c r="O1227" s="50"/>
    </row>
    <row r="1228" spans="1:15" x14ac:dyDescent="0.3">
      <c r="A1228" s="50" t="s">
        <v>2925</v>
      </c>
      <c r="B1228" s="51" t="s">
        <v>5706</v>
      </c>
      <c r="C1228" s="51" t="s">
        <v>8726</v>
      </c>
      <c r="D1228" s="50" t="s">
        <v>232</v>
      </c>
      <c r="E1228" s="51" t="s">
        <v>1728</v>
      </c>
      <c r="F1228" s="50" t="s">
        <v>1223</v>
      </c>
      <c r="G1228" s="50" t="s">
        <v>5705</v>
      </c>
      <c r="H1228" s="50" t="s">
        <v>20</v>
      </c>
      <c r="I1228" s="50" t="s">
        <v>5707</v>
      </c>
      <c r="J1228" s="50" t="s">
        <v>2914</v>
      </c>
      <c r="K1228" s="50" t="s">
        <v>2784</v>
      </c>
      <c r="L1228" s="50" t="s">
        <v>408</v>
      </c>
      <c r="M1228" s="302" t="s">
        <v>8688</v>
      </c>
      <c r="N1228" s="50" t="s">
        <v>8490</v>
      </c>
      <c r="O1228" s="50"/>
    </row>
    <row r="1229" spans="1:15" x14ac:dyDescent="0.3">
      <c r="A1229" s="50" t="s">
        <v>2925</v>
      </c>
      <c r="B1229" s="51" t="s">
        <v>5709</v>
      </c>
      <c r="C1229" s="51" t="s">
        <v>8726</v>
      </c>
      <c r="D1229" s="50" t="s">
        <v>232</v>
      </c>
      <c r="E1229" s="51" t="s">
        <v>1728</v>
      </c>
      <c r="F1229" s="50" t="s">
        <v>1223</v>
      </c>
      <c r="G1229" s="50" t="s">
        <v>5708</v>
      </c>
      <c r="H1229" s="50" t="s">
        <v>20</v>
      </c>
      <c r="I1229" s="50" t="s">
        <v>5710</v>
      </c>
      <c r="J1229" s="50" t="s">
        <v>2914</v>
      </c>
      <c r="K1229" s="50" t="s">
        <v>2784</v>
      </c>
      <c r="L1229" s="50" t="s">
        <v>408</v>
      </c>
      <c r="M1229" s="302" t="s">
        <v>8688</v>
      </c>
      <c r="N1229" s="50" t="s">
        <v>8490</v>
      </c>
      <c r="O1229" s="50"/>
    </row>
    <row r="1230" spans="1:15" x14ac:dyDescent="0.3">
      <c r="A1230" s="50" t="s">
        <v>2925</v>
      </c>
      <c r="B1230" s="51" t="s">
        <v>2542</v>
      </c>
      <c r="C1230" s="51" t="s">
        <v>8726</v>
      </c>
      <c r="D1230" s="50" t="s">
        <v>232</v>
      </c>
      <c r="E1230" s="51" t="s">
        <v>1728</v>
      </c>
      <c r="F1230" s="50" t="s">
        <v>1223</v>
      </c>
      <c r="G1230" s="50" t="s">
        <v>5711</v>
      </c>
      <c r="H1230" s="50" t="s">
        <v>20</v>
      </c>
      <c r="I1230" s="50" t="s">
        <v>5712</v>
      </c>
      <c r="J1230" s="50" t="s">
        <v>2914</v>
      </c>
      <c r="K1230" s="50" t="s">
        <v>2784</v>
      </c>
      <c r="L1230" s="50" t="s">
        <v>408</v>
      </c>
      <c r="M1230" s="302" t="s">
        <v>8688</v>
      </c>
      <c r="N1230" s="50" t="s">
        <v>8490</v>
      </c>
      <c r="O1230" s="50"/>
    </row>
    <row r="1231" spans="1:15" x14ac:dyDescent="0.3">
      <c r="A1231" s="50" t="s">
        <v>2925</v>
      </c>
      <c r="B1231" s="51" t="s">
        <v>3594</v>
      </c>
      <c r="C1231" s="51" t="s">
        <v>3009</v>
      </c>
      <c r="D1231" s="50" t="s">
        <v>232</v>
      </c>
      <c r="E1231" s="51" t="s">
        <v>1728</v>
      </c>
      <c r="F1231" s="50" t="s">
        <v>1022</v>
      </c>
      <c r="G1231" s="50" t="s">
        <v>3593</v>
      </c>
      <c r="H1231" s="50" t="s">
        <v>20</v>
      </c>
      <c r="I1231" s="50" t="s">
        <v>3595</v>
      </c>
      <c r="J1231" s="50" t="s">
        <v>2914</v>
      </c>
      <c r="K1231" s="50" t="s">
        <v>2784</v>
      </c>
      <c r="L1231" s="50" t="s">
        <v>408</v>
      </c>
      <c r="M1231" s="302" t="s">
        <v>1021</v>
      </c>
      <c r="N1231" s="50" t="s">
        <v>8490</v>
      </c>
      <c r="O1231" s="50"/>
    </row>
    <row r="1232" spans="1:15" x14ac:dyDescent="0.3">
      <c r="A1232" s="50" t="s">
        <v>2925</v>
      </c>
      <c r="B1232" s="51" t="s">
        <v>5714</v>
      </c>
      <c r="C1232" s="51" t="s">
        <v>8726</v>
      </c>
      <c r="D1232" s="50" t="s">
        <v>232</v>
      </c>
      <c r="E1232" s="51" t="s">
        <v>1728</v>
      </c>
      <c r="F1232" s="50" t="s">
        <v>1223</v>
      </c>
      <c r="G1232" s="50" t="s">
        <v>5713</v>
      </c>
      <c r="H1232" s="50" t="s">
        <v>20</v>
      </c>
      <c r="I1232" s="50" t="s">
        <v>5715</v>
      </c>
      <c r="J1232" s="50" t="s">
        <v>2914</v>
      </c>
      <c r="K1232" s="50" t="s">
        <v>2784</v>
      </c>
      <c r="L1232" s="50" t="s">
        <v>408</v>
      </c>
      <c r="M1232" s="302" t="s">
        <v>8688</v>
      </c>
      <c r="N1232" s="50" t="s">
        <v>8490</v>
      </c>
      <c r="O1232" s="50"/>
    </row>
    <row r="1233" spans="1:15" x14ac:dyDescent="0.3">
      <c r="A1233" s="50" t="s">
        <v>2925</v>
      </c>
      <c r="B1233" s="51" t="s">
        <v>4159</v>
      </c>
      <c r="C1233" s="51" t="s">
        <v>3009</v>
      </c>
      <c r="D1233" s="50" t="s">
        <v>232</v>
      </c>
      <c r="E1233" s="51" t="s">
        <v>1728</v>
      </c>
      <c r="F1233" s="50" t="s">
        <v>1078</v>
      </c>
      <c r="G1233" s="50" t="s">
        <v>4158</v>
      </c>
      <c r="H1233" s="50" t="s">
        <v>20</v>
      </c>
      <c r="I1233" s="50" t="s">
        <v>4160</v>
      </c>
      <c r="J1233" s="50" t="s">
        <v>2914</v>
      </c>
      <c r="K1233" s="50" t="s">
        <v>2784</v>
      </c>
      <c r="L1233" s="50" t="s">
        <v>408</v>
      </c>
      <c r="M1233" s="302" t="s">
        <v>1081</v>
      </c>
      <c r="N1233" s="50" t="s">
        <v>8490</v>
      </c>
      <c r="O1233" s="50"/>
    </row>
    <row r="1234" spans="1:15" x14ac:dyDescent="0.3">
      <c r="A1234" s="50" t="s">
        <v>2925</v>
      </c>
      <c r="B1234" s="51" t="s">
        <v>4162</v>
      </c>
      <c r="C1234" s="51" t="s">
        <v>3009</v>
      </c>
      <c r="D1234" s="50" t="s">
        <v>232</v>
      </c>
      <c r="E1234" s="51" t="s">
        <v>1728</v>
      </c>
      <c r="F1234" s="50" t="s">
        <v>1078</v>
      </c>
      <c r="G1234" s="50" t="s">
        <v>4161</v>
      </c>
      <c r="H1234" s="50" t="s">
        <v>20</v>
      </c>
      <c r="I1234" s="50" t="s">
        <v>4163</v>
      </c>
      <c r="J1234" s="50" t="s">
        <v>2914</v>
      </c>
      <c r="K1234" s="50" t="s">
        <v>2784</v>
      </c>
      <c r="L1234" s="50" t="s">
        <v>408</v>
      </c>
      <c r="M1234" s="302" t="s">
        <v>1081</v>
      </c>
      <c r="N1234" s="50" t="s">
        <v>8490</v>
      </c>
      <c r="O1234" s="50"/>
    </row>
    <row r="1235" spans="1:15" x14ac:dyDescent="0.3">
      <c r="A1235" s="50" t="s">
        <v>2925</v>
      </c>
      <c r="B1235" s="51" t="s">
        <v>518</v>
      </c>
      <c r="C1235" s="51" t="s">
        <v>3009</v>
      </c>
      <c r="D1235" s="50" t="s">
        <v>232</v>
      </c>
      <c r="E1235" s="51" t="s">
        <v>1728</v>
      </c>
      <c r="F1235" s="50" t="s">
        <v>1078</v>
      </c>
      <c r="G1235" s="50" t="s">
        <v>4164</v>
      </c>
      <c r="H1235" s="50" t="s">
        <v>20</v>
      </c>
      <c r="I1235" s="50" t="s">
        <v>4165</v>
      </c>
      <c r="J1235" s="50" t="s">
        <v>2914</v>
      </c>
      <c r="K1235" s="50" t="s">
        <v>2784</v>
      </c>
      <c r="L1235" s="50" t="s">
        <v>408</v>
      </c>
      <c r="M1235" s="302" t="s">
        <v>1081</v>
      </c>
      <c r="N1235" s="50" t="s">
        <v>8490</v>
      </c>
      <c r="O1235" s="50"/>
    </row>
    <row r="1236" spans="1:15" x14ac:dyDescent="0.3">
      <c r="A1236" s="50" t="s">
        <v>2925</v>
      </c>
      <c r="B1236" s="51" t="s">
        <v>5717</v>
      </c>
      <c r="C1236" s="51" t="s">
        <v>8726</v>
      </c>
      <c r="D1236" s="50" t="s">
        <v>232</v>
      </c>
      <c r="E1236" s="51" t="s">
        <v>1728</v>
      </c>
      <c r="F1236" s="50" t="s">
        <v>1223</v>
      </c>
      <c r="G1236" s="50" t="s">
        <v>5716</v>
      </c>
      <c r="H1236" s="50" t="s">
        <v>20</v>
      </c>
      <c r="I1236" s="50" t="s">
        <v>5718</v>
      </c>
      <c r="J1236" s="50" t="s">
        <v>2914</v>
      </c>
      <c r="K1236" s="50" t="s">
        <v>2784</v>
      </c>
      <c r="L1236" s="50" t="s">
        <v>408</v>
      </c>
      <c r="M1236" s="302" t="s">
        <v>8698</v>
      </c>
      <c r="N1236" s="50" t="s">
        <v>8490</v>
      </c>
      <c r="O1236" s="50"/>
    </row>
    <row r="1237" spans="1:15" x14ac:dyDescent="0.3">
      <c r="A1237" s="50" t="s">
        <v>2925</v>
      </c>
      <c r="B1237" s="51" t="s">
        <v>2932</v>
      </c>
      <c r="C1237" s="51" t="s">
        <v>8726</v>
      </c>
      <c r="D1237" s="50" t="s">
        <v>232</v>
      </c>
      <c r="E1237" s="51" t="s">
        <v>1728</v>
      </c>
      <c r="F1237" s="50" t="s">
        <v>986</v>
      </c>
      <c r="G1237" s="50" t="s">
        <v>2931</v>
      </c>
      <c r="H1237" s="50" t="s">
        <v>20</v>
      </c>
      <c r="I1237" s="50" t="s">
        <v>2933</v>
      </c>
      <c r="J1237" s="50" t="s">
        <v>2914</v>
      </c>
      <c r="K1237" s="50" t="s">
        <v>2784</v>
      </c>
      <c r="L1237" s="50" t="s">
        <v>408</v>
      </c>
      <c r="M1237" s="302" t="s">
        <v>991</v>
      </c>
      <c r="N1237" s="50" t="s">
        <v>8490</v>
      </c>
      <c r="O1237" s="50"/>
    </row>
    <row r="1238" spans="1:15" x14ac:dyDescent="0.3">
      <c r="A1238" s="50" t="s">
        <v>2925</v>
      </c>
      <c r="B1238" s="51" t="s">
        <v>3921</v>
      </c>
      <c r="C1238" s="51" t="s">
        <v>8726</v>
      </c>
      <c r="D1238" s="50" t="s">
        <v>232</v>
      </c>
      <c r="E1238" s="51" t="s">
        <v>1728</v>
      </c>
      <c r="F1238" s="50" t="s">
        <v>1056</v>
      </c>
      <c r="G1238" s="50" t="s">
        <v>3920</v>
      </c>
      <c r="H1238" s="50" t="s">
        <v>20</v>
      </c>
      <c r="I1238" s="50" t="s">
        <v>3922</v>
      </c>
      <c r="J1238" s="50" t="s">
        <v>2914</v>
      </c>
      <c r="K1238" s="50" t="s">
        <v>2784</v>
      </c>
      <c r="L1238" s="50" t="s">
        <v>408</v>
      </c>
      <c r="M1238" s="302" t="s">
        <v>369</v>
      </c>
      <c r="N1238" s="50" t="s">
        <v>8490</v>
      </c>
      <c r="O1238" s="50"/>
    </row>
    <row r="1239" spans="1:15" x14ac:dyDescent="0.3">
      <c r="A1239" s="50" t="s">
        <v>2925</v>
      </c>
      <c r="B1239" s="51" t="s">
        <v>3933</v>
      </c>
      <c r="C1239" s="51" t="s">
        <v>3009</v>
      </c>
      <c r="D1239" s="50" t="s">
        <v>232</v>
      </c>
      <c r="E1239" s="51" t="s">
        <v>1728</v>
      </c>
      <c r="F1239" s="50" t="s">
        <v>1056</v>
      </c>
      <c r="G1239" s="50" t="s">
        <v>3932</v>
      </c>
      <c r="H1239" s="50" t="s">
        <v>20</v>
      </c>
      <c r="I1239" s="50" t="s">
        <v>3934</v>
      </c>
      <c r="J1239" s="50" t="s">
        <v>2914</v>
      </c>
      <c r="K1239" s="50" t="s">
        <v>2784</v>
      </c>
      <c r="L1239" s="50" t="s">
        <v>408</v>
      </c>
      <c r="M1239" s="302" t="s">
        <v>369</v>
      </c>
      <c r="N1239" s="50" t="s">
        <v>8490</v>
      </c>
      <c r="O1239" s="50"/>
    </row>
    <row r="1240" spans="1:15" x14ac:dyDescent="0.3">
      <c r="A1240" s="50" t="s">
        <v>2925</v>
      </c>
      <c r="B1240" s="51" t="s">
        <v>1390</v>
      </c>
      <c r="C1240" s="51" t="s">
        <v>3009</v>
      </c>
      <c r="D1240" s="50" t="s">
        <v>232</v>
      </c>
      <c r="E1240" s="51" t="s">
        <v>1728</v>
      </c>
      <c r="F1240" s="50" t="s">
        <v>1236</v>
      </c>
      <c r="G1240" s="50" t="s">
        <v>5932</v>
      </c>
      <c r="H1240" s="50" t="s">
        <v>20</v>
      </c>
      <c r="I1240" s="50" t="s">
        <v>5933</v>
      </c>
      <c r="J1240" s="50" t="s">
        <v>2914</v>
      </c>
      <c r="K1240" s="50" t="s">
        <v>2784</v>
      </c>
      <c r="L1240" s="50" t="s">
        <v>408</v>
      </c>
      <c r="M1240" s="302" t="s">
        <v>8691</v>
      </c>
      <c r="N1240" s="50" t="s">
        <v>8490</v>
      </c>
      <c r="O1240" s="50"/>
    </row>
    <row r="1241" spans="1:15" x14ac:dyDescent="0.3">
      <c r="A1241" s="50" t="s">
        <v>2925</v>
      </c>
      <c r="B1241" s="51" t="s">
        <v>3591</v>
      </c>
      <c r="C1241" s="51" t="s">
        <v>3009</v>
      </c>
      <c r="D1241" s="50" t="s">
        <v>232</v>
      </c>
      <c r="E1241" s="51" t="s">
        <v>1728</v>
      </c>
      <c r="F1241" s="50" t="s">
        <v>1022</v>
      </c>
      <c r="G1241" s="50" t="s">
        <v>3590</v>
      </c>
      <c r="H1241" s="50" t="s">
        <v>20</v>
      </c>
      <c r="I1241" s="50" t="s">
        <v>3592</v>
      </c>
      <c r="J1241" s="50" t="s">
        <v>2914</v>
      </c>
      <c r="K1241" s="50" t="s">
        <v>2784</v>
      </c>
      <c r="L1241" s="50" t="s">
        <v>408</v>
      </c>
      <c r="M1241" s="302" t="s">
        <v>1021</v>
      </c>
      <c r="N1241" s="50" t="s">
        <v>8490</v>
      </c>
      <c r="O1241" s="50"/>
    </row>
    <row r="1242" spans="1:15" x14ac:dyDescent="0.3">
      <c r="A1242" s="50" t="s">
        <v>2925</v>
      </c>
      <c r="B1242" s="51" t="s">
        <v>3527</v>
      </c>
      <c r="C1242" s="51" t="s">
        <v>8726</v>
      </c>
      <c r="D1242" s="50" t="s">
        <v>232</v>
      </c>
      <c r="E1242" s="51" t="s">
        <v>1728</v>
      </c>
      <c r="F1242" s="50" t="s">
        <v>1018</v>
      </c>
      <c r="G1242" s="50" t="s">
        <v>3526</v>
      </c>
      <c r="H1242" s="50" t="s">
        <v>20</v>
      </c>
      <c r="I1242" s="50" t="s">
        <v>3528</v>
      </c>
      <c r="J1242" s="50" t="s">
        <v>2914</v>
      </c>
      <c r="K1242" s="50" t="s">
        <v>2784</v>
      </c>
      <c r="L1242" s="50" t="s">
        <v>408</v>
      </c>
      <c r="M1242" s="302" t="s">
        <v>1021</v>
      </c>
      <c r="N1242" s="50" t="s">
        <v>8490</v>
      </c>
      <c r="O1242" s="50"/>
    </row>
    <row r="1243" spans="1:15" x14ac:dyDescent="0.3">
      <c r="A1243" s="50" t="s">
        <v>2925</v>
      </c>
      <c r="B1243" s="51" t="s">
        <v>4098</v>
      </c>
      <c r="C1243" s="51" t="s">
        <v>3009</v>
      </c>
      <c r="D1243" s="50" t="s">
        <v>232</v>
      </c>
      <c r="E1243" s="51" t="s">
        <v>1728</v>
      </c>
      <c r="F1243" s="50" t="s">
        <v>1070</v>
      </c>
      <c r="G1243" s="50" t="s">
        <v>4097</v>
      </c>
      <c r="H1243" s="50" t="s">
        <v>20</v>
      </c>
      <c r="I1243" s="50" t="s">
        <v>4099</v>
      </c>
      <c r="J1243" s="50" t="s">
        <v>2914</v>
      </c>
      <c r="K1243" s="50" t="s">
        <v>2784</v>
      </c>
      <c r="L1243" s="50" t="s">
        <v>408</v>
      </c>
      <c r="M1243" s="302" t="s">
        <v>1073</v>
      </c>
      <c r="N1243" s="50" t="s">
        <v>8490</v>
      </c>
      <c r="O1243" s="50"/>
    </row>
    <row r="1244" spans="1:15" x14ac:dyDescent="0.3">
      <c r="A1244" s="50" t="s">
        <v>2925</v>
      </c>
      <c r="B1244" s="51" t="s">
        <v>3041</v>
      </c>
      <c r="C1244" s="51" t="s">
        <v>8726</v>
      </c>
      <c r="D1244" s="50" t="s">
        <v>232</v>
      </c>
      <c r="E1244" s="51" t="s">
        <v>1728</v>
      </c>
      <c r="F1244" s="50" t="s">
        <v>994</v>
      </c>
      <c r="G1244" s="50" t="s">
        <v>3040</v>
      </c>
      <c r="H1244" s="50" t="s">
        <v>20</v>
      </c>
      <c r="I1244" s="50" t="s">
        <v>3042</v>
      </c>
      <c r="J1244" s="50" t="s">
        <v>2914</v>
      </c>
      <c r="K1244" s="50" t="s">
        <v>2784</v>
      </c>
      <c r="L1244" s="50" t="s">
        <v>408</v>
      </c>
      <c r="M1244" s="302" t="s">
        <v>997</v>
      </c>
      <c r="N1244" s="50" t="s">
        <v>8490</v>
      </c>
      <c r="O1244" s="50"/>
    </row>
    <row r="1245" spans="1:15" x14ac:dyDescent="0.3">
      <c r="A1245" s="50" t="s">
        <v>2925</v>
      </c>
      <c r="B1245" s="51" t="s">
        <v>599</v>
      </c>
      <c r="C1245" s="51" t="s">
        <v>3009</v>
      </c>
      <c r="D1245" s="50" t="s">
        <v>232</v>
      </c>
      <c r="E1245" s="51" t="s">
        <v>1728</v>
      </c>
      <c r="F1245" s="50" t="s">
        <v>1000</v>
      </c>
      <c r="G1245" s="50" t="s">
        <v>3177</v>
      </c>
      <c r="H1245" s="50" t="s">
        <v>20</v>
      </c>
      <c r="I1245" s="50" t="s">
        <v>3178</v>
      </c>
      <c r="J1245" s="50" t="s">
        <v>2914</v>
      </c>
      <c r="K1245" s="50" t="s">
        <v>2784</v>
      </c>
      <c r="L1245" s="50" t="s">
        <v>408</v>
      </c>
      <c r="M1245" s="302" t="s">
        <v>997</v>
      </c>
      <c r="N1245" s="50" t="s">
        <v>8490</v>
      </c>
      <c r="O1245" s="50"/>
    </row>
    <row r="1246" spans="1:15" x14ac:dyDescent="0.3">
      <c r="A1246" s="50" t="s">
        <v>2925</v>
      </c>
      <c r="B1246" s="51" t="s">
        <v>3044</v>
      </c>
      <c r="C1246" s="51" t="s">
        <v>8726</v>
      </c>
      <c r="D1246" s="50" t="s">
        <v>232</v>
      </c>
      <c r="E1246" s="51" t="s">
        <v>1728</v>
      </c>
      <c r="F1246" s="50" t="s">
        <v>994</v>
      </c>
      <c r="G1246" s="50" t="s">
        <v>3043</v>
      </c>
      <c r="H1246" s="50" t="s">
        <v>20</v>
      </c>
      <c r="I1246" s="50" t="s">
        <v>3045</v>
      </c>
      <c r="J1246" s="50" t="s">
        <v>2914</v>
      </c>
      <c r="K1246" s="50" t="s">
        <v>2784</v>
      </c>
      <c r="L1246" s="50" t="s">
        <v>408</v>
      </c>
      <c r="M1246" s="302" t="s">
        <v>997</v>
      </c>
      <c r="N1246" s="50" t="s">
        <v>8490</v>
      </c>
      <c r="O1246" s="50"/>
    </row>
    <row r="1247" spans="1:15" x14ac:dyDescent="0.3">
      <c r="A1247" s="50" t="s">
        <v>2925</v>
      </c>
      <c r="B1247" s="51" t="s">
        <v>3047</v>
      </c>
      <c r="C1247" s="51" t="s">
        <v>8726</v>
      </c>
      <c r="D1247" s="50" t="s">
        <v>232</v>
      </c>
      <c r="E1247" s="51" t="s">
        <v>1728</v>
      </c>
      <c r="F1247" s="50" t="s">
        <v>994</v>
      </c>
      <c r="G1247" s="50" t="s">
        <v>3046</v>
      </c>
      <c r="H1247" s="50" t="s">
        <v>20</v>
      </c>
      <c r="I1247" s="50" t="s">
        <v>3048</v>
      </c>
      <c r="J1247" s="50" t="s">
        <v>2914</v>
      </c>
      <c r="K1247" s="50" t="s">
        <v>2784</v>
      </c>
      <c r="L1247" s="50" t="s">
        <v>408</v>
      </c>
      <c r="M1247" s="302" t="s">
        <v>997</v>
      </c>
      <c r="N1247" s="50" t="s">
        <v>8490</v>
      </c>
      <c r="O1247" s="50"/>
    </row>
    <row r="1248" spans="1:15" x14ac:dyDescent="0.3">
      <c r="A1248" s="50" t="s">
        <v>2925</v>
      </c>
      <c r="B1248" s="51" t="s">
        <v>3180</v>
      </c>
      <c r="C1248" s="51" t="s">
        <v>3009</v>
      </c>
      <c r="D1248" s="50" t="s">
        <v>232</v>
      </c>
      <c r="E1248" s="51" t="s">
        <v>1728</v>
      </c>
      <c r="F1248" s="50" t="s">
        <v>1000</v>
      </c>
      <c r="G1248" s="50" t="s">
        <v>3179</v>
      </c>
      <c r="H1248" s="50" t="s">
        <v>20</v>
      </c>
      <c r="I1248" s="50" t="s">
        <v>3181</v>
      </c>
      <c r="J1248" s="50" t="s">
        <v>2914</v>
      </c>
      <c r="K1248" s="50" t="s">
        <v>2784</v>
      </c>
      <c r="L1248" s="50" t="s">
        <v>408</v>
      </c>
      <c r="M1248" s="302" t="s">
        <v>997</v>
      </c>
      <c r="N1248" s="50" t="s">
        <v>8490</v>
      </c>
      <c r="O1248" s="50"/>
    </row>
    <row r="1249" spans="1:15" x14ac:dyDescent="0.3">
      <c r="A1249" s="50" t="s">
        <v>2925</v>
      </c>
      <c r="B1249" s="51" t="s">
        <v>5741</v>
      </c>
      <c r="C1249" s="51" t="s">
        <v>8726</v>
      </c>
      <c r="D1249" s="50" t="s">
        <v>232</v>
      </c>
      <c r="E1249" s="51" t="s">
        <v>1728</v>
      </c>
      <c r="F1249" s="50" t="s">
        <v>1227</v>
      </c>
      <c r="G1249" s="50" t="s">
        <v>5740</v>
      </c>
      <c r="H1249" s="50" t="s">
        <v>20</v>
      </c>
      <c r="I1249" s="50" t="s">
        <v>5742</v>
      </c>
      <c r="J1249" s="50" t="s">
        <v>2914</v>
      </c>
      <c r="K1249" s="50" t="s">
        <v>2784</v>
      </c>
      <c r="L1249" s="50" t="s">
        <v>408</v>
      </c>
      <c r="M1249" s="302" t="s">
        <v>8688</v>
      </c>
      <c r="N1249" s="50" t="s">
        <v>8490</v>
      </c>
      <c r="O1249" s="50"/>
    </row>
    <row r="1250" spans="1:15" x14ac:dyDescent="0.3">
      <c r="A1250" s="50" t="s">
        <v>2925</v>
      </c>
      <c r="B1250" s="51" t="s">
        <v>3311</v>
      </c>
      <c r="C1250" s="51" t="s">
        <v>3009</v>
      </c>
      <c r="D1250" s="50" t="s">
        <v>232</v>
      </c>
      <c r="E1250" s="51" t="s">
        <v>1728</v>
      </c>
      <c r="F1250" s="50" t="s">
        <v>1008</v>
      </c>
      <c r="G1250" s="50" t="s">
        <v>3310</v>
      </c>
      <c r="H1250" s="50" t="s">
        <v>20</v>
      </c>
      <c r="I1250" s="50" t="s">
        <v>3312</v>
      </c>
      <c r="J1250" s="50" t="s">
        <v>2914</v>
      </c>
      <c r="K1250" s="50" t="s">
        <v>2784</v>
      </c>
      <c r="L1250" s="50" t="s">
        <v>408</v>
      </c>
      <c r="M1250" s="302" t="s">
        <v>1005</v>
      </c>
      <c r="N1250" s="50" t="s">
        <v>8490</v>
      </c>
      <c r="O1250" s="50"/>
    </row>
    <row r="1251" spans="1:15" x14ac:dyDescent="0.3">
      <c r="A1251" s="50" t="s">
        <v>2925</v>
      </c>
      <c r="B1251" s="51" t="s">
        <v>3320</v>
      </c>
      <c r="C1251" s="51" t="s">
        <v>3009</v>
      </c>
      <c r="D1251" s="50" t="s">
        <v>232</v>
      </c>
      <c r="E1251" s="51" t="s">
        <v>1728</v>
      </c>
      <c r="F1251" s="50" t="s">
        <v>1008</v>
      </c>
      <c r="G1251" s="50" t="s">
        <v>3319</v>
      </c>
      <c r="H1251" s="50" t="s">
        <v>20</v>
      </c>
      <c r="I1251" s="50" t="s">
        <v>3321</v>
      </c>
      <c r="J1251" s="50" t="s">
        <v>2914</v>
      </c>
      <c r="K1251" s="50" t="s">
        <v>2784</v>
      </c>
      <c r="L1251" s="50" t="s">
        <v>408</v>
      </c>
      <c r="M1251" s="302" t="s">
        <v>1005</v>
      </c>
      <c r="N1251" s="50" t="s">
        <v>8490</v>
      </c>
      <c r="O1251" s="50"/>
    </row>
    <row r="1252" spans="1:15" x14ac:dyDescent="0.3">
      <c r="A1252" s="50" t="s">
        <v>2925</v>
      </c>
      <c r="B1252" s="51" t="s">
        <v>3314</v>
      </c>
      <c r="C1252" s="51" t="s">
        <v>3009</v>
      </c>
      <c r="D1252" s="50" t="s">
        <v>232</v>
      </c>
      <c r="E1252" s="51" t="s">
        <v>1728</v>
      </c>
      <c r="F1252" s="50" t="s">
        <v>1008</v>
      </c>
      <c r="G1252" s="50" t="s">
        <v>3313</v>
      </c>
      <c r="H1252" s="50" t="s">
        <v>20</v>
      </c>
      <c r="I1252" s="50" t="s">
        <v>3315</v>
      </c>
      <c r="J1252" s="50" t="s">
        <v>2914</v>
      </c>
      <c r="K1252" s="50" t="s">
        <v>2784</v>
      </c>
      <c r="L1252" s="50" t="s">
        <v>408</v>
      </c>
      <c r="M1252" s="302" t="s">
        <v>1005</v>
      </c>
      <c r="N1252" s="50" t="s">
        <v>8490</v>
      </c>
      <c r="O1252" s="50"/>
    </row>
    <row r="1253" spans="1:15" x14ac:dyDescent="0.3">
      <c r="A1253" s="50" t="s">
        <v>2925</v>
      </c>
      <c r="B1253" s="51" t="s">
        <v>3317</v>
      </c>
      <c r="C1253" s="51" t="s">
        <v>3009</v>
      </c>
      <c r="D1253" s="50" t="s">
        <v>232</v>
      </c>
      <c r="E1253" s="51" t="s">
        <v>1728</v>
      </c>
      <c r="F1253" s="50" t="s">
        <v>1008</v>
      </c>
      <c r="G1253" s="50" t="s">
        <v>3316</v>
      </c>
      <c r="H1253" s="50" t="s">
        <v>20</v>
      </c>
      <c r="I1253" s="50" t="s">
        <v>3318</v>
      </c>
      <c r="J1253" s="50" t="s">
        <v>2914</v>
      </c>
      <c r="K1253" s="50" t="s">
        <v>2784</v>
      </c>
      <c r="L1253" s="50" t="s">
        <v>408</v>
      </c>
      <c r="M1253" s="302" t="s">
        <v>1005</v>
      </c>
      <c r="N1253" s="50" t="s">
        <v>8490</v>
      </c>
      <c r="O1253" s="50"/>
    </row>
    <row r="1254" spans="1:15" x14ac:dyDescent="0.3">
      <c r="A1254" s="50" t="s">
        <v>2925</v>
      </c>
      <c r="B1254" s="51" t="s">
        <v>3077</v>
      </c>
      <c r="C1254" s="51" t="s">
        <v>8726</v>
      </c>
      <c r="D1254" s="50" t="s">
        <v>232</v>
      </c>
      <c r="E1254" s="51" t="s">
        <v>1728</v>
      </c>
      <c r="F1254" s="50" t="s">
        <v>994</v>
      </c>
      <c r="G1254" s="50" t="s">
        <v>3076</v>
      </c>
      <c r="H1254" s="50" t="s">
        <v>20</v>
      </c>
      <c r="I1254" s="50" t="s">
        <v>3078</v>
      </c>
      <c r="J1254" s="50" t="s">
        <v>2914</v>
      </c>
      <c r="K1254" s="50" t="s">
        <v>2784</v>
      </c>
      <c r="L1254" s="50" t="s">
        <v>408</v>
      </c>
      <c r="M1254" s="302" t="s">
        <v>997</v>
      </c>
      <c r="N1254" s="50" t="s">
        <v>8490</v>
      </c>
      <c r="O1254" s="50"/>
    </row>
    <row r="1255" spans="1:15" x14ac:dyDescent="0.3">
      <c r="A1255" s="50" t="s">
        <v>2925</v>
      </c>
      <c r="B1255" s="51" t="s">
        <v>4127</v>
      </c>
      <c r="C1255" s="51" t="s">
        <v>3009</v>
      </c>
      <c r="D1255" s="50" t="s">
        <v>232</v>
      </c>
      <c r="E1255" s="51" t="s">
        <v>1728</v>
      </c>
      <c r="F1255" s="50" t="s">
        <v>1078</v>
      </c>
      <c r="G1255" s="50" t="s">
        <v>4126</v>
      </c>
      <c r="H1255" s="50" t="s">
        <v>20</v>
      </c>
      <c r="I1255" s="50" t="s">
        <v>4128</v>
      </c>
      <c r="J1255" s="50" t="s">
        <v>2914</v>
      </c>
      <c r="K1255" s="50" t="s">
        <v>2784</v>
      </c>
      <c r="L1255" s="50" t="s">
        <v>408</v>
      </c>
      <c r="M1255" s="302" t="s">
        <v>1081</v>
      </c>
      <c r="N1255" s="50" t="s">
        <v>8490</v>
      </c>
      <c r="O1255" s="50"/>
    </row>
    <row r="1256" spans="1:15" x14ac:dyDescent="0.3">
      <c r="A1256" s="50" t="s">
        <v>2925</v>
      </c>
      <c r="B1256" s="51" t="s">
        <v>4130</v>
      </c>
      <c r="C1256" s="51" t="s">
        <v>3009</v>
      </c>
      <c r="D1256" s="50" t="s">
        <v>232</v>
      </c>
      <c r="E1256" s="51" t="s">
        <v>1728</v>
      </c>
      <c r="F1256" s="50" t="s">
        <v>1078</v>
      </c>
      <c r="G1256" s="50" t="s">
        <v>4129</v>
      </c>
      <c r="H1256" s="50" t="s">
        <v>20</v>
      </c>
      <c r="I1256" s="50" t="s">
        <v>4131</v>
      </c>
      <c r="J1256" s="50" t="s">
        <v>2914</v>
      </c>
      <c r="K1256" s="50" t="s">
        <v>2784</v>
      </c>
      <c r="L1256" s="50" t="s">
        <v>408</v>
      </c>
      <c r="M1256" s="302" t="s">
        <v>1081</v>
      </c>
      <c r="N1256" s="50" t="s">
        <v>8490</v>
      </c>
      <c r="O1256" s="50"/>
    </row>
    <row r="1257" spans="1:15" x14ac:dyDescent="0.3">
      <c r="A1257" s="50" t="s">
        <v>2925</v>
      </c>
      <c r="B1257" s="51" t="s">
        <v>4121</v>
      </c>
      <c r="C1257" s="51" t="s">
        <v>8726</v>
      </c>
      <c r="D1257" s="50" t="s">
        <v>232</v>
      </c>
      <c r="E1257" s="51" t="s">
        <v>1728</v>
      </c>
      <c r="F1257" s="50" t="s">
        <v>1078</v>
      </c>
      <c r="G1257" s="50" t="s">
        <v>4120</v>
      </c>
      <c r="H1257" s="50" t="s">
        <v>20</v>
      </c>
      <c r="I1257" s="50" t="s">
        <v>4122</v>
      </c>
      <c r="J1257" s="50" t="s">
        <v>2914</v>
      </c>
      <c r="K1257" s="50" t="s">
        <v>2784</v>
      </c>
      <c r="L1257" s="50" t="s">
        <v>408</v>
      </c>
      <c r="M1257" s="302" t="s">
        <v>1081</v>
      </c>
      <c r="N1257" s="50" t="s">
        <v>8490</v>
      </c>
      <c r="O1257" s="50"/>
    </row>
    <row r="1258" spans="1:15" x14ac:dyDescent="0.3">
      <c r="A1258" s="50" t="s">
        <v>2925</v>
      </c>
      <c r="B1258" s="51" t="s">
        <v>4136</v>
      </c>
      <c r="C1258" s="51" t="s">
        <v>3009</v>
      </c>
      <c r="D1258" s="50" t="s">
        <v>232</v>
      </c>
      <c r="E1258" s="51" t="s">
        <v>1728</v>
      </c>
      <c r="F1258" s="50" t="s">
        <v>1078</v>
      </c>
      <c r="G1258" s="50" t="s">
        <v>4135</v>
      </c>
      <c r="H1258" s="50" t="s">
        <v>20</v>
      </c>
      <c r="I1258" s="50" t="s">
        <v>4137</v>
      </c>
      <c r="J1258" s="50" t="s">
        <v>2914</v>
      </c>
      <c r="K1258" s="50" t="s">
        <v>2784</v>
      </c>
      <c r="L1258" s="50" t="s">
        <v>408</v>
      </c>
      <c r="M1258" s="302" t="s">
        <v>1081</v>
      </c>
      <c r="N1258" s="50" t="s">
        <v>8490</v>
      </c>
      <c r="O1258" s="50"/>
    </row>
    <row r="1259" spans="1:15" x14ac:dyDescent="0.3">
      <c r="A1259" s="50" t="s">
        <v>2925</v>
      </c>
      <c r="B1259" s="51" t="s">
        <v>4139</v>
      </c>
      <c r="C1259" s="51" t="s">
        <v>3009</v>
      </c>
      <c r="D1259" s="50" t="s">
        <v>232</v>
      </c>
      <c r="E1259" s="51" t="s">
        <v>1728</v>
      </c>
      <c r="F1259" s="50" t="s">
        <v>1078</v>
      </c>
      <c r="G1259" s="50" t="s">
        <v>4138</v>
      </c>
      <c r="H1259" s="50" t="s">
        <v>20</v>
      </c>
      <c r="I1259" s="50" t="s">
        <v>4140</v>
      </c>
      <c r="J1259" s="50" t="s">
        <v>2914</v>
      </c>
      <c r="K1259" s="50" t="s">
        <v>2784</v>
      </c>
      <c r="L1259" s="50" t="s">
        <v>408</v>
      </c>
      <c r="M1259" s="302" t="s">
        <v>1081</v>
      </c>
      <c r="N1259" s="50" t="s">
        <v>8490</v>
      </c>
      <c r="O1259" s="50"/>
    </row>
    <row r="1260" spans="1:15" x14ac:dyDescent="0.3">
      <c r="A1260" s="50" t="s">
        <v>2925</v>
      </c>
      <c r="B1260" s="51" t="s">
        <v>4142</v>
      </c>
      <c r="C1260" s="51" t="s">
        <v>3009</v>
      </c>
      <c r="D1260" s="50" t="s">
        <v>232</v>
      </c>
      <c r="E1260" s="51" t="s">
        <v>1728</v>
      </c>
      <c r="F1260" s="50" t="s">
        <v>1078</v>
      </c>
      <c r="G1260" s="50" t="s">
        <v>4141</v>
      </c>
      <c r="H1260" s="50" t="s">
        <v>20</v>
      </c>
      <c r="I1260" s="50" t="s">
        <v>4143</v>
      </c>
      <c r="J1260" s="50" t="s">
        <v>2914</v>
      </c>
      <c r="K1260" s="50" t="s">
        <v>2784</v>
      </c>
      <c r="L1260" s="50" t="s">
        <v>408</v>
      </c>
      <c r="M1260" s="302" t="s">
        <v>1081</v>
      </c>
      <c r="N1260" s="50" t="s">
        <v>8490</v>
      </c>
      <c r="O1260" s="50"/>
    </row>
    <row r="1261" spans="1:15" x14ac:dyDescent="0.3">
      <c r="A1261" s="50" t="s">
        <v>2925</v>
      </c>
      <c r="B1261" s="51" t="s">
        <v>4145</v>
      </c>
      <c r="C1261" s="51" t="s">
        <v>3009</v>
      </c>
      <c r="D1261" s="50" t="s">
        <v>232</v>
      </c>
      <c r="E1261" s="51" t="s">
        <v>1728</v>
      </c>
      <c r="F1261" s="50" t="s">
        <v>1078</v>
      </c>
      <c r="G1261" s="50" t="s">
        <v>4144</v>
      </c>
      <c r="H1261" s="50" t="s">
        <v>20</v>
      </c>
      <c r="I1261" s="50" t="s">
        <v>4146</v>
      </c>
      <c r="J1261" s="50" t="s">
        <v>2914</v>
      </c>
      <c r="K1261" s="50" t="s">
        <v>2784</v>
      </c>
      <c r="L1261" s="50" t="s">
        <v>408</v>
      </c>
      <c r="M1261" s="302" t="s">
        <v>1081</v>
      </c>
      <c r="N1261" s="50" t="s">
        <v>8490</v>
      </c>
      <c r="O1261" s="50"/>
    </row>
    <row r="1262" spans="1:15" x14ac:dyDescent="0.3">
      <c r="A1262" s="50" t="s">
        <v>2925</v>
      </c>
      <c r="B1262" s="51" t="s">
        <v>4148</v>
      </c>
      <c r="C1262" s="51" t="s">
        <v>3009</v>
      </c>
      <c r="D1262" s="50" t="s">
        <v>232</v>
      </c>
      <c r="E1262" s="51" t="s">
        <v>1728</v>
      </c>
      <c r="F1262" s="50" t="s">
        <v>1078</v>
      </c>
      <c r="G1262" s="50" t="s">
        <v>4147</v>
      </c>
      <c r="H1262" s="50" t="s">
        <v>20</v>
      </c>
      <c r="I1262" s="50" t="s">
        <v>4149</v>
      </c>
      <c r="J1262" s="50" t="s">
        <v>2914</v>
      </c>
      <c r="K1262" s="50" t="s">
        <v>2784</v>
      </c>
      <c r="L1262" s="50" t="s">
        <v>408</v>
      </c>
      <c r="M1262" s="302" t="s">
        <v>1081</v>
      </c>
      <c r="N1262" s="50" t="s">
        <v>8490</v>
      </c>
      <c r="O1262" s="50"/>
    </row>
    <row r="1263" spans="1:15" x14ac:dyDescent="0.3">
      <c r="A1263" s="50" t="s">
        <v>2925</v>
      </c>
      <c r="B1263" s="51" t="s">
        <v>653</v>
      </c>
      <c r="C1263" s="51" t="s">
        <v>3009</v>
      </c>
      <c r="D1263" s="50" t="s">
        <v>232</v>
      </c>
      <c r="E1263" s="51" t="s">
        <v>1728</v>
      </c>
      <c r="F1263" s="50" t="s">
        <v>1078</v>
      </c>
      <c r="G1263" s="50" t="s">
        <v>4150</v>
      </c>
      <c r="H1263" s="50" t="s">
        <v>20</v>
      </c>
      <c r="I1263" s="50" t="s">
        <v>4151</v>
      </c>
      <c r="J1263" s="50" t="s">
        <v>2914</v>
      </c>
      <c r="K1263" s="50" t="s">
        <v>2784</v>
      </c>
      <c r="L1263" s="50" t="s">
        <v>408</v>
      </c>
      <c r="M1263" s="302" t="s">
        <v>1081</v>
      </c>
      <c r="N1263" s="50" t="s">
        <v>8490</v>
      </c>
      <c r="O1263" s="50"/>
    </row>
    <row r="1264" spans="1:15" x14ac:dyDescent="0.3">
      <c r="A1264" s="50" t="s">
        <v>2925</v>
      </c>
      <c r="B1264" s="51" t="s">
        <v>2819</v>
      </c>
      <c r="C1264" s="51" t="s">
        <v>3009</v>
      </c>
      <c r="D1264" s="50" t="s">
        <v>232</v>
      </c>
      <c r="E1264" s="51" t="s">
        <v>1728</v>
      </c>
      <c r="F1264" s="50" t="s">
        <v>1056</v>
      </c>
      <c r="G1264" s="50" t="s">
        <v>3935</v>
      </c>
      <c r="H1264" s="50" t="s">
        <v>20</v>
      </c>
      <c r="I1264" s="50" t="s">
        <v>3936</v>
      </c>
      <c r="J1264" s="50" t="s">
        <v>2914</v>
      </c>
      <c r="K1264" s="50" t="s">
        <v>2784</v>
      </c>
      <c r="L1264" s="50" t="s">
        <v>408</v>
      </c>
      <c r="M1264" s="302" t="s">
        <v>369</v>
      </c>
      <c r="N1264" s="50" t="s">
        <v>8490</v>
      </c>
      <c r="O1264" s="50"/>
    </row>
    <row r="1265" spans="1:15" x14ac:dyDescent="0.3">
      <c r="A1265" s="50" t="s">
        <v>2925</v>
      </c>
      <c r="B1265" s="51" t="s">
        <v>5617</v>
      </c>
      <c r="C1265" s="51" t="s">
        <v>3009</v>
      </c>
      <c r="D1265" s="50" t="s">
        <v>232</v>
      </c>
      <c r="E1265" s="51" t="s">
        <v>1728</v>
      </c>
      <c r="F1265" s="50" t="s">
        <v>1217</v>
      </c>
      <c r="G1265" s="50" t="s">
        <v>5616</v>
      </c>
      <c r="H1265" s="50" t="s">
        <v>20</v>
      </c>
      <c r="I1265" s="50" t="s">
        <v>5618</v>
      </c>
      <c r="J1265" s="50" t="s">
        <v>2914</v>
      </c>
      <c r="K1265" s="50" t="s">
        <v>2784</v>
      </c>
      <c r="L1265" s="50" t="s">
        <v>408</v>
      </c>
      <c r="M1265" s="302" t="s">
        <v>8699</v>
      </c>
      <c r="N1265" s="50" t="s">
        <v>8490</v>
      </c>
      <c r="O1265" s="50"/>
    </row>
    <row r="1266" spans="1:15" x14ac:dyDescent="0.3">
      <c r="A1266" s="50" t="s">
        <v>2925</v>
      </c>
      <c r="B1266" s="51" t="s">
        <v>5620</v>
      </c>
      <c r="C1266" s="51" t="s">
        <v>3009</v>
      </c>
      <c r="D1266" s="50" t="s">
        <v>232</v>
      </c>
      <c r="E1266" s="51" t="s">
        <v>1728</v>
      </c>
      <c r="F1266" s="50" t="s">
        <v>1217</v>
      </c>
      <c r="G1266" s="50" t="s">
        <v>5619</v>
      </c>
      <c r="H1266" s="50" t="s">
        <v>20</v>
      </c>
      <c r="I1266" s="50" t="s">
        <v>5621</v>
      </c>
      <c r="J1266" s="50" t="s">
        <v>2914</v>
      </c>
      <c r="K1266" s="50" t="s">
        <v>2784</v>
      </c>
      <c r="L1266" s="50" t="s">
        <v>408</v>
      </c>
      <c r="M1266" s="302" t="s">
        <v>8699</v>
      </c>
      <c r="N1266" s="50" t="s">
        <v>8490</v>
      </c>
      <c r="O1266" s="50"/>
    </row>
    <row r="1267" spans="1:15" x14ac:dyDescent="0.3">
      <c r="A1267" s="50" t="s">
        <v>2925</v>
      </c>
      <c r="B1267" s="51" t="s">
        <v>4613</v>
      </c>
      <c r="C1267" s="51" t="s">
        <v>3009</v>
      </c>
      <c r="D1267" s="50" t="s">
        <v>232</v>
      </c>
      <c r="E1267" s="51" t="s">
        <v>1728</v>
      </c>
      <c r="F1267" s="50" t="s">
        <v>1236</v>
      </c>
      <c r="G1267" s="50" t="s">
        <v>5922</v>
      </c>
      <c r="H1267" s="50" t="s">
        <v>20</v>
      </c>
      <c r="I1267" s="50" t="s">
        <v>5923</v>
      </c>
      <c r="J1267" s="50" t="s">
        <v>2914</v>
      </c>
      <c r="K1267" s="50" t="s">
        <v>2784</v>
      </c>
      <c r="L1267" s="50" t="s">
        <v>408</v>
      </c>
      <c r="M1267" s="302" t="s">
        <v>8688</v>
      </c>
      <c r="N1267" s="50" t="s">
        <v>8490</v>
      </c>
      <c r="O1267" s="50"/>
    </row>
    <row r="1268" spans="1:15" x14ac:dyDescent="0.3">
      <c r="A1268" s="50" t="s">
        <v>2925</v>
      </c>
      <c r="B1268" s="51" t="s">
        <v>5925</v>
      </c>
      <c r="C1268" s="51" t="s">
        <v>3009</v>
      </c>
      <c r="D1268" s="50" t="s">
        <v>232</v>
      </c>
      <c r="E1268" s="51" t="s">
        <v>1728</v>
      </c>
      <c r="F1268" s="50" t="s">
        <v>1236</v>
      </c>
      <c r="G1268" s="50" t="s">
        <v>5924</v>
      </c>
      <c r="H1268" s="50" t="s">
        <v>20</v>
      </c>
      <c r="I1268" s="50" t="s">
        <v>5926</v>
      </c>
      <c r="J1268" s="50" t="s">
        <v>2914</v>
      </c>
      <c r="K1268" s="50" t="s">
        <v>2784</v>
      </c>
      <c r="L1268" s="50" t="s">
        <v>408</v>
      </c>
      <c r="M1268" s="302" t="s">
        <v>8688</v>
      </c>
      <c r="N1268" s="50" t="s">
        <v>8490</v>
      </c>
      <c r="O1268" s="50"/>
    </row>
    <row r="1269" spans="1:15" x14ac:dyDescent="0.3">
      <c r="A1269" s="50" t="s">
        <v>2925</v>
      </c>
      <c r="B1269" s="51" t="s">
        <v>5928</v>
      </c>
      <c r="C1269" s="51" t="s">
        <v>3009</v>
      </c>
      <c r="D1269" s="50" t="s">
        <v>232</v>
      </c>
      <c r="E1269" s="51" t="s">
        <v>1728</v>
      </c>
      <c r="F1269" s="50" t="s">
        <v>1236</v>
      </c>
      <c r="G1269" s="50" t="s">
        <v>5927</v>
      </c>
      <c r="H1269" s="50" t="s">
        <v>20</v>
      </c>
      <c r="I1269" s="50" t="s">
        <v>5929</v>
      </c>
      <c r="J1269" s="50" t="s">
        <v>2914</v>
      </c>
      <c r="K1269" s="50" t="s">
        <v>2784</v>
      </c>
      <c r="L1269" s="50" t="s">
        <v>408</v>
      </c>
      <c r="M1269" s="302" t="s">
        <v>8688</v>
      </c>
      <c r="N1269" s="50" t="s">
        <v>8490</v>
      </c>
      <c r="O1269" s="50"/>
    </row>
    <row r="1270" spans="1:15" x14ac:dyDescent="0.3">
      <c r="A1270" s="50" t="s">
        <v>2925</v>
      </c>
      <c r="B1270" s="51" t="s">
        <v>4616</v>
      </c>
      <c r="C1270" s="51" t="s">
        <v>3009</v>
      </c>
      <c r="D1270" s="50" t="s">
        <v>232</v>
      </c>
      <c r="E1270" s="51" t="s">
        <v>1728</v>
      </c>
      <c r="F1270" s="50" t="s">
        <v>1236</v>
      </c>
      <c r="G1270" s="50" t="s">
        <v>5930</v>
      </c>
      <c r="H1270" s="50" t="s">
        <v>20</v>
      </c>
      <c r="I1270" s="50" t="s">
        <v>5931</v>
      </c>
      <c r="J1270" s="50" t="s">
        <v>2914</v>
      </c>
      <c r="K1270" s="50" t="s">
        <v>2784</v>
      </c>
      <c r="L1270" s="50" t="s">
        <v>408</v>
      </c>
      <c r="M1270" s="302" t="s">
        <v>8688</v>
      </c>
      <c r="N1270" s="50" t="s">
        <v>8490</v>
      </c>
      <c r="O1270" s="50"/>
    </row>
    <row r="1271" spans="1:15" x14ac:dyDescent="0.3">
      <c r="A1271" s="50" t="s">
        <v>2925</v>
      </c>
      <c r="B1271" s="51" t="s">
        <v>4499</v>
      </c>
      <c r="C1271" s="51" t="s">
        <v>3009</v>
      </c>
      <c r="D1271" s="50" t="s">
        <v>232</v>
      </c>
      <c r="E1271" s="51" t="s">
        <v>1728</v>
      </c>
      <c r="F1271" s="50" t="s">
        <v>1112</v>
      </c>
      <c r="G1271" s="50" t="s">
        <v>4498</v>
      </c>
      <c r="H1271" s="50" t="s">
        <v>20</v>
      </c>
      <c r="I1271" s="50" t="s">
        <v>4500</v>
      </c>
      <c r="J1271" s="50" t="s">
        <v>2914</v>
      </c>
      <c r="K1271" s="50" t="s">
        <v>2784</v>
      </c>
      <c r="L1271" s="50" t="s">
        <v>408</v>
      </c>
      <c r="M1271" s="302" t="s">
        <v>1115</v>
      </c>
      <c r="N1271" s="50" t="s">
        <v>8490</v>
      </c>
      <c r="O1271" s="50"/>
    </row>
    <row r="1272" spans="1:15" x14ac:dyDescent="0.3">
      <c r="A1272" s="50" t="s">
        <v>2925</v>
      </c>
      <c r="B1272" s="51" t="s">
        <v>4502</v>
      </c>
      <c r="C1272" s="51" t="s">
        <v>3009</v>
      </c>
      <c r="D1272" s="50" t="s">
        <v>232</v>
      </c>
      <c r="E1272" s="51" t="s">
        <v>1728</v>
      </c>
      <c r="F1272" s="50" t="s">
        <v>1112</v>
      </c>
      <c r="G1272" s="50" t="s">
        <v>4501</v>
      </c>
      <c r="H1272" s="50" t="s">
        <v>20</v>
      </c>
      <c r="I1272" s="50" t="s">
        <v>4503</v>
      </c>
      <c r="J1272" s="50" t="s">
        <v>2914</v>
      </c>
      <c r="K1272" s="50" t="s">
        <v>2784</v>
      </c>
      <c r="L1272" s="50" t="s">
        <v>408</v>
      </c>
      <c r="M1272" s="302" t="s">
        <v>1115</v>
      </c>
      <c r="N1272" s="50" t="s">
        <v>8490</v>
      </c>
      <c r="O1272" s="50"/>
    </row>
    <row r="1273" spans="1:15" x14ac:dyDescent="0.3">
      <c r="A1273" s="50" t="s">
        <v>2925</v>
      </c>
      <c r="B1273" s="51" t="s">
        <v>695</v>
      </c>
      <c r="C1273" s="51" t="s">
        <v>3009</v>
      </c>
      <c r="D1273" s="50" t="s">
        <v>232</v>
      </c>
      <c r="E1273" s="51" t="s">
        <v>1728</v>
      </c>
      <c r="F1273" s="50" t="s">
        <v>1112</v>
      </c>
      <c r="G1273" s="50" t="s">
        <v>4504</v>
      </c>
      <c r="H1273" s="50" t="s">
        <v>20</v>
      </c>
      <c r="I1273" s="50" t="s">
        <v>4505</v>
      </c>
      <c r="J1273" s="50" t="s">
        <v>2914</v>
      </c>
      <c r="K1273" s="50" t="s">
        <v>2784</v>
      </c>
      <c r="L1273" s="50" t="s">
        <v>408</v>
      </c>
      <c r="M1273" s="302" t="s">
        <v>1115</v>
      </c>
      <c r="N1273" s="50" t="s">
        <v>8490</v>
      </c>
      <c r="O1273" s="50"/>
    </row>
    <row r="1274" spans="1:15" x14ac:dyDescent="0.3">
      <c r="A1274" s="50" t="s">
        <v>2925</v>
      </c>
      <c r="B1274" s="51" t="s">
        <v>3186</v>
      </c>
      <c r="C1274" s="51" t="s">
        <v>8726</v>
      </c>
      <c r="D1274" s="50" t="s">
        <v>232</v>
      </c>
      <c r="E1274" s="51" t="s">
        <v>1728</v>
      </c>
      <c r="F1274" s="50" t="s">
        <v>1002</v>
      </c>
      <c r="G1274" s="50" t="s">
        <v>3185</v>
      </c>
      <c r="H1274" s="50" t="s">
        <v>20</v>
      </c>
      <c r="I1274" s="50" t="s">
        <v>3187</v>
      </c>
      <c r="J1274" s="50" t="s">
        <v>2914</v>
      </c>
      <c r="K1274" s="50" t="s">
        <v>2784</v>
      </c>
      <c r="L1274" s="50" t="s">
        <v>408</v>
      </c>
      <c r="M1274" s="302" t="s">
        <v>1005</v>
      </c>
      <c r="N1274" s="50" t="s">
        <v>8490</v>
      </c>
      <c r="O1274" s="50"/>
    </row>
    <row r="1275" spans="1:15" x14ac:dyDescent="0.3">
      <c r="A1275" s="50" t="s">
        <v>2925</v>
      </c>
      <c r="B1275" s="51" t="s">
        <v>3189</v>
      </c>
      <c r="C1275" s="51" t="s">
        <v>8726</v>
      </c>
      <c r="D1275" s="50" t="s">
        <v>232</v>
      </c>
      <c r="E1275" s="51" t="s">
        <v>1728</v>
      </c>
      <c r="F1275" s="50" t="s">
        <v>1002</v>
      </c>
      <c r="G1275" s="50" t="s">
        <v>3188</v>
      </c>
      <c r="H1275" s="50" t="s">
        <v>20</v>
      </c>
      <c r="I1275" s="50" t="s">
        <v>3190</v>
      </c>
      <c r="J1275" s="50" t="s">
        <v>2914</v>
      </c>
      <c r="K1275" s="50" t="s">
        <v>2784</v>
      </c>
      <c r="L1275" s="50" t="s">
        <v>408</v>
      </c>
      <c r="M1275" s="302" t="s">
        <v>1005</v>
      </c>
      <c r="N1275" s="50" t="s">
        <v>8490</v>
      </c>
      <c r="O1275" s="50"/>
    </row>
    <row r="1276" spans="1:15" x14ac:dyDescent="0.3">
      <c r="A1276" s="50" t="s">
        <v>2925</v>
      </c>
      <c r="B1276" s="51" t="s">
        <v>2978</v>
      </c>
      <c r="C1276" s="51" t="s">
        <v>8726</v>
      </c>
      <c r="D1276" s="50" t="s">
        <v>232</v>
      </c>
      <c r="E1276" s="51" t="s">
        <v>1728</v>
      </c>
      <c r="F1276" s="50" t="s">
        <v>992</v>
      </c>
      <c r="G1276" s="50" t="s">
        <v>2977</v>
      </c>
      <c r="H1276" s="50" t="s">
        <v>20</v>
      </c>
      <c r="I1276" s="50" t="s">
        <v>2979</v>
      </c>
      <c r="J1276" s="50" t="s">
        <v>2914</v>
      </c>
      <c r="K1276" s="50" t="s">
        <v>2784</v>
      </c>
      <c r="L1276" s="50" t="s">
        <v>408</v>
      </c>
      <c r="M1276" s="302" t="s">
        <v>991</v>
      </c>
      <c r="N1276" s="50" t="s">
        <v>8490</v>
      </c>
      <c r="O1276" s="50"/>
    </row>
    <row r="1277" spans="1:15" x14ac:dyDescent="0.3">
      <c r="A1277" s="50" t="s">
        <v>2925</v>
      </c>
      <c r="B1277" s="51" t="s">
        <v>3530</v>
      </c>
      <c r="C1277" s="51" t="s">
        <v>8726</v>
      </c>
      <c r="D1277" s="50" t="s">
        <v>232</v>
      </c>
      <c r="E1277" s="51" t="s">
        <v>1728</v>
      </c>
      <c r="F1277" s="50" t="s">
        <v>1018</v>
      </c>
      <c r="G1277" s="50" t="s">
        <v>3529</v>
      </c>
      <c r="H1277" s="50" t="s">
        <v>20</v>
      </c>
      <c r="I1277" s="50" t="s">
        <v>3531</v>
      </c>
      <c r="J1277" s="50" t="s">
        <v>2914</v>
      </c>
      <c r="K1277" s="50" t="s">
        <v>2784</v>
      </c>
      <c r="L1277" s="50" t="s">
        <v>408</v>
      </c>
      <c r="M1277" s="302" t="s">
        <v>1021</v>
      </c>
      <c r="N1277" s="50" t="s">
        <v>8490</v>
      </c>
      <c r="O1277" s="50"/>
    </row>
    <row r="1278" spans="1:15" x14ac:dyDescent="0.3">
      <c r="A1278" s="50" t="s">
        <v>2925</v>
      </c>
      <c r="B1278" s="51" t="s">
        <v>3950</v>
      </c>
      <c r="C1278" s="51" t="s">
        <v>8726</v>
      </c>
      <c r="D1278" s="50" t="s">
        <v>232</v>
      </c>
      <c r="E1278" s="51" t="s">
        <v>1728</v>
      </c>
      <c r="F1278" s="50" t="s">
        <v>1058</v>
      </c>
      <c r="G1278" s="50" t="s">
        <v>3949</v>
      </c>
      <c r="H1278" s="50" t="s">
        <v>20</v>
      </c>
      <c r="I1278" s="50" t="s">
        <v>3951</v>
      </c>
      <c r="J1278" s="50" t="s">
        <v>2914</v>
      </c>
      <c r="K1278" s="50" t="s">
        <v>2784</v>
      </c>
      <c r="L1278" s="50" t="s">
        <v>408</v>
      </c>
      <c r="M1278" s="302" t="s">
        <v>1061</v>
      </c>
      <c r="N1278" s="50" t="s">
        <v>8490</v>
      </c>
      <c r="O1278" s="50"/>
    </row>
    <row r="1279" spans="1:15" x14ac:dyDescent="0.3">
      <c r="A1279" s="50" t="s">
        <v>2925</v>
      </c>
      <c r="B1279" s="51" t="s">
        <v>5935</v>
      </c>
      <c r="C1279" s="51" t="s">
        <v>3009</v>
      </c>
      <c r="D1279" s="50" t="s">
        <v>232</v>
      </c>
      <c r="E1279" s="51" t="s">
        <v>1728</v>
      </c>
      <c r="F1279" s="50" t="s">
        <v>1236</v>
      </c>
      <c r="G1279" s="50" t="s">
        <v>5934</v>
      </c>
      <c r="H1279" s="50" t="s">
        <v>20</v>
      </c>
      <c r="I1279" s="50" t="s">
        <v>5936</v>
      </c>
      <c r="J1279" s="50" t="s">
        <v>2914</v>
      </c>
      <c r="K1279" s="50" t="s">
        <v>2784</v>
      </c>
      <c r="L1279" s="50" t="s">
        <v>408</v>
      </c>
      <c r="M1279" s="302" t="s">
        <v>8688</v>
      </c>
      <c r="N1279" s="50" t="s">
        <v>8490</v>
      </c>
      <c r="O1279" s="50"/>
    </row>
    <row r="1280" spans="1:15" x14ac:dyDescent="0.3">
      <c r="A1280" s="50" t="s">
        <v>2925</v>
      </c>
      <c r="B1280" s="51" t="s">
        <v>4045</v>
      </c>
      <c r="C1280" s="51" t="s">
        <v>3009</v>
      </c>
      <c r="D1280" s="50" t="s">
        <v>232</v>
      </c>
      <c r="E1280" s="51" t="s">
        <v>1728</v>
      </c>
      <c r="F1280" s="50" t="s">
        <v>1066</v>
      </c>
      <c r="G1280" s="50" t="s">
        <v>4044</v>
      </c>
      <c r="H1280" s="50" t="s">
        <v>20</v>
      </c>
      <c r="I1280" s="50" t="s">
        <v>4046</v>
      </c>
      <c r="J1280" s="50" t="s">
        <v>2914</v>
      </c>
      <c r="K1280" s="50" t="s">
        <v>2784</v>
      </c>
      <c r="L1280" s="50" t="s">
        <v>408</v>
      </c>
      <c r="M1280" s="302" t="s">
        <v>1065</v>
      </c>
      <c r="N1280" s="50" t="s">
        <v>8490</v>
      </c>
      <c r="O1280" s="50"/>
    </row>
    <row r="1281" spans="1:15" x14ac:dyDescent="0.3">
      <c r="A1281" s="50" t="s">
        <v>2925</v>
      </c>
      <c r="B1281" s="51" t="s">
        <v>4893</v>
      </c>
      <c r="C1281" s="51" t="s">
        <v>3009</v>
      </c>
      <c r="D1281" s="50" t="s">
        <v>232</v>
      </c>
      <c r="E1281" s="51" t="s">
        <v>1728</v>
      </c>
      <c r="F1281" s="50" t="s">
        <v>1162</v>
      </c>
      <c r="G1281" s="50" t="s">
        <v>4892</v>
      </c>
      <c r="H1281" s="50" t="s">
        <v>20</v>
      </c>
      <c r="I1281" s="50" t="s">
        <v>4894</v>
      </c>
      <c r="J1281" s="50" t="s">
        <v>2914</v>
      </c>
      <c r="K1281" s="50" t="s">
        <v>2784</v>
      </c>
      <c r="L1281" s="50" t="s">
        <v>408</v>
      </c>
      <c r="M1281" s="302" t="s">
        <v>1165</v>
      </c>
      <c r="N1281" s="50" t="s">
        <v>8490</v>
      </c>
      <c r="O1281" s="50"/>
    </row>
    <row r="1282" spans="1:15" x14ac:dyDescent="0.3">
      <c r="A1282" s="50" t="s">
        <v>2925</v>
      </c>
      <c r="B1282" s="51" t="s">
        <v>765</v>
      </c>
      <c r="C1282" s="51" t="s">
        <v>8726</v>
      </c>
      <c r="D1282" s="50" t="s">
        <v>232</v>
      </c>
      <c r="E1282" s="51" t="s">
        <v>1728</v>
      </c>
      <c r="F1282" s="50" t="s">
        <v>1082</v>
      </c>
      <c r="G1282" s="50" t="s">
        <v>4166</v>
      </c>
      <c r="H1282" s="50" t="s">
        <v>20</v>
      </c>
      <c r="I1282" s="50" t="s">
        <v>4167</v>
      </c>
      <c r="J1282" s="50" t="s">
        <v>2914</v>
      </c>
      <c r="K1282" s="50" t="s">
        <v>2784</v>
      </c>
      <c r="L1282" s="50" t="s">
        <v>408</v>
      </c>
      <c r="M1282" s="302" t="s">
        <v>1085</v>
      </c>
      <c r="N1282" s="50" t="s">
        <v>8490</v>
      </c>
      <c r="O1282" s="50"/>
    </row>
    <row r="1283" spans="1:15" x14ac:dyDescent="0.3">
      <c r="A1283" s="50" t="s">
        <v>2925</v>
      </c>
      <c r="B1283" s="51" t="s">
        <v>4169</v>
      </c>
      <c r="C1283" s="51" t="s">
        <v>8726</v>
      </c>
      <c r="D1283" s="50" t="s">
        <v>232</v>
      </c>
      <c r="E1283" s="51" t="s">
        <v>1728</v>
      </c>
      <c r="F1283" s="50" t="s">
        <v>1082</v>
      </c>
      <c r="G1283" s="50" t="s">
        <v>4168</v>
      </c>
      <c r="H1283" s="50" t="s">
        <v>20</v>
      </c>
      <c r="I1283" s="50" t="s">
        <v>4170</v>
      </c>
      <c r="J1283" s="50" t="s">
        <v>2914</v>
      </c>
      <c r="K1283" s="50" t="s">
        <v>2784</v>
      </c>
      <c r="L1283" s="50" t="s">
        <v>408</v>
      </c>
      <c r="M1283" s="302" t="s">
        <v>1085</v>
      </c>
      <c r="N1283" s="50" t="s">
        <v>8490</v>
      </c>
      <c r="O1283" s="50"/>
    </row>
    <row r="1284" spans="1:15" x14ac:dyDescent="0.3">
      <c r="A1284" s="50" t="s">
        <v>2925</v>
      </c>
      <c r="B1284" s="51" t="s">
        <v>4172</v>
      </c>
      <c r="C1284" s="51" t="s">
        <v>8726</v>
      </c>
      <c r="D1284" s="50" t="s">
        <v>232</v>
      </c>
      <c r="E1284" s="51" t="s">
        <v>1728</v>
      </c>
      <c r="F1284" s="50" t="s">
        <v>1082</v>
      </c>
      <c r="G1284" s="50" t="s">
        <v>4171</v>
      </c>
      <c r="H1284" s="50" t="s">
        <v>20</v>
      </c>
      <c r="I1284" s="50" t="s">
        <v>4173</v>
      </c>
      <c r="J1284" s="50" t="s">
        <v>2914</v>
      </c>
      <c r="K1284" s="50" t="s">
        <v>2784</v>
      </c>
      <c r="L1284" s="50" t="s">
        <v>408</v>
      </c>
      <c r="M1284" s="302" t="s">
        <v>1085</v>
      </c>
      <c r="N1284" s="50" t="s">
        <v>8490</v>
      </c>
      <c r="O1284" s="50"/>
    </row>
    <row r="1285" spans="1:15" x14ac:dyDescent="0.3">
      <c r="A1285" s="50" t="s">
        <v>2925</v>
      </c>
      <c r="B1285" s="51" t="s">
        <v>4175</v>
      </c>
      <c r="C1285" s="51" t="s">
        <v>8726</v>
      </c>
      <c r="D1285" s="50" t="s">
        <v>232</v>
      </c>
      <c r="E1285" s="51" t="s">
        <v>1728</v>
      </c>
      <c r="F1285" s="50" t="s">
        <v>1082</v>
      </c>
      <c r="G1285" s="50" t="s">
        <v>4174</v>
      </c>
      <c r="H1285" s="50" t="s">
        <v>20</v>
      </c>
      <c r="I1285" s="50" t="s">
        <v>4176</v>
      </c>
      <c r="J1285" s="50" t="s">
        <v>2914</v>
      </c>
      <c r="K1285" s="50" t="s">
        <v>2784</v>
      </c>
      <c r="L1285" s="50" t="s">
        <v>408</v>
      </c>
      <c r="M1285" s="302" t="s">
        <v>1085</v>
      </c>
      <c r="N1285" s="50" t="s">
        <v>8490</v>
      </c>
      <c r="O1285" s="50"/>
    </row>
    <row r="1286" spans="1:15" x14ac:dyDescent="0.3">
      <c r="A1286" s="50" t="s">
        <v>2925</v>
      </c>
      <c r="B1286" s="51" t="s">
        <v>5570</v>
      </c>
      <c r="C1286" s="51" t="s">
        <v>8726</v>
      </c>
      <c r="D1286" s="50" t="s">
        <v>232</v>
      </c>
      <c r="E1286" s="51" t="s">
        <v>1728</v>
      </c>
      <c r="F1286" s="50" t="s">
        <v>1214</v>
      </c>
      <c r="G1286" s="50" t="s">
        <v>5569</v>
      </c>
      <c r="H1286" s="50" t="s">
        <v>20</v>
      </c>
      <c r="I1286" s="50" t="s">
        <v>5571</v>
      </c>
      <c r="J1286" s="50" t="s">
        <v>2914</v>
      </c>
      <c r="K1286" s="50" t="s">
        <v>2784</v>
      </c>
      <c r="L1286" s="50" t="s">
        <v>408</v>
      </c>
      <c r="M1286" s="302" t="s">
        <v>1216</v>
      </c>
      <c r="N1286" s="50" t="s">
        <v>8490</v>
      </c>
      <c r="O1286" s="50"/>
    </row>
    <row r="1287" spans="1:15" x14ac:dyDescent="0.3">
      <c r="A1287" s="50" t="s">
        <v>2925</v>
      </c>
      <c r="B1287" s="51" t="s">
        <v>2981</v>
      </c>
      <c r="C1287" s="51" t="s">
        <v>8726</v>
      </c>
      <c r="D1287" s="50" t="s">
        <v>232</v>
      </c>
      <c r="E1287" s="51" t="s">
        <v>1728</v>
      </c>
      <c r="F1287" s="50" t="s">
        <v>992</v>
      </c>
      <c r="G1287" s="50" t="s">
        <v>2980</v>
      </c>
      <c r="H1287" s="50" t="s">
        <v>20</v>
      </c>
      <c r="I1287" s="50" t="s">
        <v>2982</v>
      </c>
      <c r="J1287" s="50" t="s">
        <v>2914</v>
      </c>
      <c r="K1287" s="50" t="s">
        <v>2784</v>
      </c>
      <c r="L1287" s="50" t="s">
        <v>408</v>
      </c>
      <c r="M1287" s="302" t="s">
        <v>991</v>
      </c>
      <c r="N1287" s="50" t="s">
        <v>8490</v>
      </c>
      <c r="O1287" s="50"/>
    </row>
    <row r="1288" spans="1:15" x14ac:dyDescent="0.3">
      <c r="A1288" s="50" t="s">
        <v>2925</v>
      </c>
      <c r="B1288" s="51" t="s">
        <v>5516</v>
      </c>
      <c r="C1288" s="51" t="s">
        <v>3009</v>
      </c>
      <c r="D1288" s="50" t="s">
        <v>232</v>
      </c>
      <c r="E1288" s="51" t="s">
        <v>1728</v>
      </c>
      <c r="F1288" s="50" t="s">
        <v>1211</v>
      </c>
      <c r="G1288" s="50" t="s">
        <v>5515</v>
      </c>
      <c r="H1288" s="50" t="s">
        <v>20</v>
      </c>
      <c r="I1288" s="50" t="s">
        <v>5517</v>
      </c>
      <c r="J1288" s="50" t="s">
        <v>2914</v>
      </c>
      <c r="K1288" s="50" t="s">
        <v>2784</v>
      </c>
      <c r="L1288" s="50" t="s">
        <v>408</v>
      </c>
      <c r="M1288" s="302" t="s">
        <v>8492</v>
      </c>
      <c r="N1288" s="50" t="s">
        <v>8490</v>
      </c>
      <c r="O1288" s="50"/>
    </row>
    <row r="1289" spans="1:15" x14ac:dyDescent="0.3">
      <c r="A1289" s="50" t="s">
        <v>2925</v>
      </c>
      <c r="B1289" s="51" t="s">
        <v>4334</v>
      </c>
      <c r="C1289" s="51" t="s">
        <v>2104</v>
      </c>
      <c r="D1289" s="50" t="s">
        <v>232</v>
      </c>
      <c r="E1289" s="51" t="s">
        <v>1728</v>
      </c>
      <c r="F1289" s="50" t="s">
        <v>1096</v>
      </c>
      <c r="G1289" s="50" t="s">
        <v>4333</v>
      </c>
      <c r="H1289" s="50" t="s">
        <v>20</v>
      </c>
      <c r="I1289" s="50" t="s">
        <v>4335</v>
      </c>
      <c r="J1289" s="50" t="s">
        <v>2914</v>
      </c>
      <c r="K1289" s="50" t="s">
        <v>2784</v>
      </c>
      <c r="L1289" s="50" t="s">
        <v>408</v>
      </c>
      <c r="M1289" s="302" t="s">
        <v>373</v>
      </c>
      <c r="N1289" s="50" t="s">
        <v>8490</v>
      </c>
      <c r="O1289" s="50"/>
    </row>
    <row r="1290" spans="1:15" x14ac:dyDescent="0.3">
      <c r="A1290" s="50" t="s">
        <v>2925</v>
      </c>
      <c r="B1290" s="51" t="s">
        <v>5288</v>
      </c>
      <c r="C1290" s="51" t="s">
        <v>8726</v>
      </c>
      <c r="D1290" s="50" t="s">
        <v>232</v>
      </c>
      <c r="E1290" s="51" t="s">
        <v>1728</v>
      </c>
      <c r="F1290" s="50" t="s">
        <v>1199</v>
      </c>
      <c r="G1290" s="50" t="s">
        <v>5287</v>
      </c>
      <c r="H1290" s="50" t="s">
        <v>20</v>
      </c>
      <c r="I1290" s="50" t="s">
        <v>5289</v>
      </c>
      <c r="J1290" s="50" t="s">
        <v>2914</v>
      </c>
      <c r="K1290" s="50" t="s">
        <v>2784</v>
      </c>
      <c r="L1290" s="50" t="s">
        <v>408</v>
      </c>
      <c r="M1290" s="302" t="s">
        <v>8492</v>
      </c>
      <c r="N1290" s="50" t="s">
        <v>8490</v>
      </c>
      <c r="O1290" s="50"/>
    </row>
    <row r="1291" spans="1:15" x14ac:dyDescent="0.3">
      <c r="A1291" s="50" t="s">
        <v>2925</v>
      </c>
      <c r="B1291" s="51" t="s">
        <v>874</v>
      </c>
      <c r="C1291" s="51" t="s">
        <v>8726</v>
      </c>
      <c r="D1291" s="50" t="s">
        <v>232</v>
      </c>
      <c r="E1291" s="51" t="s">
        <v>1728</v>
      </c>
      <c r="F1291" s="50" t="s">
        <v>1102</v>
      </c>
      <c r="G1291" s="50" t="s">
        <v>4366</v>
      </c>
      <c r="H1291" s="50" t="s">
        <v>20</v>
      </c>
      <c r="I1291" s="50" t="s">
        <v>4367</v>
      </c>
      <c r="J1291" s="50" t="s">
        <v>2914</v>
      </c>
      <c r="K1291" s="50" t="s">
        <v>2784</v>
      </c>
      <c r="L1291" s="50" t="s">
        <v>408</v>
      </c>
      <c r="M1291" s="302" t="s">
        <v>1105</v>
      </c>
      <c r="N1291" s="50" t="s">
        <v>8490</v>
      </c>
      <c r="O1291" s="50"/>
    </row>
    <row r="1292" spans="1:15" x14ac:dyDescent="0.3">
      <c r="A1292" s="50" t="s">
        <v>2925</v>
      </c>
      <c r="B1292" s="51" t="s">
        <v>4385</v>
      </c>
      <c r="C1292" s="51" t="s">
        <v>3009</v>
      </c>
      <c r="D1292" s="50" t="s">
        <v>232</v>
      </c>
      <c r="E1292" s="51" t="s">
        <v>1728</v>
      </c>
      <c r="F1292" s="50" t="s">
        <v>1102</v>
      </c>
      <c r="G1292" s="50" t="s">
        <v>4384</v>
      </c>
      <c r="H1292" s="50" t="s">
        <v>20</v>
      </c>
      <c r="I1292" s="50" t="s">
        <v>4386</v>
      </c>
      <c r="J1292" s="50" t="s">
        <v>2914</v>
      </c>
      <c r="K1292" s="50" t="s">
        <v>2784</v>
      </c>
      <c r="L1292" s="50" t="s">
        <v>408</v>
      </c>
      <c r="M1292" s="302" t="s">
        <v>1105</v>
      </c>
      <c r="N1292" s="50" t="s">
        <v>8490</v>
      </c>
      <c r="O1292" s="50"/>
    </row>
    <row r="1293" spans="1:15" x14ac:dyDescent="0.3">
      <c r="A1293" s="50" t="s">
        <v>2925</v>
      </c>
      <c r="B1293" s="51" t="s">
        <v>4369</v>
      </c>
      <c r="C1293" s="51" t="s">
        <v>8726</v>
      </c>
      <c r="D1293" s="50" t="s">
        <v>232</v>
      </c>
      <c r="E1293" s="51" t="s">
        <v>1728</v>
      </c>
      <c r="F1293" s="50" t="s">
        <v>1102</v>
      </c>
      <c r="G1293" s="50" t="s">
        <v>4368</v>
      </c>
      <c r="H1293" s="50" t="s">
        <v>20</v>
      </c>
      <c r="I1293" s="50" t="s">
        <v>4370</v>
      </c>
      <c r="J1293" s="50" t="s">
        <v>2914</v>
      </c>
      <c r="K1293" s="50" t="s">
        <v>2784</v>
      </c>
      <c r="L1293" s="50" t="s">
        <v>408</v>
      </c>
      <c r="M1293" s="302" t="s">
        <v>1105</v>
      </c>
      <c r="N1293" s="50" t="s">
        <v>8490</v>
      </c>
      <c r="O1293" s="50"/>
    </row>
    <row r="1294" spans="1:15" x14ac:dyDescent="0.3">
      <c r="A1294" s="50" t="s">
        <v>2925</v>
      </c>
      <c r="B1294" s="51" t="s">
        <v>4403</v>
      </c>
      <c r="C1294" s="51" t="s">
        <v>3009</v>
      </c>
      <c r="D1294" s="50" t="s">
        <v>232</v>
      </c>
      <c r="E1294" s="51" t="s">
        <v>1728</v>
      </c>
      <c r="F1294" s="50" t="s">
        <v>1102</v>
      </c>
      <c r="G1294" s="50" t="s">
        <v>4402</v>
      </c>
      <c r="H1294" s="50" t="s">
        <v>20</v>
      </c>
      <c r="I1294" s="50" t="s">
        <v>4404</v>
      </c>
      <c r="J1294" s="50" t="s">
        <v>2914</v>
      </c>
      <c r="K1294" s="50" t="s">
        <v>2784</v>
      </c>
      <c r="L1294" s="50" t="s">
        <v>408</v>
      </c>
      <c r="M1294" s="302" t="s">
        <v>1105</v>
      </c>
      <c r="N1294" s="50" t="s">
        <v>8490</v>
      </c>
      <c r="O1294" s="50"/>
    </row>
    <row r="1295" spans="1:15" x14ac:dyDescent="0.3">
      <c r="A1295" s="50" t="s">
        <v>2925</v>
      </c>
      <c r="B1295" s="51" t="s">
        <v>4406</v>
      </c>
      <c r="C1295" s="51" t="s">
        <v>3009</v>
      </c>
      <c r="D1295" s="50" t="s">
        <v>232</v>
      </c>
      <c r="E1295" s="51" t="s">
        <v>1728</v>
      </c>
      <c r="F1295" s="50" t="s">
        <v>1102</v>
      </c>
      <c r="G1295" s="50" t="s">
        <v>4405</v>
      </c>
      <c r="H1295" s="50" t="s">
        <v>20</v>
      </c>
      <c r="I1295" s="50" t="s">
        <v>4407</v>
      </c>
      <c r="J1295" s="50" t="s">
        <v>2914</v>
      </c>
      <c r="K1295" s="50" t="s">
        <v>2784</v>
      </c>
      <c r="L1295" s="50" t="s">
        <v>408</v>
      </c>
      <c r="M1295" s="302" t="s">
        <v>1105</v>
      </c>
      <c r="N1295" s="50" t="s">
        <v>8490</v>
      </c>
      <c r="O1295" s="50"/>
    </row>
    <row r="1296" spans="1:15" x14ac:dyDescent="0.3">
      <c r="A1296" s="50" t="s">
        <v>2925</v>
      </c>
      <c r="B1296" s="51" t="s">
        <v>4388</v>
      </c>
      <c r="C1296" s="51" t="s">
        <v>3009</v>
      </c>
      <c r="D1296" s="50" t="s">
        <v>232</v>
      </c>
      <c r="E1296" s="51" t="s">
        <v>1728</v>
      </c>
      <c r="F1296" s="50" t="s">
        <v>1102</v>
      </c>
      <c r="G1296" s="50" t="s">
        <v>4387</v>
      </c>
      <c r="H1296" s="50" t="s">
        <v>20</v>
      </c>
      <c r="I1296" s="50" t="s">
        <v>4389</v>
      </c>
      <c r="J1296" s="50" t="s">
        <v>2914</v>
      </c>
      <c r="K1296" s="50" t="s">
        <v>2784</v>
      </c>
      <c r="L1296" s="50" t="s">
        <v>408</v>
      </c>
      <c r="M1296" s="302" t="s">
        <v>1105</v>
      </c>
      <c r="N1296" s="50" t="s">
        <v>8490</v>
      </c>
      <c r="O1296" s="50"/>
    </row>
    <row r="1297" spans="1:15" x14ac:dyDescent="0.3">
      <c r="A1297" s="50" t="s">
        <v>2925</v>
      </c>
      <c r="B1297" s="51" t="s">
        <v>4372</v>
      </c>
      <c r="C1297" s="51" t="s">
        <v>8726</v>
      </c>
      <c r="D1297" s="50" t="s">
        <v>232</v>
      </c>
      <c r="E1297" s="51" t="s">
        <v>1728</v>
      </c>
      <c r="F1297" s="50" t="s">
        <v>1102</v>
      </c>
      <c r="G1297" s="50" t="s">
        <v>4371</v>
      </c>
      <c r="H1297" s="50" t="s">
        <v>20</v>
      </c>
      <c r="I1297" s="50" t="s">
        <v>4373</v>
      </c>
      <c r="J1297" s="50" t="s">
        <v>2914</v>
      </c>
      <c r="K1297" s="50" t="s">
        <v>2784</v>
      </c>
      <c r="L1297" s="50" t="s">
        <v>408</v>
      </c>
      <c r="M1297" s="302" t="s">
        <v>1105</v>
      </c>
      <c r="N1297" s="50" t="s">
        <v>8490</v>
      </c>
      <c r="O1297" s="50"/>
    </row>
    <row r="1298" spans="1:15" x14ac:dyDescent="0.3">
      <c r="A1298" s="50" t="s">
        <v>2925</v>
      </c>
      <c r="B1298" s="51" t="s">
        <v>4375</v>
      </c>
      <c r="C1298" s="51" t="s">
        <v>8726</v>
      </c>
      <c r="D1298" s="50" t="s">
        <v>232</v>
      </c>
      <c r="E1298" s="51" t="s">
        <v>1728</v>
      </c>
      <c r="F1298" s="50" t="s">
        <v>1102</v>
      </c>
      <c r="G1298" s="50" t="s">
        <v>4374</v>
      </c>
      <c r="H1298" s="50" t="s">
        <v>20</v>
      </c>
      <c r="I1298" s="50" t="s">
        <v>4376</v>
      </c>
      <c r="J1298" s="50" t="s">
        <v>2914</v>
      </c>
      <c r="K1298" s="50" t="s">
        <v>2784</v>
      </c>
      <c r="L1298" s="50" t="s">
        <v>408</v>
      </c>
      <c r="M1298" s="302" t="s">
        <v>1105</v>
      </c>
      <c r="N1298" s="50" t="s">
        <v>8490</v>
      </c>
      <c r="O1298" s="50"/>
    </row>
    <row r="1299" spans="1:15" x14ac:dyDescent="0.3">
      <c r="A1299" s="50" t="s">
        <v>2925</v>
      </c>
      <c r="B1299" s="51" t="s">
        <v>4394</v>
      </c>
      <c r="C1299" s="51" t="s">
        <v>3009</v>
      </c>
      <c r="D1299" s="50" t="s">
        <v>232</v>
      </c>
      <c r="E1299" s="51" t="s">
        <v>1728</v>
      </c>
      <c r="F1299" s="50" t="s">
        <v>1102</v>
      </c>
      <c r="G1299" s="50" t="s">
        <v>4393</v>
      </c>
      <c r="H1299" s="50" t="s">
        <v>20</v>
      </c>
      <c r="I1299" s="50" t="s">
        <v>4395</v>
      </c>
      <c r="J1299" s="50" t="s">
        <v>2914</v>
      </c>
      <c r="K1299" s="50" t="s">
        <v>2784</v>
      </c>
      <c r="L1299" s="50" t="s">
        <v>408</v>
      </c>
      <c r="M1299" s="302" t="s">
        <v>1105</v>
      </c>
      <c r="N1299" s="50" t="s">
        <v>8490</v>
      </c>
      <c r="O1299" s="50"/>
    </row>
    <row r="1300" spans="1:15" x14ac:dyDescent="0.3">
      <c r="A1300" s="50" t="s">
        <v>2925</v>
      </c>
      <c r="B1300" s="51" t="s">
        <v>4397</v>
      </c>
      <c r="C1300" s="51" t="s">
        <v>3009</v>
      </c>
      <c r="D1300" s="50" t="s">
        <v>232</v>
      </c>
      <c r="E1300" s="51" t="s">
        <v>1728</v>
      </c>
      <c r="F1300" s="50" t="s">
        <v>1102</v>
      </c>
      <c r="G1300" s="50" t="s">
        <v>4396</v>
      </c>
      <c r="H1300" s="50" t="s">
        <v>20</v>
      </c>
      <c r="I1300" s="50" t="s">
        <v>4398</v>
      </c>
      <c r="J1300" s="50" t="s">
        <v>2914</v>
      </c>
      <c r="K1300" s="50" t="s">
        <v>2784</v>
      </c>
      <c r="L1300" s="50" t="s">
        <v>408</v>
      </c>
      <c r="M1300" s="302" t="s">
        <v>1105</v>
      </c>
      <c r="N1300" s="50" t="s">
        <v>8490</v>
      </c>
      <c r="O1300" s="50"/>
    </row>
    <row r="1301" spans="1:15" x14ac:dyDescent="0.3">
      <c r="A1301" s="50" t="s">
        <v>2925</v>
      </c>
      <c r="B1301" s="51" t="s">
        <v>1472</v>
      </c>
      <c r="C1301" s="51" t="s">
        <v>8726</v>
      </c>
      <c r="D1301" s="50" t="s">
        <v>232</v>
      </c>
      <c r="E1301" s="51" t="s">
        <v>1728</v>
      </c>
      <c r="F1301" s="50" t="s">
        <v>1102</v>
      </c>
      <c r="G1301" s="50" t="s">
        <v>4377</v>
      </c>
      <c r="H1301" s="50" t="s">
        <v>20</v>
      </c>
      <c r="I1301" s="50" t="s">
        <v>4378</v>
      </c>
      <c r="J1301" s="50" t="s">
        <v>2914</v>
      </c>
      <c r="K1301" s="50" t="s">
        <v>2784</v>
      </c>
      <c r="L1301" s="50" t="s">
        <v>408</v>
      </c>
      <c r="M1301" s="302" t="s">
        <v>1105</v>
      </c>
      <c r="N1301" s="50" t="s">
        <v>8490</v>
      </c>
      <c r="O1301" s="50"/>
    </row>
    <row r="1302" spans="1:15" x14ac:dyDescent="0.3">
      <c r="A1302" s="50" t="s">
        <v>2925</v>
      </c>
      <c r="B1302" s="51" t="s">
        <v>4391</v>
      </c>
      <c r="C1302" s="51" t="s">
        <v>3009</v>
      </c>
      <c r="D1302" s="50" t="s">
        <v>232</v>
      </c>
      <c r="E1302" s="51" t="s">
        <v>1728</v>
      </c>
      <c r="F1302" s="50" t="s">
        <v>1102</v>
      </c>
      <c r="G1302" s="50" t="s">
        <v>4390</v>
      </c>
      <c r="H1302" s="50" t="s">
        <v>20</v>
      </c>
      <c r="I1302" s="50" t="s">
        <v>4392</v>
      </c>
      <c r="J1302" s="50" t="s">
        <v>2914</v>
      </c>
      <c r="K1302" s="50" t="s">
        <v>2784</v>
      </c>
      <c r="L1302" s="50" t="s">
        <v>408</v>
      </c>
      <c r="M1302" s="302" t="s">
        <v>1105</v>
      </c>
      <c r="N1302" s="50" t="s">
        <v>8490</v>
      </c>
      <c r="O1302" s="50"/>
    </row>
    <row r="1303" spans="1:15" x14ac:dyDescent="0.3">
      <c r="A1303" s="50" t="s">
        <v>2925</v>
      </c>
      <c r="B1303" s="51" t="s">
        <v>3101</v>
      </c>
      <c r="C1303" s="51" t="s">
        <v>8726</v>
      </c>
      <c r="D1303" s="50" t="s">
        <v>232</v>
      </c>
      <c r="E1303" s="51" t="s">
        <v>1728</v>
      </c>
      <c r="F1303" s="50" t="s">
        <v>994</v>
      </c>
      <c r="G1303" s="50" t="s">
        <v>3100</v>
      </c>
      <c r="H1303" s="50" t="s">
        <v>20</v>
      </c>
      <c r="I1303" s="50" t="s">
        <v>3102</v>
      </c>
      <c r="J1303" s="50" t="s">
        <v>2914</v>
      </c>
      <c r="K1303" s="50" t="s">
        <v>2784</v>
      </c>
      <c r="L1303" s="50" t="s">
        <v>408</v>
      </c>
      <c r="M1303" s="302" t="s">
        <v>997</v>
      </c>
      <c r="N1303" s="50" t="s">
        <v>8490</v>
      </c>
      <c r="O1303" s="50"/>
    </row>
    <row r="1304" spans="1:15" x14ac:dyDescent="0.3">
      <c r="A1304" s="50" t="s">
        <v>2925</v>
      </c>
      <c r="B1304" s="51" t="s">
        <v>3107</v>
      </c>
      <c r="C1304" s="51" t="s">
        <v>8726</v>
      </c>
      <c r="D1304" s="50" t="s">
        <v>232</v>
      </c>
      <c r="E1304" s="51" t="s">
        <v>1728</v>
      </c>
      <c r="F1304" s="50" t="s">
        <v>998</v>
      </c>
      <c r="G1304" s="50" t="s">
        <v>3106</v>
      </c>
      <c r="H1304" s="50" t="s">
        <v>20</v>
      </c>
      <c r="I1304" s="50" t="s">
        <v>3108</v>
      </c>
      <c r="J1304" s="50" t="s">
        <v>2914</v>
      </c>
      <c r="K1304" s="50" t="s">
        <v>2784</v>
      </c>
      <c r="L1304" s="50" t="s">
        <v>408</v>
      </c>
      <c r="M1304" s="302" t="s">
        <v>997</v>
      </c>
      <c r="N1304" s="50" t="s">
        <v>8490</v>
      </c>
      <c r="O1304" s="50"/>
    </row>
    <row r="1305" spans="1:15" x14ac:dyDescent="0.3">
      <c r="A1305" s="50" t="s">
        <v>2925</v>
      </c>
      <c r="B1305" s="51" t="s">
        <v>3110</v>
      </c>
      <c r="C1305" s="51" t="s">
        <v>8726</v>
      </c>
      <c r="D1305" s="50" t="s">
        <v>232</v>
      </c>
      <c r="E1305" s="51" t="s">
        <v>1728</v>
      </c>
      <c r="F1305" s="50" t="s">
        <v>998</v>
      </c>
      <c r="G1305" s="50" t="s">
        <v>3109</v>
      </c>
      <c r="H1305" s="50" t="s">
        <v>20</v>
      </c>
      <c r="I1305" s="50" t="s">
        <v>3111</v>
      </c>
      <c r="J1305" s="50" t="s">
        <v>2914</v>
      </c>
      <c r="K1305" s="50" t="s">
        <v>2784</v>
      </c>
      <c r="L1305" s="50" t="s">
        <v>408</v>
      </c>
      <c r="M1305" s="302" t="s">
        <v>997</v>
      </c>
      <c r="N1305" s="50" t="s">
        <v>8490</v>
      </c>
      <c r="O1305" s="50"/>
    </row>
    <row r="1306" spans="1:15" x14ac:dyDescent="0.3">
      <c r="A1306" s="50" t="s">
        <v>2925</v>
      </c>
      <c r="B1306" s="51" t="s">
        <v>3113</v>
      </c>
      <c r="C1306" s="51" t="s">
        <v>8726</v>
      </c>
      <c r="D1306" s="50" t="s">
        <v>232</v>
      </c>
      <c r="E1306" s="51" t="s">
        <v>1728</v>
      </c>
      <c r="F1306" s="50" t="s">
        <v>998</v>
      </c>
      <c r="G1306" s="50" t="s">
        <v>3112</v>
      </c>
      <c r="H1306" s="50" t="s">
        <v>20</v>
      </c>
      <c r="I1306" s="50" t="s">
        <v>3114</v>
      </c>
      <c r="J1306" s="50" t="s">
        <v>2914</v>
      </c>
      <c r="K1306" s="50" t="s">
        <v>2784</v>
      </c>
      <c r="L1306" s="50" t="s">
        <v>408</v>
      </c>
      <c r="M1306" s="302" t="s">
        <v>997</v>
      </c>
      <c r="N1306" s="50" t="s">
        <v>8490</v>
      </c>
      <c r="O1306" s="50"/>
    </row>
    <row r="1307" spans="1:15" x14ac:dyDescent="0.3">
      <c r="A1307" s="50" t="s">
        <v>2925</v>
      </c>
      <c r="B1307" s="51" t="s">
        <v>3116</v>
      </c>
      <c r="C1307" s="51" t="s">
        <v>8726</v>
      </c>
      <c r="D1307" s="50" t="s">
        <v>232</v>
      </c>
      <c r="E1307" s="51" t="s">
        <v>1728</v>
      </c>
      <c r="F1307" s="50" t="s">
        <v>998</v>
      </c>
      <c r="G1307" s="50" t="s">
        <v>3115</v>
      </c>
      <c r="H1307" s="50" t="s">
        <v>20</v>
      </c>
      <c r="I1307" s="50" t="s">
        <v>3117</v>
      </c>
      <c r="J1307" s="50" t="s">
        <v>2914</v>
      </c>
      <c r="K1307" s="50" t="s">
        <v>2784</v>
      </c>
      <c r="L1307" s="50" t="s">
        <v>408</v>
      </c>
      <c r="M1307" s="302" t="s">
        <v>997</v>
      </c>
      <c r="N1307" s="50" t="s">
        <v>8490</v>
      </c>
      <c r="O1307" s="50"/>
    </row>
    <row r="1308" spans="1:15" x14ac:dyDescent="0.3">
      <c r="A1308" s="50" t="s">
        <v>2925</v>
      </c>
      <c r="B1308" s="51" t="s">
        <v>3122</v>
      </c>
      <c r="C1308" s="51" t="s">
        <v>8726</v>
      </c>
      <c r="D1308" s="50" t="s">
        <v>232</v>
      </c>
      <c r="E1308" s="51" t="s">
        <v>1728</v>
      </c>
      <c r="F1308" s="50" t="s">
        <v>998</v>
      </c>
      <c r="G1308" s="50" t="s">
        <v>3121</v>
      </c>
      <c r="H1308" s="50" t="s">
        <v>20</v>
      </c>
      <c r="I1308" s="50" t="s">
        <v>3123</v>
      </c>
      <c r="J1308" s="50" t="s">
        <v>2914</v>
      </c>
      <c r="K1308" s="50" t="s">
        <v>2784</v>
      </c>
      <c r="L1308" s="50" t="s">
        <v>408</v>
      </c>
      <c r="M1308" s="302" t="s">
        <v>997</v>
      </c>
      <c r="N1308" s="50" t="s">
        <v>8490</v>
      </c>
      <c r="O1308" s="50"/>
    </row>
    <row r="1309" spans="1:15" x14ac:dyDescent="0.3">
      <c r="A1309" s="50" t="s">
        <v>2925</v>
      </c>
      <c r="B1309" s="51" t="s">
        <v>3128</v>
      </c>
      <c r="C1309" s="51" t="s">
        <v>8726</v>
      </c>
      <c r="D1309" s="50" t="s">
        <v>232</v>
      </c>
      <c r="E1309" s="51" t="s">
        <v>1728</v>
      </c>
      <c r="F1309" s="50" t="s">
        <v>998</v>
      </c>
      <c r="G1309" s="50" t="s">
        <v>3127</v>
      </c>
      <c r="H1309" s="50" t="s">
        <v>20</v>
      </c>
      <c r="I1309" s="50" t="s">
        <v>3129</v>
      </c>
      <c r="J1309" s="50" t="s">
        <v>2914</v>
      </c>
      <c r="K1309" s="50" t="s">
        <v>2784</v>
      </c>
      <c r="L1309" s="50" t="s">
        <v>408</v>
      </c>
      <c r="M1309" s="302" t="s">
        <v>997</v>
      </c>
      <c r="N1309" s="50" t="s">
        <v>8490</v>
      </c>
      <c r="O1309" s="50"/>
    </row>
    <row r="1310" spans="1:15" x14ac:dyDescent="0.3">
      <c r="A1310" s="50" t="s">
        <v>2925</v>
      </c>
      <c r="B1310" s="51" t="s">
        <v>3134</v>
      </c>
      <c r="C1310" s="51" t="s">
        <v>8726</v>
      </c>
      <c r="D1310" s="50" t="s">
        <v>232</v>
      </c>
      <c r="E1310" s="51" t="s">
        <v>1728</v>
      </c>
      <c r="F1310" s="50" t="s">
        <v>998</v>
      </c>
      <c r="G1310" s="50" t="s">
        <v>3133</v>
      </c>
      <c r="H1310" s="50" t="s">
        <v>20</v>
      </c>
      <c r="I1310" s="50" t="s">
        <v>3135</v>
      </c>
      <c r="J1310" s="50" t="s">
        <v>2914</v>
      </c>
      <c r="K1310" s="50" t="s">
        <v>2784</v>
      </c>
      <c r="L1310" s="50" t="s">
        <v>408</v>
      </c>
      <c r="M1310" s="302" t="s">
        <v>997</v>
      </c>
      <c r="N1310" s="50" t="s">
        <v>8490</v>
      </c>
      <c r="O1310" s="50"/>
    </row>
    <row r="1311" spans="1:15" x14ac:dyDescent="0.3">
      <c r="A1311" s="50" t="s">
        <v>2925</v>
      </c>
      <c r="B1311" s="51" t="s">
        <v>1511</v>
      </c>
      <c r="C1311" s="51" t="s">
        <v>3009</v>
      </c>
      <c r="D1311" s="50" t="s">
        <v>232</v>
      </c>
      <c r="E1311" s="51" t="s">
        <v>1728</v>
      </c>
      <c r="F1311" s="50" t="s">
        <v>1208</v>
      </c>
      <c r="G1311" s="50" t="s">
        <v>5444</v>
      </c>
      <c r="H1311" s="50" t="s">
        <v>20</v>
      </c>
      <c r="I1311" s="50" t="s">
        <v>5445</v>
      </c>
      <c r="J1311" s="50" t="s">
        <v>2914</v>
      </c>
      <c r="K1311" s="50" t="s">
        <v>2784</v>
      </c>
      <c r="L1311" s="50" t="s">
        <v>408</v>
      </c>
      <c r="M1311" s="302" t="s">
        <v>8492</v>
      </c>
      <c r="N1311" s="50" t="s">
        <v>8490</v>
      </c>
      <c r="O1311" s="50"/>
    </row>
    <row r="1312" spans="1:15" x14ac:dyDescent="0.3">
      <c r="A1312" s="50" t="s">
        <v>2925</v>
      </c>
      <c r="B1312" s="51" t="s">
        <v>5814</v>
      </c>
      <c r="C1312" s="51" t="s">
        <v>8726</v>
      </c>
      <c r="D1312" s="50" t="s">
        <v>232</v>
      </c>
      <c r="E1312" s="51" t="s">
        <v>1728</v>
      </c>
      <c r="F1312" s="50" t="s">
        <v>1230</v>
      </c>
      <c r="G1312" s="50" t="s">
        <v>5813</v>
      </c>
      <c r="H1312" s="50" t="s">
        <v>20</v>
      </c>
      <c r="I1312" s="50" t="s">
        <v>5815</v>
      </c>
      <c r="J1312" s="50" t="s">
        <v>2914</v>
      </c>
      <c r="K1312" s="50" t="s">
        <v>2784</v>
      </c>
      <c r="L1312" s="50" t="s">
        <v>408</v>
      </c>
      <c r="M1312" s="302" t="s">
        <v>8700</v>
      </c>
      <c r="N1312" s="50" t="s">
        <v>8490</v>
      </c>
      <c r="O1312" s="50"/>
    </row>
    <row r="1313" spans="1:15" x14ac:dyDescent="0.3">
      <c r="A1313" s="50" t="s">
        <v>2925</v>
      </c>
      <c r="B1313" s="51" t="s">
        <v>5321</v>
      </c>
      <c r="C1313" s="51" t="s">
        <v>8726</v>
      </c>
      <c r="D1313" s="50" t="s">
        <v>232</v>
      </c>
      <c r="E1313" s="51" t="s">
        <v>1728</v>
      </c>
      <c r="F1313" s="50" t="s">
        <v>1199</v>
      </c>
      <c r="G1313" s="50" t="s">
        <v>5320</v>
      </c>
      <c r="H1313" s="50" t="s">
        <v>20</v>
      </c>
      <c r="I1313" s="50" t="s">
        <v>5322</v>
      </c>
      <c r="J1313" s="50" t="s">
        <v>2914</v>
      </c>
      <c r="K1313" s="50" t="s">
        <v>2784</v>
      </c>
      <c r="L1313" s="50" t="s">
        <v>408</v>
      </c>
      <c r="M1313" s="302" t="s">
        <v>8492</v>
      </c>
      <c r="N1313" s="50" t="s">
        <v>8490</v>
      </c>
      <c r="O1313" s="50"/>
    </row>
    <row r="1314" spans="1:15" x14ac:dyDescent="0.3">
      <c r="A1314" s="50" t="s">
        <v>2925</v>
      </c>
      <c r="B1314" s="51" t="s">
        <v>2987</v>
      </c>
      <c r="C1314" s="51" t="s">
        <v>8726</v>
      </c>
      <c r="D1314" s="50" t="s">
        <v>232</v>
      </c>
      <c r="E1314" s="51" t="s">
        <v>1728</v>
      </c>
      <c r="F1314" s="50" t="s">
        <v>992</v>
      </c>
      <c r="G1314" s="50" t="s">
        <v>2986</v>
      </c>
      <c r="H1314" s="50" t="s">
        <v>20</v>
      </c>
      <c r="I1314" s="50" t="s">
        <v>2988</v>
      </c>
      <c r="J1314" s="50" t="s">
        <v>2914</v>
      </c>
      <c r="K1314" s="50" t="s">
        <v>2784</v>
      </c>
      <c r="L1314" s="50" t="s">
        <v>408</v>
      </c>
      <c r="M1314" s="302" t="s">
        <v>991</v>
      </c>
      <c r="N1314" s="50" t="s">
        <v>8490</v>
      </c>
      <c r="O1314" s="50"/>
    </row>
    <row r="1315" spans="1:15" x14ac:dyDescent="0.3">
      <c r="A1315" s="50" t="s">
        <v>2925</v>
      </c>
      <c r="B1315" s="51" t="s">
        <v>3597</v>
      </c>
      <c r="C1315" s="51" t="s">
        <v>3009</v>
      </c>
      <c r="D1315" s="50" t="s">
        <v>232</v>
      </c>
      <c r="E1315" s="51" t="s">
        <v>1728</v>
      </c>
      <c r="F1315" s="50" t="s">
        <v>1022</v>
      </c>
      <c r="G1315" s="50" t="s">
        <v>3596</v>
      </c>
      <c r="H1315" s="50" t="s">
        <v>20</v>
      </c>
      <c r="I1315" s="50" t="s">
        <v>3598</v>
      </c>
      <c r="J1315" s="50" t="s">
        <v>2914</v>
      </c>
      <c r="K1315" s="50" t="s">
        <v>2784</v>
      </c>
      <c r="L1315" s="50" t="s">
        <v>408</v>
      </c>
      <c r="M1315" s="302" t="s">
        <v>1021</v>
      </c>
      <c r="N1315" s="50" t="s">
        <v>8490</v>
      </c>
      <c r="O1315" s="50"/>
    </row>
    <row r="1316" spans="1:15" x14ac:dyDescent="0.3">
      <c r="A1316" s="50" t="s">
        <v>2925</v>
      </c>
      <c r="B1316" s="51" t="s">
        <v>5817</v>
      </c>
      <c r="C1316" s="51" t="s">
        <v>8726</v>
      </c>
      <c r="D1316" s="50" t="s">
        <v>232</v>
      </c>
      <c r="E1316" s="51" t="s">
        <v>1728</v>
      </c>
      <c r="F1316" s="50" t="s">
        <v>1230</v>
      </c>
      <c r="G1316" s="50" t="s">
        <v>5816</v>
      </c>
      <c r="H1316" s="50" t="s">
        <v>20</v>
      </c>
      <c r="I1316" s="50" t="s">
        <v>5818</v>
      </c>
      <c r="J1316" s="50" t="s">
        <v>2914</v>
      </c>
      <c r="K1316" s="50" t="s">
        <v>2784</v>
      </c>
      <c r="L1316" s="50" t="s">
        <v>408</v>
      </c>
      <c r="M1316" s="302" t="s">
        <v>8688</v>
      </c>
      <c r="N1316" s="50" t="s">
        <v>8490</v>
      </c>
      <c r="O1316" s="50"/>
    </row>
    <row r="1317" spans="1:15" x14ac:dyDescent="0.3">
      <c r="A1317" s="50" t="s">
        <v>2925</v>
      </c>
      <c r="B1317" s="51" t="s">
        <v>5324</v>
      </c>
      <c r="C1317" s="51" t="s">
        <v>8726</v>
      </c>
      <c r="D1317" s="50" t="s">
        <v>232</v>
      </c>
      <c r="E1317" s="51" t="s">
        <v>1728</v>
      </c>
      <c r="F1317" s="50" t="s">
        <v>1199</v>
      </c>
      <c r="G1317" s="50" t="s">
        <v>5323</v>
      </c>
      <c r="H1317" s="50" t="s">
        <v>20</v>
      </c>
      <c r="I1317" s="50" t="s">
        <v>5325</v>
      </c>
      <c r="J1317" s="50" t="s">
        <v>2914</v>
      </c>
      <c r="K1317" s="50" t="s">
        <v>2784</v>
      </c>
      <c r="L1317" s="50" t="s">
        <v>408</v>
      </c>
      <c r="M1317" s="302" t="s">
        <v>8492</v>
      </c>
      <c r="N1317" s="50" t="s">
        <v>8490</v>
      </c>
      <c r="O1317" s="50"/>
    </row>
    <row r="1318" spans="1:15" x14ac:dyDescent="0.3">
      <c r="A1318" s="50" t="s">
        <v>2925</v>
      </c>
      <c r="B1318" s="51" t="s">
        <v>5650</v>
      </c>
      <c r="C1318" s="51" t="s">
        <v>3009</v>
      </c>
      <c r="D1318" s="50" t="s">
        <v>232</v>
      </c>
      <c r="E1318" s="51" t="s">
        <v>1728</v>
      </c>
      <c r="F1318" s="50" t="s">
        <v>1220</v>
      </c>
      <c r="G1318" s="50" t="s">
        <v>5649</v>
      </c>
      <c r="H1318" s="50" t="s">
        <v>20</v>
      </c>
      <c r="I1318" s="50" t="s">
        <v>5651</v>
      </c>
      <c r="J1318" s="50" t="s">
        <v>2914</v>
      </c>
      <c r="K1318" s="50" t="s">
        <v>2784</v>
      </c>
      <c r="L1318" s="50" t="s">
        <v>408</v>
      </c>
      <c r="M1318" s="302" t="s">
        <v>8697</v>
      </c>
      <c r="N1318" s="50" t="s">
        <v>8490</v>
      </c>
      <c r="O1318" s="50"/>
    </row>
    <row r="1319" spans="1:15" x14ac:dyDescent="0.3">
      <c r="A1319" s="50" t="s">
        <v>2925</v>
      </c>
      <c r="B1319" s="51" t="s">
        <v>4298</v>
      </c>
      <c r="C1319" s="51" t="s">
        <v>8726</v>
      </c>
      <c r="D1319" s="50" t="s">
        <v>232</v>
      </c>
      <c r="E1319" s="51" t="s">
        <v>1728</v>
      </c>
      <c r="F1319" s="50" t="s">
        <v>1094</v>
      </c>
      <c r="G1319" s="50" t="s">
        <v>4297</v>
      </c>
      <c r="H1319" s="50" t="s">
        <v>20</v>
      </c>
      <c r="I1319" s="50" t="s">
        <v>4299</v>
      </c>
      <c r="J1319" s="50" t="s">
        <v>2914</v>
      </c>
      <c r="K1319" s="50" t="s">
        <v>2784</v>
      </c>
      <c r="L1319" s="50" t="s">
        <v>408</v>
      </c>
      <c r="M1319" s="302" t="s">
        <v>373</v>
      </c>
      <c r="N1319" s="50" t="s">
        <v>8490</v>
      </c>
      <c r="O1319" s="50"/>
    </row>
    <row r="1320" spans="1:15" x14ac:dyDescent="0.3">
      <c r="A1320" s="50" t="s">
        <v>2925</v>
      </c>
      <c r="B1320" s="51" t="s">
        <v>4331</v>
      </c>
      <c r="C1320" s="51" t="s">
        <v>2104</v>
      </c>
      <c r="D1320" s="50" t="s">
        <v>232</v>
      </c>
      <c r="E1320" s="51" t="s">
        <v>1728</v>
      </c>
      <c r="F1320" s="50" t="s">
        <v>1096</v>
      </c>
      <c r="G1320" s="50" t="s">
        <v>4330</v>
      </c>
      <c r="H1320" s="50" t="s">
        <v>20</v>
      </c>
      <c r="I1320" s="50" t="s">
        <v>4332</v>
      </c>
      <c r="J1320" s="50" t="s">
        <v>2914</v>
      </c>
      <c r="K1320" s="50" t="s">
        <v>2784</v>
      </c>
      <c r="L1320" s="50" t="s">
        <v>408</v>
      </c>
      <c r="M1320" s="302" t="s">
        <v>373</v>
      </c>
      <c r="N1320" s="50" t="s">
        <v>8490</v>
      </c>
      <c r="O1320" s="50"/>
    </row>
    <row r="1321" spans="1:15" x14ac:dyDescent="0.3">
      <c r="A1321" s="50" t="s">
        <v>2925</v>
      </c>
      <c r="B1321" s="51" t="s">
        <v>3924</v>
      </c>
      <c r="C1321" s="51" t="s">
        <v>8726</v>
      </c>
      <c r="D1321" s="50" t="s">
        <v>232</v>
      </c>
      <c r="E1321" s="51" t="s">
        <v>1728</v>
      </c>
      <c r="F1321" s="50" t="s">
        <v>1056</v>
      </c>
      <c r="G1321" s="50" t="s">
        <v>3923</v>
      </c>
      <c r="H1321" s="50" t="s">
        <v>20</v>
      </c>
      <c r="I1321" s="50" t="s">
        <v>3925</v>
      </c>
      <c r="J1321" s="50" t="s">
        <v>2914</v>
      </c>
      <c r="K1321" s="50" t="s">
        <v>2784</v>
      </c>
      <c r="L1321" s="50" t="s">
        <v>408</v>
      </c>
      <c r="M1321" s="302" t="s">
        <v>369</v>
      </c>
      <c r="N1321" s="50" t="s">
        <v>8490</v>
      </c>
      <c r="O1321" s="50"/>
    </row>
    <row r="1322" spans="1:15" x14ac:dyDescent="0.3">
      <c r="A1322" s="50" t="s">
        <v>2925</v>
      </c>
      <c r="B1322" s="51" t="s">
        <v>3927</v>
      </c>
      <c r="C1322" s="51" t="s">
        <v>8726</v>
      </c>
      <c r="D1322" s="50" t="s">
        <v>232</v>
      </c>
      <c r="E1322" s="51" t="s">
        <v>1728</v>
      </c>
      <c r="F1322" s="50" t="s">
        <v>1056</v>
      </c>
      <c r="G1322" s="50" t="s">
        <v>3926</v>
      </c>
      <c r="H1322" s="50" t="s">
        <v>20</v>
      </c>
      <c r="I1322" s="50" t="s">
        <v>3928</v>
      </c>
      <c r="J1322" s="50" t="s">
        <v>2914</v>
      </c>
      <c r="K1322" s="50" t="s">
        <v>2784</v>
      </c>
      <c r="L1322" s="50" t="s">
        <v>408</v>
      </c>
      <c r="M1322" s="302" t="s">
        <v>369</v>
      </c>
      <c r="N1322" s="50" t="s">
        <v>8490</v>
      </c>
      <c r="O1322" s="50"/>
    </row>
    <row r="1323" spans="1:15" x14ac:dyDescent="0.3">
      <c r="A1323" s="50" t="s">
        <v>2925</v>
      </c>
      <c r="B1323" s="51" t="s">
        <v>3938</v>
      </c>
      <c r="C1323" s="51" t="s">
        <v>3009</v>
      </c>
      <c r="D1323" s="50" t="s">
        <v>232</v>
      </c>
      <c r="E1323" s="51" t="s">
        <v>1728</v>
      </c>
      <c r="F1323" s="50" t="s">
        <v>1056</v>
      </c>
      <c r="G1323" s="50" t="s">
        <v>3937</v>
      </c>
      <c r="H1323" s="50" t="s">
        <v>20</v>
      </c>
      <c r="I1323" s="50" t="s">
        <v>3939</v>
      </c>
      <c r="J1323" s="50" t="s">
        <v>2914</v>
      </c>
      <c r="K1323" s="50" t="s">
        <v>2784</v>
      </c>
      <c r="L1323" s="50" t="s">
        <v>408</v>
      </c>
      <c r="M1323" s="302" t="s">
        <v>369</v>
      </c>
      <c r="N1323" s="50" t="s">
        <v>8490</v>
      </c>
      <c r="O1323" s="50"/>
    </row>
    <row r="1324" spans="1:15" x14ac:dyDescent="0.3">
      <c r="A1324" s="50" t="s">
        <v>2925</v>
      </c>
      <c r="B1324" s="51" t="s">
        <v>4063</v>
      </c>
      <c r="C1324" s="51" t="s">
        <v>8726</v>
      </c>
      <c r="D1324" s="50" t="s">
        <v>232</v>
      </c>
      <c r="E1324" s="51" t="s">
        <v>1728</v>
      </c>
      <c r="F1324" s="50" t="s">
        <v>1068</v>
      </c>
      <c r="G1324" s="50" t="s">
        <v>4062</v>
      </c>
      <c r="H1324" s="50" t="s">
        <v>20</v>
      </c>
      <c r="I1324" s="50" t="s">
        <v>4064</v>
      </c>
      <c r="J1324" s="50" t="s">
        <v>2914</v>
      </c>
      <c r="K1324" s="50" t="s">
        <v>2784</v>
      </c>
      <c r="L1324" s="50" t="s">
        <v>408</v>
      </c>
      <c r="M1324" s="302" t="s">
        <v>365</v>
      </c>
      <c r="N1324" s="50" t="s">
        <v>8490</v>
      </c>
      <c r="O1324" s="50"/>
    </row>
    <row r="1325" spans="1:15" x14ac:dyDescent="0.3">
      <c r="A1325" s="50" t="s">
        <v>2925</v>
      </c>
      <c r="B1325" s="51" t="s">
        <v>4036</v>
      </c>
      <c r="C1325" s="51" t="s">
        <v>3009</v>
      </c>
      <c r="D1325" s="50" t="s">
        <v>232</v>
      </c>
      <c r="E1325" s="51" t="s">
        <v>1728</v>
      </c>
      <c r="F1325" s="50" t="s">
        <v>1066</v>
      </c>
      <c r="G1325" s="50" t="s">
        <v>4035</v>
      </c>
      <c r="H1325" s="50" t="s">
        <v>20</v>
      </c>
      <c r="I1325" s="50" t="s">
        <v>4037</v>
      </c>
      <c r="J1325" s="50" t="s">
        <v>2914</v>
      </c>
      <c r="K1325" s="50" t="s">
        <v>2784</v>
      </c>
      <c r="L1325" s="50" t="s">
        <v>408</v>
      </c>
      <c r="M1325" s="302" t="s">
        <v>1065</v>
      </c>
      <c r="N1325" s="50" t="s">
        <v>8490</v>
      </c>
      <c r="O1325" s="50"/>
    </row>
    <row r="1326" spans="1:15" x14ac:dyDescent="0.3">
      <c r="A1326" s="50" t="s">
        <v>2925</v>
      </c>
      <c r="B1326" s="51" t="s">
        <v>3995</v>
      </c>
      <c r="C1326" s="51" t="s">
        <v>8726</v>
      </c>
      <c r="D1326" s="50" t="s">
        <v>232</v>
      </c>
      <c r="E1326" s="51" t="s">
        <v>1728</v>
      </c>
      <c r="F1326" s="50" t="s">
        <v>1062</v>
      </c>
      <c r="G1326" s="50" t="s">
        <v>3994</v>
      </c>
      <c r="H1326" s="50" t="s">
        <v>20</v>
      </c>
      <c r="I1326" s="50" t="s">
        <v>3996</v>
      </c>
      <c r="J1326" s="50" t="s">
        <v>2914</v>
      </c>
      <c r="K1326" s="50" t="s">
        <v>2784</v>
      </c>
      <c r="L1326" s="50" t="s">
        <v>408</v>
      </c>
      <c r="M1326" s="302" t="s">
        <v>1065</v>
      </c>
      <c r="N1326" s="50" t="s">
        <v>8490</v>
      </c>
      <c r="O1326" s="50"/>
    </row>
    <row r="1327" spans="1:15" x14ac:dyDescent="0.3">
      <c r="A1327" s="50" t="s">
        <v>2925</v>
      </c>
      <c r="B1327" s="51" t="s">
        <v>3998</v>
      </c>
      <c r="C1327" s="51" t="s">
        <v>8726</v>
      </c>
      <c r="D1327" s="50" t="s">
        <v>232</v>
      </c>
      <c r="E1327" s="51" t="s">
        <v>1728</v>
      </c>
      <c r="F1327" s="50" t="s">
        <v>1062</v>
      </c>
      <c r="G1327" s="50" t="s">
        <v>3997</v>
      </c>
      <c r="H1327" s="50" t="s">
        <v>20</v>
      </c>
      <c r="I1327" s="50" t="s">
        <v>3999</v>
      </c>
      <c r="J1327" s="50" t="s">
        <v>2914</v>
      </c>
      <c r="K1327" s="50" t="s">
        <v>2784</v>
      </c>
      <c r="L1327" s="50" t="s">
        <v>408</v>
      </c>
      <c r="M1327" s="302" t="s">
        <v>1065</v>
      </c>
      <c r="N1327" s="50" t="s">
        <v>8490</v>
      </c>
      <c r="O1327" s="50"/>
    </row>
    <row r="1328" spans="1:15" x14ac:dyDescent="0.3">
      <c r="A1328" s="50" t="s">
        <v>2925</v>
      </c>
      <c r="B1328" s="51" t="s">
        <v>4001</v>
      </c>
      <c r="C1328" s="51" t="s">
        <v>8726</v>
      </c>
      <c r="D1328" s="50" t="s">
        <v>232</v>
      </c>
      <c r="E1328" s="51" t="s">
        <v>1728</v>
      </c>
      <c r="F1328" s="50" t="s">
        <v>1062</v>
      </c>
      <c r="G1328" s="50" t="s">
        <v>4000</v>
      </c>
      <c r="H1328" s="50" t="s">
        <v>20</v>
      </c>
      <c r="I1328" s="50" t="s">
        <v>4002</v>
      </c>
      <c r="J1328" s="50" t="s">
        <v>2914</v>
      </c>
      <c r="K1328" s="50" t="s">
        <v>2784</v>
      </c>
      <c r="L1328" s="50" t="s">
        <v>408</v>
      </c>
      <c r="M1328" s="302" t="s">
        <v>1065</v>
      </c>
      <c r="N1328" s="50" t="s">
        <v>8490</v>
      </c>
      <c r="O1328" s="50"/>
    </row>
    <row r="1329" spans="1:15" x14ac:dyDescent="0.3">
      <c r="A1329" s="50" t="s">
        <v>2925</v>
      </c>
      <c r="B1329" s="51" t="s">
        <v>4004</v>
      </c>
      <c r="C1329" s="51" t="s">
        <v>8726</v>
      </c>
      <c r="D1329" s="50" t="s">
        <v>232</v>
      </c>
      <c r="E1329" s="51" t="s">
        <v>1728</v>
      </c>
      <c r="F1329" s="50" t="s">
        <v>1062</v>
      </c>
      <c r="G1329" s="50" t="s">
        <v>4003</v>
      </c>
      <c r="H1329" s="50" t="s">
        <v>20</v>
      </c>
      <c r="I1329" s="50" t="s">
        <v>4005</v>
      </c>
      <c r="J1329" s="50" t="s">
        <v>2914</v>
      </c>
      <c r="K1329" s="50" t="s">
        <v>2784</v>
      </c>
      <c r="L1329" s="50" t="s">
        <v>408</v>
      </c>
      <c r="M1329" s="302" t="s">
        <v>1065</v>
      </c>
      <c r="N1329" s="50" t="s">
        <v>8490</v>
      </c>
      <c r="O1329" s="50"/>
    </row>
    <row r="1330" spans="1:15" x14ac:dyDescent="0.3">
      <c r="A1330" s="50" t="s">
        <v>2925</v>
      </c>
      <c r="B1330" s="51" t="s">
        <v>1968</v>
      </c>
      <c r="C1330" s="51" t="s">
        <v>8726</v>
      </c>
      <c r="D1330" s="50" t="s">
        <v>232</v>
      </c>
      <c r="E1330" s="51" t="s">
        <v>1728</v>
      </c>
      <c r="F1330" s="50" t="s">
        <v>1062</v>
      </c>
      <c r="G1330" s="50" t="s">
        <v>4006</v>
      </c>
      <c r="H1330" s="50" t="s">
        <v>20</v>
      </c>
      <c r="I1330" s="50" t="s">
        <v>4007</v>
      </c>
      <c r="J1330" s="50" t="s">
        <v>2914</v>
      </c>
      <c r="K1330" s="50" t="s">
        <v>2784</v>
      </c>
      <c r="L1330" s="50" t="s">
        <v>408</v>
      </c>
      <c r="M1330" s="302" t="s">
        <v>1065</v>
      </c>
      <c r="N1330" s="50" t="s">
        <v>8490</v>
      </c>
      <c r="O1330" s="50"/>
    </row>
    <row r="1331" spans="1:15" x14ac:dyDescent="0.3">
      <c r="A1331" s="50" t="s">
        <v>2925</v>
      </c>
      <c r="B1331" s="51" t="s">
        <v>4042</v>
      </c>
      <c r="C1331" s="51" t="s">
        <v>3009</v>
      </c>
      <c r="D1331" s="50" t="s">
        <v>232</v>
      </c>
      <c r="E1331" s="51" t="s">
        <v>1728</v>
      </c>
      <c r="F1331" s="50" t="s">
        <v>1066</v>
      </c>
      <c r="G1331" s="50" t="s">
        <v>4041</v>
      </c>
      <c r="H1331" s="50" t="s">
        <v>20</v>
      </c>
      <c r="I1331" s="50" t="s">
        <v>4043</v>
      </c>
      <c r="J1331" s="50" t="s">
        <v>2914</v>
      </c>
      <c r="K1331" s="50" t="s">
        <v>2784</v>
      </c>
      <c r="L1331" s="50" t="s">
        <v>408</v>
      </c>
      <c r="M1331" s="302" t="s">
        <v>1065</v>
      </c>
      <c r="N1331" s="50" t="s">
        <v>8490</v>
      </c>
      <c r="O1331" s="50"/>
    </row>
    <row r="1332" spans="1:15" x14ac:dyDescent="0.3">
      <c r="A1332" s="50" t="s">
        <v>2925</v>
      </c>
      <c r="B1332" s="51" t="s">
        <v>4009</v>
      </c>
      <c r="C1332" s="51" t="s">
        <v>8726</v>
      </c>
      <c r="D1332" s="50" t="s">
        <v>232</v>
      </c>
      <c r="E1332" s="51" t="s">
        <v>1728</v>
      </c>
      <c r="F1332" s="50" t="s">
        <v>1062</v>
      </c>
      <c r="G1332" s="50" t="s">
        <v>4008</v>
      </c>
      <c r="H1332" s="50" t="s">
        <v>20</v>
      </c>
      <c r="I1332" s="50" t="s">
        <v>4010</v>
      </c>
      <c r="J1332" s="50" t="s">
        <v>2914</v>
      </c>
      <c r="K1332" s="50" t="s">
        <v>2784</v>
      </c>
      <c r="L1332" s="50" t="s">
        <v>408</v>
      </c>
      <c r="M1332" s="302" t="s">
        <v>1065</v>
      </c>
      <c r="N1332" s="50" t="s">
        <v>8490</v>
      </c>
      <c r="O1332" s="50"/>
    </row>
    <row r="1333" spans="1:15" x14ac:dyDescent="0.3">
      <c r="A1333" s="50" t="s">
        <v>2925</v>
      </c>
      <c r="B1333" s="51" t="s">
        <v>4133</v>
      </c>
      <c r="C1333" s="51" t="s">
        <v>3009</v>
      </c>
      <c r="D1333" s="50" t="s">
        <v>232</v>
      </c>
      <c r="E1333" s="51" t="s">
        <v>1728</v>
      </c>
      <c r="F1333" s="50" t="s">
        <v>1078</v>
      </c>
      <c r="G1333" s="50" t="s">
        <v>4132</v>
      </c>
      <c r="H1333" s="50" t="s">
        <v>20</v>
      </c>
      <c r="I1333" s="50" t="s">
        <v>4134</v>
      </c>
      <c r="J1333" s="50" t="s">
        <v>2914</v>
      </c>
      <c r="K1333" s="50" t="s">
        <v>2784</v>
      </c>
      <c r="L1333" s="50" t="s">
        <v>408</v>
      </c>
      <c r="M1333" s="302" t="s">
        <v>1081</v>
      </c>
      <c r="N1333" s="50" t="s">
        <v>8490</v>
      </c>
      <c r="O1333" s="50"/>
    </row>
    <row r="1334" spans="1:15" x14ac:dyDescent="0.3">
      <c r="A1334" s="50" t="s">
        <v>2925</v>
      </c>
      <c r="B1334" s="51" t="s">
        <v>5599</v>
      </c>
      <c r="C1334" s="51" t="s">
        <v>8726</v>
      </c>
      <c r="D1334" s="50" t="s">
        <v>232</v>
      </c>
      <c r="E1334" s="51" t="s">
        <v>1728</v>
      </c>
      <c r="F1334" s="50" t="s">
        <v>1217</v>
      </c>
      <c r="G1334" s="50" t="s">
        <v>5598</v>
      </c>
      <c r="H1334" s="50" t="s">
        <v>20</v>
      </c>
      <c r="I1334" s="50" t="s">
        <v>5600</v>
      </c>
      <c r="J1334" s="50" t="s">
        <v>2914</v>
      </c>
      <c r="K1334" s="50" t="s">
        <v>2784</v>
      </c>
      <c r="L1334" s="50" t="s">
        <v>408</v>
      </c>
      <c r="M1334" s="302" t="s">
        <v>8701</v>
      </c>
      <c r="N1334" s="50" t="s">
        <v>8490</v>
      </c>
      <c r="O1334" s="50"/>
    </row>
    <row r="1335" spans="1:15" x14ac:dyDescent="0.3">
      <c r="A1335" s="50" t="s">
        <v>2925</v>
      </c>
      <c r="B1335" s="51" t="s">
        <v>4196</v>
      </c>
      <c r="C1335" s="51" t="s">
        <v>8726</v>
      </c>
      <c r="D1335" s="50" t="s">
        <v>232</v>
      </c>
      <c r="E1335" s="51" t="s">
        <v>1728</v>
      </c>
      <c r="F1335" s="50" t="s">
        <v>1082</v>
      </c>
      <c r="G1335" s="50" t="s">
        <v>4195</v>
      </c>
      <c r="H1335" s="50" t="s">
        <v>20</v>
      </c>
      <c r="I1335" s="50" t="s">
        <v>4197</v>
      </c>
      <c r="J1335" s="50" t="s">
        <v>2914</v>
      </c>
      <c r="K1335" s="50" t="s">
        <v>2784</v>
      </c>
      <c r="L1335" s="50" t="s">
        <v>408</v>
      </c>
      <c r="M1335" s="302" t="s">
        <v>1085</v>
      </c>
      <c r="N1335" s="50" t="s">
        <v>8490</v>
      </c>
      <c r="O1335" s="50"/>
    </row>
    <row r="1336" spans="1:15" x14ac:dyDescent="0.3">
      <c r="A1336" s="50" t="s">
        <v>2925</v>
      </c>
      <c r="B1336" s="51" t="s">
        <v>4202</v>
      </c>
      <c r="C1336" s="51" t="s">
        <v>8726</v>
      </c>
      <c r="D1336" s="50" t="s">
        <v>232</v>
      </c>
      <c r="E1336" s="51" t="s">
        <v>1728</v>
      </c>
      <c r="F1336" s="50" t="s">
        <v>1086</v>
      </c>
      <c r="G1336" s="50" t="s">
        <v>4201</v>
      </c>
      <c r="H1336" s="50" t="s">
        <v>20</v>
      </c>
      <c r="I1336" s="50" t="s">
        <v>4203</v>
      </c>
      <c r="J1336" s="50" t="s">
        <v>2914</v>
      </c>
      <c r="K1336" s="50" t="s">
        <v>2784</v>
      </c>
      <c r="L1336" s="50" t="s">
        <v>408</v>
      </c>
      <c r="M1336" s="302" t="s">
        <v>1089</v>
      </c>
      <c r="N1336" s="50" t="s">
        <v>8490</v>
      </c>
      <c r="O1336" s="50"/>
    </row>
    <row r="1337" spans="1:15" x14ac:dyDescent="0.3">
      <c r="A1337" s="50" t="s">
        <v>2925</v>
      </c>
      <c r="B1337" s="51" t="s">
        <v>3545</v>
      </c>
      <c r="C1337" s="51" t="s">
        <v>8726</v>
      </c>
      <c r="D1337" s="50" t="s">
        <v>232</v>
      </c>
      <c r="E1337" s="51" t="s">
        <v>1728</v>
      </c>
      <c r="F1337" s="50" t="s">
        <v>1018</v>
      </c>
      <c r="G1337" s="50" t="s">
        <v>3544</v>
      </c>
      <c r="H1337" s="50" t="s">
        <v>20</v>
      </c>
      <c r="I1337" s="50" t="s">
        <v>3546</v>
      </c>
      <c r="J1337" s="50" t="s">
        <v>2914</v>
      </c>
      <c r="K1337" s="50" t="s">
        <v>2784</v>
      </c>
      <c r="L1337" s="50" t="s">
        <v>408</v>
      </c>
      <c r="M1337" s="302" t="s">
        <v>1021</v>
      </c>
      <c r="N1337" s="50" t="s">
        <v>8490</v>
      </c>
      <c r="O1337" s="50"/>
    </row>
    <row r="1338" spans="1:15" x14ac:dyDescent="0.3">
      <c r="A1338" s="50" t="s">
        <v>2925</v>
      </c>
      <c r="B1338" s="51" t="s">
        <v>3548</v>
      </c>
      <c r="C1338" s="51" t="s">
        <v>8726</v>
      </c>
      <c r="D1338" s="50" t="s">
        <v>232</v>
      </c>
      <c r="E1338" s="51" t="s">
        <v>1728</v>
      </c>
      <c r="F1338" s="50" t="s">
        <v>1018</v>
      </c>
      <c r="G1338" s="50" t="s">
        <v>3547</v>
      </c>
      <c r="H1338" s="50" t="s">
        <v>20</v>
      </c>
      <c r="I1338" s="50" t="s">
        <v>3549</v>
      </c>
      <c r="J1338" s="50" t="s">
        <v>2914</v>
      </c>
      <c r="K1338" s="50" t="s">
        <v>2784</v>
      </c>
      <c r="L1338" s="50" t="s">
        <v>408</v>
      </c>
      <c r="M1338" s="302" t="s">
        <v>1021</v>
      </c>
      <c r="N1338" s="50" t="s">
        <v>8490</v>
      </c>
      <c r="O1338" s="50"/>
    </row>
    <row r="1339" spans="1:15" x14ac:dyDescent="0.3">
      <c r="A1339" s="50" t="s">
        <v>2925</v>
      </c>
      <c r="B1339" s="51" t="s">
        <v>2381</v>
      </c>
      <c r="C1339" s="51" t="s">
        <v>8726</v>
      </c>
      <c r="D1339" s="50" t="s">
        <v>232</v>
      </c>
      <c r="E1339" s="51" t="s">
        <v>1728</v>
      </c>
      <c r="F1339" s="50" t="s">
        <v>1018</v>
      </c>
      <c r="G1339" s="50" t="s">
        <v>3550</v>
      </c>
      <c r="H1339" s="50" t="s">
        <v>20</v>
      </c>
      <c r="I1339" s="50" t="s">
        <v>3551</v>
      </c>
      <c r="J1339" s="50" t="s">
        <v>2914</v>
      </c>
      <c r="K1339" s="50" t="s">
        <v>2784</v>
      </c>
      <c r="L1339" s="50" t="s">
        <v>408</v>
      </c>
      <c r="M1339" s="302" t="s">
        <v>1021</v>
      </c>
      <c r="N1339" s="50" t="s">
        <v>8490</v>
      </c>
      <c r="O1339" s="50"/>
    </row>
    <row r="1340" spans="1:15" x14ac:dyDescent="0.3">
      <c r="A1340" s="50" t="s">
        <v>2925</v>
      </c>
      <c r="B1340" s="51" t="s">
        <v>3553</v>
      </c>
      <c r="C1340" s="51" t="s">
        <v>8726</v>
      </c>
      <c r="D1340" s="50" t="s">
        <v>232</v>
      </c>
      <c r="E1340" s="51" t="s">
        <v>1728</v>
      </c>
      <c r="F1340" s="50" t="s">
        <v>1018</v>
      </c>
      <c r="G1340" s="50" t="s">
        <v>3552</v>
      </c>
      <c r="H1340" s="50" t="s">
        <v>20</v>
      </c>
      <c r="I1340" s="50" t="s">
        <v>3554</v>
      </c>
      <c r="J1340" s="50" t="s">
        <v>2914</v>
      </c>
      <c r="K1340" s="50" t="s">
        <v>2784</v>
      </c>
      <c r="L1340" s="50" t="s">
        <v>408</v>
      </c>
      <c r="M1340" s="302" t="s">
        <v>1021</v>
      </c>
      <c r="N1340" s="50" t="s">
        <v>8490</v>
      </c>
      <c r="O1340" s="50"/>
    </row>
    <row r="1341" spans="1:15" x14ac:dyDescent="0.3">
      <c r="A1341" s="50" t="s">
        <v>2925</v>
      </c>
      <c r="B1341" s="51" t="s">
        <v>3018</v>
      </c>
      <c r="C1341" s="51" t="s">
        <v>3009</v>
      </c>
      <c r="D1341" s="50" t="s">
        <v>232</v>
      </c>
      <c r="E1341" s="51" t="s">
        <v>1728</v>
      </c>
      <c r="F1341" s="50" t="s">
        <v>992</v>
      </c>
      <c r="G1341" s="50" t="s">
        <v>3017</v>
      </c>
      <c r="H1341" s="50" t="s">
        <v>20</v>
      </c>
      <c r="I1341" s="50" t="s">
        <v>3019</v>
      </c>
      <c r="J1341" s="50" t="s">
        <v>2914</v>
      </c>
      <c r="K1341" s="50" t="s">
        <v>2784</v>
      </c>
      <c r="L1341" s="50" t="s">
        <v>408</v>
      </c>
      <c r="M1341" s="302" t="s">
        <v>991</v>
      </c>
      <c r="N1341" s="50" t="s">
        <v>8490</v>
      </c>
      <c r="O1341" s="50"/>
    </row>
    <row r="1342" spans="1:15" x14ac:dyDescent="0.3">
      <c r="A1342" s="50" t="s">
        <v>2925</v>
      </c>
      <c r="B1342" s="51" t="s">
        <v>2996</v>
      </c>
      <c r="C1342" s="51" t="s">
        <v>8726</v>
      </c>
      <c r="D1342" s="50" t="s">
        <v>232</v>
      </c>
      <c r="E1342" s="51" t="s">
        <v>1728</v>
      </c>
      <c r="F1342" s="50" t="s">
        <v>992</v>
      </c>
      <c r="G1342" s="50" t="s">
        <v>2995</v>
      </c>
      <c r="H1342" s="50" t="s">
        <v>20</v>
      </c>
      <c r="I1342" s="50" t="s">
        <v>2997</v>
      </c>
      <c r="J1342" s="50" t="s">
        <v>2914</v>
      </c>
      <c r="K1342" s="50" t="s">
        <v>2784</v>
      </c>
      <c r="L1342" s="50" t="s">
        <v>408</v>
      </c>
      <c r="M1342" s="302" t="s">
        <v>991</v>
      </c>
      <c r="N1342" s="50" t="s">
        <v>8490</v>
      </c>
      <c r="O1342" s="50"/>
    </row>
    <row r="1343" spans="1:15" x14ac:dyDescent="0.3">
      <c r="A1343" s="50" t="s">
        <v>2925</v>
      </c>
      <c r="B1343" s="51" t="s">
        <v>3015</v>
      </c>
      <c r="C1343" s="51" t="s">
        <v>3009</v>
      </c>
      <c r="D1343" s="50" t="s">
        <v>232</v>
      </c>
      <c r="E1343" s="51" t="s">
        <v>1728</v>
      </c>
      <c r="F1343" s="50" t="s">
        <v>992</v>
      </c>
      <c r="G1343" s="50" t="s">
        <v>3014</v>
      </c>
      <c r="H1343" s="50" t="s">
        <v>20</v>
      </c>
      <c r="I1343" s="50" t="s">
        <v>3016</v>
      </c>
      <c r="J1343" s="50" t="s">
        <v>2914</v>
      </c>
      <c r="K1343" s="50" t="s">
        <v>2784</v>
      </c>
      <c r="L1343" s="50" t="s">
        <v>408</v>
      </c>
      <c r="M1343" s="302" t="s">
        <v>991</v>
      </c>
      <c r="N1343" s="50" t="s">
        <v>8490</v>
      </c>
      <c r="O1343" s="50"/>
    </row>
    <row r="1344" spans="1:15" x14ac:dyDescent="0.3">
      <c r="A1344" s="50" t="s">
        <v>2925</v>
      </c>
      <c r="B1344" s="51" t="s">
        <v>3568</v>
      </c>
      <c r="C1344" s="51" t="s">
        <v>8726</v>
      </c>
      <c r="D1344" s="50" t="s">
        <v>232</v>
      </c>
      <c r="E1344" s="51" t="s">
        <v>1728</v>
      </c>
      <c r="F1344" s="50" t="s">
        <v>1022</v>
      </c>
      <c r="G1344" s="50" t="s">
        <v>3567</v>
      </c>
      <c r="H1344" s="50" t="s">
        <v>20</v>
      </c>
      <c r="I1344" s="50" t="s">
        <v>3569</v>
      </c>
      <c r="J1344" s="50" t="s">
        <v>2914</v>
      </c>
      <c r="K1344" s="50" t="s">
        <v>2784</v>
      </c>
      <c r="L1344" s="50" t="s">
        <v>408</v>
      </c>
      <c r="M1344" s="302" t="s">
        <v>1021</v>
      </c>
      <c r="N1344" s="50" t="s">
        <v>8490</v>
      </c>
      <c r="O1344" s="50"/>
    </row>
    <row r="1345" spans="1:15" x14ac:dyDescent="0.3">
      <c r="A1345" s="50" t="s">
        <v>2925</v>
      </c>
      <c r="B1345" s="51" t="s">
        <v>3582</v>
      </c>
      <c r="C1345" s="51" t="s">
        <v>3009</v>
      </c>
      <c r="D1345" s="50" t="s">
        <v>232</v>
      </c>
      <c r="E1345" s="51" t="s">
        <v>1728</v>
      </c>
      <c r="F1345" s="50" t="s">
        <v>1022</v>
      </c>
      <c r="G1345" s="50" t="s">
        <v>3581</v>
      </c>
      <c r="H1345" s="50" t="s">
        <v>20</v>
      </c>
      <c r="I1345" s="50" t="s">
        <v>3583</v>
      </c>
      <c r="J1345" s="50" t="s">
        <v>2914</v>
      </c>
      <c r="K1345" s="50" t="s">
        <v>2784</v>
      </c>
      <c r="L1345" s="50" t="s">
        <v>408</v>
      </c>
      <c r="M1345" s="302" t="s">
        <v>1021</v>
      </c>
      <c r="N1345" s="50" t="s">
        <v>8490</v>
      </c>
      <c r="O1345" s="50"/>
    </row>
    <row r="1346" spans="1:15" x14ac:dyDescent="0.3">
      <c r="A1346" s="50" t="s">
        <v>2925</v>
      </c>
      <c r="B1346" s="51" t="s">
        <v>3571</v>
      </c>
      <c r="C1346" s="51" t="s">
        <v>8726</v>
      </c>
      <c r="D1346" s="50" t="s">
        <v>232</v>
      </c>
      <c r="E1346" s="51" t="s">
        <v>1728</v>
      </c>
      <c r="F1346" s="50" t="s">
        <v>1022</v>
      </c>
      <c r="G1346" s="50" t="s">
        <v>3570</v>
      </c>
      <c r="H1346" s="50" t="s">
        <v>20</v>
      </c>
      <c r="I1346" s="50" t="s">
        <v>3572</v>
      </c>
      <c r="J1346" s="50" t="s">
        <v>2914</v>
      </c>
      <c r="K1346" s="50" t="s">
        <v>2784</v>
      </c>
      <c r="L1346" s="50" t="s">
        <v>408</v>
      </c>
      <c r="M1346" s="302" t="s">
        <v>1021</v>
      </c>
      <c r="N1346" s="50" t="s">
        <v>8490</v>
      </c>
      <c r="O1346" s="50"/>
    </row>
    <row r="1347" spans="1:15" x14ac:dyDescent="0.3">
      <c r="A1347" s="50" t="s">
        <v>2925</v>
      </c>
      <c r="B1347" s="51" t="s">
        <v>4072</v>
      </c>
      <c r="C1347" s="51" t="s">
        <v>8726</v>
      </c>
      <c r="D1347" s="50" t="s">
        <v>232</v>
      </c>
      <c r="E1347" s="51" t="s">
        <v>1728</v>
      </c>
      <c r="F1347" s="50" t="s">
        <v>1068</v>
      </c>
      <c r="G1347" s="50" t="s">
        <v>4071</v>
      </c>
      <c r="H1347" s="50" t="s">
        <v>20</v>
      </c>
      <c r="I1347" s="50" t="s">
        <v>4073</v>
      </c>
      <c r="J1347" s="50" t="s">
        <v>2914</v>
      </c>
      <c r="K1347" s="50" t="s">
        <v>2784</v>
      </c>
      <c r="L1347" s="50" t="s">
        <v>408</v>
      </c>
      <c r="M1347" s="302" t="s">
        <v>365</v>
      </c>
      <c r="N1347" s="50" t="s">
        <v>8490</v>
      </c>
      <c r="O1347" s="50"/>
    </row>
    <row r="1348" spans="1:15" x14ac:dyDescent="0.3">
      <c r="A1348" s="50" t="s">
        <v>2925</v>
      </c>
      <c r="B1348" s="51" t="s">
        <v>4075</v>
      </c>
      <c r="C1348" s="51" t="s">
        <v>8726</v>
      </c>
      <c r="D1348" s="50" t="s">
        <v>232</v>
      </c>
      <c r="E1348" s="51" t="s">
        <v>1728</v>
      </c>
      <c r="F1348" s="50" t="s">
        <v>1068</v>
      </c>
      <c r="G1348" s="50" t="s">
        <v>4074</v>
      </c>
      <c r="H1348" s="50" t="s">
        <v>20</v>
      </c>
      <c r="I1348" s="50" t="s">
        <v>4076</v>
      </c>
      <c r="J1348" s="50" t="s">
        <v>2914</v>
      </c>
      <c r="K1348" s="50" t="s">
        <v>2784</v>
      </c>
      <c r="L1348" s="50" t="s">
        <v>408</v>
      </c>
      <c r="M1348" s="302" t="s">
        <v>365</v>
      </c>
      <c r="N1348" s="50" t="s">
        <v>8490</v>
      </c>
      <c r="O1348" s="50"/>
    </row>
    <row r="1349" spans="1:15" x14ac:dyDescent="0.3">
      <c r="A1349" s="50" t="s">
        <v>2925</v>
      </c>
      <c r="B1349" s="51" t="s">
        <v>2562</v>
      </c>
      <c r="C1349" s="51" t="s">
        <v>8726</v>
      </c>
      <c r="D1349" s="50" t="s">
        <v>232</v>
      </c>
      <c r="E1349" s="51" t="s">
        <v>1728</v>
      </c>
      <c r="F1349" s="50" t="s">
        <v>1068</v>
      </c>
      <c r="G1349" s="50" t="s">
        <v>4077</v>
      </c>
      <c r="H1349" s="50" t="s">
        <v>20</v>
      </c>
      <c r="I1349" s="50" t="s">
        <v>4078</v>
      </c>
      <c r="J1349" s="50" t="s">
        <v>2914</v>
      </c>
      <c r="K1349" s="50" t="s">
        <v>2784</v>
      </c>
      <c r="L1349" s="50" t="s">
        <v>408</v>
      </c>
      <c r="M1349" s="302" t="s">
        <v>365</v>
      </c>
      <c r="N1349" s="50" t="s">
        <v>8490</v>
      </c>
      <c r="O1349" s="50"/>
    </row>
    <row r="1350" spans="1:15" x14ac:dyDescent="0.3">
      <c r="A1350" s="50" t="s">
        <v>2925</v>
      </c>
      <c r="B1350" s="51" t="s">
        <v>5481</v>
      </c>
      <c r="C1350" s="51" t="s">
        <v>3009</v>
      </c>
      <c r="D1350" s="50" t="s">
        <v>232</v>
      </c>
      <c r="E1350" s="51" t="s">
        <v>1728</v>
      </c>
      <c r="F1350" s="50" t="s">
        <v>1208</v>
      </c>
      <c r="G1350" s="50" t="s">
        <v>5480</v>
      </c>
      <c r="H1350" s="50" t="s">
        <v>20</v>
      </c>
      <c r="I1350" s="50" t="s">
        <v>5482</v>
      </c>
      <c r="J1350" s="50" t="s">
        <v>2914</v>
      </c>
      <c r="K1350" s="50" t="s">
        <v>2784</v>
      </c>
      <c r="L1350" s="50" t="s">
        <v>408</v>
      </c>
      <c r="M1350" s="302" t="s">
        <v>8492</v>
      </c>
      <c r="N1350" s="50" t="s">
        <v>8490</v>
      </c>
      <c r="O1350" s="50"/>
    </row>
    <row r="1351" spans="1:15" x14ac:dyDescent="0.3">
      <c r="A1351" s="50" t="s">
        <v>2925</v>
      </c>
      <c r="B1351" s="51" t="s">
        <v>3305</v>
      </c>
      <c r="C1351" s="51" t="s">
        <v>8726</v>
      </c>
      <c r="D1351" s="50" t="s">
        <v>232</v>
      </c>
      <c r="E1351" s="51" t="s">
        <v>1728</v>
      </c>
      <c r="F1351" s="50" t="s">
        <v>1006</v>
      </c>
      <c r="G1351" s="50" t="s">
        <v>3304</v>
      </c>
      <c r="H1351" s="50" t="s">
        <v>20</v>
      </c>
      <c r="I1351" s="50" t="s">
        <v>3306</v>
      </c>
      <c r="J1351" s="50" t="s">
        <v>2914</v>
      </c>
      <c r="K1351" s="50" t="s">
        <v>2784</v>
      </c>
      <c r="L1351" s="50" t="s">
        <v>408</v>
      </c>
      <c r="M1351" s="302" t="s">
        <v>1005</v>
      </c>
      <c r="N1351" s="50" t="s">
        <v>8490</v>
      </c>
      <c r="O1351" s="50"/>
    </row>
    <row r="1352" spans="1:15" x14ac:dyDescent="0.3">
      <c r="A1352" s="50" t="s">
        <v>2925</v>
      </c>
      <c r="B1352" s="51" t="s">
        <v>3139</v>
      </c>
      <c r="C1352" s="51" t="s">
        <v>8726</v>
      </c>
      <c r="D1352" s="50" t="s">
        <v>232</v>
      </c>
      <c r="E1352" s="51" t="s">
        <v>1728</v>
      </c>
      <c r="F1352" s="50" t="s">
        <v>998</v>
      </c>
      <c r="G1352" s="50" t="s">
        <v>3138</v>
      </c>
      <c r="H1352" s="50" t="s">
        <v>20</v>
      </c>
      <c r="I1352" s="50" t="s">
        <v>3140</v>
      </c>
      <c r="J1352" s="50" t="s">
        <v>2914</v>
      </c>
      <c r="K1352" s="50" t="s">
        <v>2784</v>
      </c>
      <c r="L1352" s="50" t="s">
        <v>408</v>
      </c>
      <c r="M1352" s="302" t="s">
        <v>997</v>
      </c>
      <c r="N1352" s="50" t="s">
        <v>8490</v>
      </c>
      <c r="O1352" s="50"/>
    </row>
    <row r="1353" spans="1:15" x14ac:dyDescent="0.3">
      <c r="A1353" s="50" t="s">
        <v>2925</v>
      </c>
      <c r="B1353" s="51" t="s">
        <v>3183</v>
      </c>
      <c r="C1353" s="51" t="s">
        <v>3009</v>
      </c>
      <c r="D1353" s="50" t="s">
        <v>232</v>
      </c>
      <c r="E1353" s="51" t="s">
        <v>1728</v>
      </c>
      <c r="F1353" s="50" t="s">
        <v>1000</v>
      </c>
      <c r="G1353" s="50" t="s">
        <v>3182</v>
      </c>
      <c r="H1353" s="50" t="s">
        <v>20</v>
      </c>
      <c r="I1353" s="50" t="s">
        <v>3184</v>
      </c>
      <c r="J1353" s="50" t="s">
        <v>2914</v>
      </c>
      <c r="K1353" s="50" t="s">
        <v>2784</v>
      </c>
      <c r="L1353" s="50" t="s">
        <v>408</v>
      </c>
      <c r="M1353" s="302" t="s">
        <v>997</v>
      </c>
      <c r="N1353" s="50" t="s">
        <v>8490</v>
      </c>
      <c r="O1353" s="50"/>
    </row>
    <row r="1354" spans="1:15" x14ac:dyDescent="0.3">
      <c r="A1354" s="50" t="s">
        <v>2925</v>
      </c>
      <c r="B1354" s="51" t="s">
        <v>3725</v>
      </c>
      <c r="C1354" s="51" t="s">
        <v>8726</v>
      </c>
      <c r="D1354" s="50" t="s">
        <v>232</v>
      </c>
      <c r="E1354" s="51" t="s">
        <v>1728</v>
      </c>
      <c r="F1354" s="50" t="s">
        <v>1038</v>
      </c>
      <c r="G1354" s="50" t="s">
        <v>3724</v>
      </c>
      <c r="H1354" s="50" t="s">
        <v>20</v>
      </c>
      <c r="I1354" s="50" t="s">
        <v>3726</v>
      </c>
      <c r="J1354" s="50" t="s">
        <v>2914</v>
      </c>
      <c r="K1354" s="50" t="s">
        <v>2784</v>
      </c>
      <c r="L1354" s="50" t="s">
        <v>408</v>
      </c>
      <c r="M1354" s="302" t="s">
        <v>1041</v>
      </c>
      <c r="N1354" s="50" t="s">
        <v>8490</v>
      </c>
      <c r="O1354" s="50"/>
    </row>
    <row r="1355" spans="1:15" x14ac:dyDescent="0.3">
      <c r="A1355" s="50" t="s">
        <v>2925</v>
      </c>
      <c r="B1355" s="51" t="s">
        <v>3728</v>
      </c>
      <c r="C1355" s="51" t="s">
        <v>8726</v>
      </c>
      <c r="D1355" s="50" t="s">
        <v>232</v>
      </c>
      <c r="E1355" s="51" t="s">
        <v>1728</v>
      </c>
      <c r="F1355" s="50" t="s">
        <v>1038</v>
      </c>
      <c r="G1355" s="50" t="s">
        <v>3727</v>
      </c>
      <c r="H1355" s="50" t="s">
        <v>20</v>
      </c>
      <c r="I1355" s="50" t="s">
        <v>3729</v>
      </c>
      <c r="J1355" s="50" t="s">
        <v>2914</v>
      </c>
      <c r="K1355" s="50" t="s">
        <v>2784</v>
      </c>
      <c r="L1355" s="50" t="s">
        <v>408</v>
      </c>
      <c r="M1355" s="302" t="s">
        <v>1041</v>
      </c>
      <c r="N1355" s="50" t="s">
        <v>8490</v>
      </c>
      <c r="O1355" s="50"/>
    </row>
    <row r="1356" spans="1:15" x14ac:dyDescent="0.3">
      <c r="A1356" s="50" t="s">
        <v>2925</v>
      </c>
      <c r="B1356" s="51" t="s">
        <v>4355</v>
      </c>
      <c r="C1356" s="51" t="s">
        <v>3009</v>
      </c>
      <c r="D1356" s="50" t="s">
        <v>232</v>
      </c>
      <c r="E1356" s="51" t="s">
        <v>1728</v>
      </c>
      <c r="F1356" s="50" t="s">
        <v>1098</v>
      </c>
      <c r="G1356" s="50" t="s">
        <v>4354</v>
      </c>
      <c r="H1356" s="50" t="s">
        <v>20</v>
      </c>
      <c r="I1356" s="50" t="s">
        <v>4356</v>
      </c>
      <c r="J1356" s="50" t="s">
        <v>2914</v>
      </c>
      <c r="K1356" s="50" t="s">
        <v>2784</v>
      </c>
      <c r="L1356" s="50" t="s">
        <v>408</v>
      </c>
      <c r="M1356" s="302" t="s">
        <v>803</v>
      </c>
      <c r="N1356" s="50" t="s">
        <v>8490</v>
      </c>
      <c r="O1356" s="50"/>
    </row>
    <row r="1357" spans="1:15" x14ac:dyDescent="0.3">
      <c r="A1357" s="50" t="s">
        <v>2925</v>
      </c>
      <c r="B1357" s="51" t="s">
        <v>5975</v>
      </c>
      <c r="C1357" s="51" t="s">
        <v>3009</v>
      </c>
      <c r="D1357" s="50" t="s">
        <v>232</v>
      </c>
      <c r="E1357" s="51" t="s">
        <v>1728</v>
      </c>
      <c r="F1357" s="50" t="s">
        <v>1239</v>
      </c>
      <c r="G1357" s="50" t="s">
        <v>5974</v>
      </c>
      <c r="H1357" s="50" t="s">
        <v>20</v>
      </c>
      <c r="I1357" s="50" t="s">
        <v>5976</v>
      </c>
      <c r="J1357" s="50" t="s">
        <v>2914</v>
      </c>
      <c r="K1357" s="50" t="s">
        <v>2784</v>
      </c>
      <c r="L1357" s="50" t="s">
        <v>408</v>
      </c>
      <c r="M1357" s="302" t="s">
        <v>8731</v>
      </c>
      <c r="N1357" s="50" t="s">
        <v>8490</v>
      </c>
      <c r="O1357" s="50"/>
    </row>
    <row r="1358" spans="1:15" x14ac:dyDescent="0.3">
      <c r="A1358" s="50" t="s">
        <v>2925</v>
      </c>
      <c r="B1358" s="51" t="s">
        <v>3021</v>
      </c>
      <c r="C1358" s="51" t="s">
        <v>3009</v>
      </c>
      <c r="D1358" s="50" t="s">
        <v>232</v>
      </c>
      <c r="E1358" s="51" t="s">
        <v>1728</v>
      </c>
      <c r="F1358" s="50" t="s">
        <v>992</v>
      </c>
      <c r="G1358" s="50" t="s">
        <v>3020</v>
      </c>
      <c r="H1358" s="50" t="s">
        <v>20</v>
      </c>
      <c r="I1358" s="50" t="s">
        <v>3022</v>
      </c>
      <c r="J1358" s="50" t="s">
        <v>2914</v>
      </c>
      <c r="K1358" s="50" t="s">
        <v>2784</v>
      </c>
      <c r="L1358" s="50" t="s">
        <v>408</v>
      </c>
      <c r="M1358" s="302" t="s">
        <v>991</v>
      </c>
      <c r="N1358" s="50" t="s">
        <v>8490</v>
      </c>
      <c r="O1358" s="50"/>
    </row>
    <row r="1359" spans="1:15" x14ac:dyDescent="0.3">
      <c r="A1359" s="50" t="s">
        <v>3024</v>
      </c>
      <c r="B1359" s="51" t="s">
        <v>5963</v>
      </c>
      <c r="C1359" s="51" t="s">
        <v>3009</v>
      </c>
      <c r="D1359" s="50" t="s">
        <v>232</v>
      </c>
      <c r="E1359" s="51" t="s">
        <v>1728</v>
      </c>
      <c r="F1359" s="50" t="s">
        <v>1239</v>
      </c>
      <c r="G1359" s="50" t="s">
        <v>5962</v>
      </c>
      <c r="H1359" s="50" t="s">
        <v>20</v>
      </c>
      <c r="I1359" s="50" t="s">
        <v>5964</v>
      </c>
      <c r="J1359" s="50" t="s">
        <v>2914</v>
      </c>
      <c r="K1359" s="50" t="s">
        <v>2784</v>
      </c>
      <c r="L1359" s="50" t="s">
        <v>408</v>
      </c>
      <c r="M1359" s="302" t="s">
        <v>8691</v>
      </c>
      <c r="N1359" s="50" t="s">
        <v>8490</v>
      </c>
      <c r="O1359" s="50"/>
    </row>
    <row r="1360" spans="1:15" x14ac:dyDescent="0.3">
      <c r="A1360" s="50" t="s">
        <v>3024</v>
      </c>
      <c r="B1360" s="51" t="s">
        <v>5671</v>
      </c>
      <c r="C1360" s="51" t="s">
        <v>8726</v>
      </c>
      <c r="D1360" s="50" t="s">
        <v>232</v>
      </c>
      <c r="E1360" s="51" t="s">
        <v>1728</v>
      </c>
      <c r="F1360" s="50" t="s">
        <v>1223</v>
      </c>
      <c r="G1360" s="50" t="s">
        <v>5670</v>
      </c>
      <c r="H1360" s="50" t="s">
        <v>20</v>
      </c>
      <c r="I1360" s="50" t="s">
        <v>5672</v>
      </c>
      <c r="J1360" s="50" t="s">
        <v>2914</v>
      </c>
      <c r="K1360" s="50" t="s">
        <v>2784</v>
      </c>
      <c r="L1360" s="50" t="s">
        <v>408</v>
      </c>
      <c r="M1360" s="302" t="s">
        <v>8691</v>
      </c>
      <c r="N1360" s="50" t="s">
        <v>8490</v>
      </c>
      <c r="O1360" s="50"/>
    </row>
    <row r="1361" spans="1:15" x14ac:dyDescent="0.3">
      <c r="A1361" s="50" t="s">
        <v>3024</v>
      </c>
      <c r="B1361" s="51" t="s">
        <v>5966</v>
      </c>
      <c r="C1361" s="51" t="s">
        <v>3009</v>
      </c>
      <c r="D1361" s="50" t="s">
        <v>232</v>
      </c>
      <c r="E1361" s="51" t="s">
        <v>1728</v>
      </c>
      <c r="F1361" s="50" t="s">
        <v>1239</v>
      </c>
      <c r="G1361" s="50" t="s">
        <v>5965</v>
      </c>
      <c r="H1361" s="50" t="s">
        <v>20</v>
      </c>
      <c r="I1361" s="50" t="s">
        <v>5967</v>
      </c>
      <c r="J1361" s="50" t="s">
        <v>2914</v>
      </c>
      <c r="K1361" s="50" t="s">
        <v>2784</v>
      </c>
      <c r="L1361" s="50" t="s">
        <v>408</v>
      </c>
      <c r="M1361" s="302" t="s">
        <v>8691</v>
      </c>
      <c r="N1361" s="50" t="s">
        <v>8490</v>
      </c>
      <c r="O1361" s="50"/>
    </row>
    <row r="1362" spans="1:15" x14ac:dyDescent="0.3">
      <c r="A1362" s="50" t="s">
        <v>3024</v>
      </c>
      <c r="B1362" s="51" t="s">
        <v>3716</v>
      </c>
      <c r="C1362" s="51" t="s">
        <v>8726</v>
      </c>
      <c r="D1362" s="50" t="s">
        <v>232</v>
      </c>
      <c r="E1362" s="51" t="s">
        <v>1728</v>
      </c>
      <c r="F1362" s="50" t="s">
        <v>1036</v>
      </c>
      <c r="G1362" s="50" t="s">
        <v>3715</v>
      </c>
      <c r="H1362" s="50" t="s">
        <v>20</v>
      </c>
      <c r="I1362" s="50" t="s">
        <v>3717</v>
      </c>
      <c r="J1362" s="50" t="s">
        <v>2914</v>
      </c>
      <c r="K1362" s="50" t="s">
        <v>2784</v>
      </c>
      <c r="L1362" s="50" t="s">
        <v>408</v>
      </c>
      <c r="M1362" s="302" t="s">
        <v>747</v>
      </c>
      <c r="N1362" s="50" t="s">
        <v>8490</v>
      </c>
      <c r="O1362" s="50"/>
    </row>
    <row r="1363" spans="1:15" x14ac:dyDescent="0.3">
      <c r="A1363" s="50" t="s">
        <v>3024</v>
      </c>
      <c r="B1363" s="51" t="s">
        <v>3719</v>
      </c>
      <c r="C1363" s="51" t="s">
        <v>8726</v>
      </c>
      <c r="D1363" s="50" t="s">
        <v>232</v>
      </c>
      <c r="E1363" s="51" t="s">
        <v>1728</v>
      </c>
      <c r="F1363" s="50" t="s">
        <v>1036</v>
      </c>
      <c r="G1363" s="50" t="s">
        <v>3718</v>
      </c>
      <c r="H1363" s="50" t="s">
        <v>20</v>
      </c>
      <c r="I1363" s="50" t="s">
        <v>3720</v>
      </c>
      <c r="J1363" s="50" t="s">
        <v>2914</v>
      </c>
      <c r="K1363" s="50" t="s">
        <v>2784</v>
      </c>
      <c r="L1363" s="50" t="s">
        <v>408</v>
      </c>
      <c r="M1363" s="302" t="s">
        <v>747</v>
      </c>
      <c r="N1363" s="50" t="s">
        <v>8490</v>
      </c>
      <c r="O1363" s="50"/>
    </row>
    <row r="1364" spans="1:15" x14ac:dyDescent="0.3">
      <c r="A1364" s="50" t="s">
        <v>3024</v>
      </c>
      <c r="B1364" s="51" t="s">
        <v>3722</v>
      </c>
      <c r="C1364" s="51" t="s">
        <v>8726</v>
      </c>
      <c r="D1364" s="50" t="s">
        <v>232</v>
      </c>
      <c r="E1364" s="51" t="s">
        <v>1728</v>
      </c>
      <c r="F1364" s="50" t="s">
        <v>1036</v>
      </c>
      <c r="G1364" s="50" t="s">
        <v>3721</v>
      </c>
      <c r="H1364" s="50" t="s">
        <v>20</v>
      </c>
      <c r="I1364" s="50" t="s">
        <v>3723</v>
      </c>
      <c r="J1364" s="50" t="s">
        <v>2914</v>
      </c>
      <c r="K1364" s="50" t="s">
        <v>2784</v>
      </c>
      <c r="L1364" s="50" t="s">
        <v>408</v>
      </c>
      <c r="M1364" s="302" t="s">
        <v>747</v>
      </c>
      <c r="N1364" s="50" t="s">
        <v>8490</v>
      </c>
      <c r="O1364" s="50"/>
    </row>
    <row r="1365" spans="1:15" x14ac:dyDescent="0.3">
      <c r="A1365" s="50" t="s">
        <v>3024</v>
      </c>
      <c r="B1365" s="51" t="s">
        <v>3600</v>
      </c>
      <c r="C1365" s="51" t="s">
        <v>8726</v>
      </c>
      <c r="D1365" s="50" t="s">
        <v>232</v>
      </c>
      <c r="E1365" s="51" t="s">
        <v>1728</v>
      </c>
      <c r="F1365" s="50" t="s">
        <v>1024</v>
      </c>
      <c r="G1365" s="50" t="s">
        <v>3599</v>
      </c>
      <c r="H1365" s="50" t="s">
        <v>20</v>
      </c>
      <c r="I1365" s="50" t="s">
        <v>3601</v>
      </c>
      <c r="J1365" s="50" t="s">
        <v>2914</v>
      </c>
      <c r="K1365" s="50" t="s">
        <v>2784</v>
      </c>
      <c r="L1365" s="50" t="s">
        <v>408</v>
      </c>
      <c r="M1365" s="302" t="s">
        <v>1027</v>
      </c>
      <c r="N1365" s="50" t="s">
        <v>8490</v>
      </c>
      <c r="O1365" s="50"/>
    </row>
    <row r="1366" spans="1:15" x14ac:dyDescent="0.3">
      <c r="A1366" s="50" t="s">
        <v>3024</v>
      </c>
      <c r="B1366" s="51" t="s">
        <v>1750</v>
      </c>
      <c r="C1366" s="51" t="s">
        <v>3009</v>
      </c>
      <c r="D1366" s="50" t="s">
        <v>232</v>
      </c>
      <c r="E1366" s="51" t="s">
        <v>1728</v>
      </c>
      <c r="F1366" s="50" t="s">
        <v>1024</v>
      </c>
      <c r="G1366" s="50" t="s">
        <v>3604</v>
      </c>
      <c r="H1366" s="50" t="s">
        <v>20</v>
      </c>
      <c r="I1366" s="50" t="s">
        <v>3605</v>
      </c>
      <c r="J1366" s="50" t="s">
        <v>2914</v>
      </c>
      <c r="K1366" s="50" t="s">
        <v>2784</v>
      </c>
      <c r="L1366" s="50" t="s">
        <v>408</v>
      </c>
      <c r="M1366" s="302" t="s">
        <v>1027</v>
      </c>
      <c r="N1366" s="50" t="s">
        <v>8490</v>
      </c>
      <c r="O1366" s="50"/>
    </row>
    <row r="1367" spans="1:15" x14ac:dyDescent="0.3">
      <c r="A1367" s="50" t="s">
        <v>3024</v>
      </c>
      <c r="B1367" s="51" t="s">
        <v>2791</v>
      </c>
      <c r="C1367" s="51" t="s">
        <v>8726</v>
      </c>
      <c r="D1367" s="50" t="s">
        <v>232</v>
      </c>
      <c r="E1367" s="51" t="s">
        <v>1728</v>
      </c>
      <c r="F1367" s="50" t="s">
        <v>1024</v>
      </c>
      <c r="G1367" s="50" t="s">
        <v>3602</v>
      </c>
      <c r="H1367" s="50" t="s">
        <v>20</v>
      </c>
      <c r="I1367" s="50" t="s">
        <v>3603</v>
      </c>
      <c r="J1367" s="50" t="s">
        <v>2914</v>
      </c>
      <c r="K1367" s="50" t="s">
        <v>2784</v>
      </c>
      <c r="L1367" s="50" t="s">
        <v>408</v>
      </c>
      <c r="M1367" s="302" t="s">
        <v>1027</v>
      </c>
      <c r="N1367" s="50" t="s">
        <v>8490</v>
      </c>
      <c r="O1367" s="50"/>
    </row>
    <row r="1368" spans="1:15" x14ac:dyDescent="0.3">
      <c r="A1368" s="50" t="s">
        <v>3024</v>
      </c>
      <c r="B1368" s="51" t="s">
        <v>2860</v>
      </c>
      <c r="C1368" s="51" t="s">
        <v>3009</v>
      </c>
      <c r="D1368" s="50" t="s">
        <v>232</v>
      </c>
      <c r="E1368" s="51" t="s">
        <v>1728</v>
      </c>
      <c r="F1368" s="50" t="s">
        <v>1217</v>
      </c>
      <c r="G1368" s="50" t="s">
        <v>5635</v>
      </c>
      <c r="H1368" s="50" t="s">
        <v>20</v>
      </c>
      <c r="I1368" s="50" t="s">
        <v>5636</v>
      </c>
      <c r="J1368" s="50" t="s">
        <v>2914</v>
      </c>
      <c r="K1368" s="50" t="s">
        <v>2784</v>
      </c>
      <c r="L1368" s="50" t="s">
        <v>408</v>
      </c>
      <c r="M1368" s="302" t="s">
        <v>8697</v>
      </c>
      <c r="N1368" s="50" t="s">
        <v>8490</v>
      </c>
      <c r="O1368" s="50"/>
    </row>
    <row r="1369" spans="1:15" x14ac:dyDescent="0.3">
      <c r="A1369" s="50" t="s">
        <v>3024</v>
      </c>
      <c r="B1369" s="51" t="s">
        <v>5522</v>
      </c>
      <c r="C1369" s="51" t="s">
        <v>8726</v>
      </c>
      <c r="D1369" s="50" t="s">
        <v>232</v>
      </c>
      <c r="E1369" s="51" t="s">
        <v>1728</v>
      </c>
      <c r="F1369" s="50" t="s">
        <v>1214</v>
      </c>
      <c r="G1369" s="50" t="s">
        <v>5521</v>
      </c>
      <c r="H1369" s="50" t="s">
        <v>20</v>
      </c>
      <c r="I1369" s="50" t="s">
        <v>5523</v>
      </c>
      <c r="J1369" s="50" t="s">
        <v>2914</v>
      </c>
      <c r="K1369" s="50" t="s">
        <v>2784</v>
      </c>
      <c r="L1369" s="50" t="s">
        <v>408</v>
      </c>
      <c r="M1369" s="302" t="s">
        <v>8697</v>
      </c>
      <c r="N1369" s="50" t="s">
        <v>8490</v>
      </c>
      <c r="O1369" s="50"/>
    </row>
    <row r="1370" spans="1:15" x14ac:dyDescent="0.3">
      <c r="A1370" s="50" t="s">
        <v>3024</v>
      </c>
      <c r="B1370" s="51" t="s">
        <v>3607</v>
      </c>
      <c r="C1370" s="51" t="s">
        <v>3009</v>
      </c>
      <c r="D1370" s="50" t="s">
        <v>232</v>
      </c>
      <c r="E1370" s="51" t="s">
        <v>1728</v>
      </c>
      <c r="F1370" s="50" t="s">
        <v>1024</v>
      </c>
      <c r="G1370" s="50" t="s">
        <v>3606</v>
      </c>
      <c r="H1370" s="50" t="s">
        <v>20</v>
      </c>
      <c r="I1370" s="50" t="s">
        <v>3608</v>
      </c>
      <c r="J1370" s="50" t="s">
        <v>2914</v>
      </c>
      <c r="K1370" s="50" t="s">
        <v>2784</v>
      </c>
      <c r="L1370" s="50" t="s">
        <v>408</v>
      </c>
      <c r="M1370" s="302" t="s">
        <v>8702</v>
      </c>
      <c r="N1370" s="50" t="s">
        <v>8490</v>
      </c>
      <c r="O1370" s="50"/>
    </row>
    <row r="1371" spans="1:15" x14ac:dyDescent="0.3">
      <c r="A1371" s="50" t="s">
        <v>3024</v>
      </c>
      <c r="B1371" s="51" t="s">
        <v>4358</v>
      </c>
      <c r="C1371" s="51" t="s">
        <v>3009</v>
      </c>
      <c r="D1371" s="50" t="s">
        <v>232</v>
      </c>
      <c r="E1371" s="51" t="s">
        <v>1728</v>
      </c>
      <c r="F1371" s="50" t="s">
        <v>1100</v>
      </c>
      <c r="G1371" s="50" t="s">
        <v>4357</v>
      </c>
      <c r="H1371" s="50" t="s">
        <v>20</v>
      </c>
      <c r="I1371" s="50" t="s">
        <v>4359</v>
      </c>
      <c r="J1371" s="50" t="s">
        <v>2914</v>
      </c>
      <c r="K1371" s="50" t="s">
        <v>2784</v>
      </c>
      <c r="L1371" s="50" t="s">
        <v>408</v>
      </c>
      <c r="M1371" s="302" t="s">
        <v>771</v>
      </c>
      <c r="N1371" s="50" t="s">
        <v>8490</v>
      </c>
      <c r="O1371" s="50"/>
    </row>
    <row r="1372" spans="1:15" x14ac:dyDescent="0.3">
      <c r="A1372" s="50" t="s">
        <v>3024</v>
      </c>
      <c r="B1372" s="51" t="s">
        <v>3025</v>
      </c>
      <c r="C1372" s="51" t="s">
        <v>3009</v>
      </c>
      <c r="D1372" s="50" t="s">
        <v>232</v>
      </c>
      <c r="E1372" s="51" t="s">
        <v>1728</v>
      </c>
      <c r="F1372" s="50" t="s">
        <v>992</v>
      </c>
      <c r="G1372" s="50" t="s">
        <v>3023</v>
      </c>
      <c r="H1372" s="50" t="s">
        <v>20</v>
      </c>
      <c r="I1372" s="50" t="s">
        <v>3026</v>
      </c>
      <c r="J1372" s="50" t="s">
        <v>2914</v>
      </c>
      <c r="K1372" s="50" t="s">
        <v>2784</v>
      </c>
      <c r="L1372" s="50" t="s">
        <v>408</v>
      </c>
      <c r="M1372" s="302" t="s">
        <v>991</v>
      </c>
      <c r="N1372" s="50" t="s">
        <v>8490</v>
      </c>
      <c r="O1372" s="50"/>
    </row>
    <row r="1373" spans="1:15" x14ac:dyDescent="0.3">
      <c r="A1373" s="50" t="s">
        <v>3024</v>
      </c>
      <c r="B1373" s="51" t="s">
        <v>3028</v>
      </c>
      <c r="C1373" s="51" t="s">
        <v>3009</v>
      </c>
      <c r="D1373" s="50" t="s">
        <v>232</v>
      </c>
      <c r="E1373" s="51" t="s">
        <v>1728</v>
      </c>
      <c r="F1373" s="50" t="s">
        <v>992</v>
      </c>
      <c r="G1373" s="50" t="s">
        <v>3027</v>
      </c>
      <c r="H1373" s="50" t="s">
        <v>20</v>
      </c>
      <c r="I1373" s="50" t="s">
        <v>3029</v>
      </c>
      <c r="J1373" s="50" t="s">
        <v>2914</v>
      </c>
      <c r="K1373" s="50" t="s">
        <v>2784</v>
      </c>
      <c r="L1373" s="50" t="s">
        <v>408</v>
      </c>
      <c r="M1373" s="302" t="s">
        <v>991</v>
      </c>
      <c r="N1373" s="50" t="s">
        <v>8490</v>
      </c>
      <c r="O1373" s="50"/>
    </row>
    <row r="1374" spans="1:15" x14ac:dyDescent="0.3">
      <c r="A1374" s="50" t="s">
        <v>3024</v>
      </c>
      <c r="B1374" s="51" t="s">
        <v>5626</v>
      </c>
      <c r="C1374" s="51" t="s">
        <v>3009</v>
      </c>
      <c r="D1374" s="50" t="s">
        <v>232</v>
      </c>
      <c r="E1374" s="51" t="s">
        <v>1728</v>
      </c>
      <c r="F1374" s="50" t="s">
        <v>1217</v>
      </c>
      <c r="G1374" s="50" t="s">
        <v>5625</v>
      </c>
      <c r="H1374" s="50" t="s">
        <v>20</v>
      </c>
      <c r="I1374" s="50" t="s">
        <v>5627</v>
      </c>
      <c r="J1374" s="50" t="s">
        <v>2914</v>
      </c>
      <c r="K1374" s="50" t="s">
        <v>2784</v>
      </c>
      <c r="L1374" s="50" t="s">
        <v>408</v>
      </c>
      <c r="M1374" s="302" t="s">
        <v>1216</v>
      </c>
      <c r="N1374" s="50" t="s">
        <v>8490</v>
      </c>
      <c r="O1374" s="50"/>
    </row>
    <row r="1375" spans="1:15" x14ac:dyDescent="0.3">
      <c r="A1375" s="50" t="s">
        <v>3024</v>
      </c>
      <c r="B1375" s="51" t="s">
        <v>5484</v>
      </c>
      <c r="C1375" s="51" t="s">
        <v>3009</v>
      </c>
      <c r="D1375" s="50" t="s">
        <v>232</v>
      </c>
      <c r="E1375" s="51" t="s">
        <v>1728</v>
      </c>
      <c r="F1375" s="50" t="s">
        <v>1208</v>
      </c>
      <c r="G1375" s="50" t="s">
        <v>5483</v>
      </c>
      <c r="H1375" s="50" t="s">
        <v>20</v>
      </c>
      <c r="I1375" s="50" t="s">
        <v>5485</v>
      </c>
      <c r="J1375" s="50" t="s">
        <v>2914</v>
      </c>
      <c r="K1375" s="50" t="s">
        <v>2784</v>
      </c>
      <c r="L1375" s="50" t="s">
        <v>408</v>
      </c>
      <c r="M1375" s="302" t="s">
        <v>8492</v>
      </c>
      <c r="N1375" s="50" t="s">
        <v>8490</v>
      </c>
      <c r="O1375" s="50"/>
    </row>
    <row r="1376" spans="1:15" x14ac:dyDescent="0.3">
      <c r="A1376" s="50" t="s">
        <v>3024</v>
      </c>
      <c r="B1376" s="51" t="s">
        <v>5453</v>
      </c>
      <c r="C1376" s="51" t="s">
        <v>3009</v>
      </c>
      <c r="D1376" s="50" t="s">
        <v>232</v>
      </c>
      <c r="E1376" s="51" t="s">
        <v>1728</v>
      </c>
      <c r="F1376" s="50" t="s">
        <v>1208</v>
      </c>
      <c r="G1376" s="50" t="s">
        <v>5452</v>
      </c>
      <c r="H1376" s="50" t="s">
        <v>20</v>
      </c>
      <c r="I1376" s="50" t="s">
        <v>5454</v>
      </c>
      <c r="J1376" s="50" t="s">
        <v>2914</v>
      </c>
      <c r="K1376" s="50" t="s">
        <v>2784</v>
      </c>
      <c r="L1376" s="50" t="s">
        <v>408</v>
      </c>
      <c r="M1376" s="302" t="s">
        <v>8492</v>
      </c>
      <c r="N1376" s="50" t="s">
        <v>8490</v>
      </c>
      <c r="O1376" s="50"/>
    </row>
    <row r="1377" spans="1:15" x14ac:dyDescent="0.3">
      <c r="A1377" s="50" t="s">
        <v>3024</v>
      </c>
      <c r="B1377" s="51" t="s">
        <v>5938</v>
      </c>
      <c r="C1377" s="51" t="s">
        <v>3009</v>
      </c>
      <c r="D1377" s="50" t="s">
        <v>232</v>
      </c>
      <c r="E1377" s="51" t="s">
        <v>1728</v>
      </c>
      <c r="F1377" s="50" t="s">
        <v>1236</v>
      </c>
      <c r="G1377" s="50" t="s">
        <v>5937</v>
      </c>
      <c r="H1377" s="50" t="s">
        <v>20</v>
      </c>
      <c r="I1377" s="50" t="s">
        <v>5939</v>
      </c>
      <c r="J1377" s="50" t="s">
        <v>2914</v>
      </c>
      <c r="K1377" s="50" t="s">
        <v>2784</v>
      </c>
      <c r="L1377" s="50" t="s">
        <v>408</v>
      </c>
      <c r="M1377" s="302" t="s">
        <v>8691</v>
      </c>
      <c r="N1377" s="50" t="s">
        <v>8490</v>
      </c>
      <c r="O1377" s="50"/>
    </row>
    <row r="1378" spans="1:15" x14ac:dyDescent="0.3">
      <c r="A1378" s="50" t="s">
        <v>3024</v>
      </c>
      <c r="B1378" s="51" t="s">
        <v>4361</v>
      </c>
      <c r="C1378" s="51" t="s">
        <v>3009</v>
      </c>
      <c r="D1378" s="50" t="s">
        <v>232</v>
      </c>
      <c r="E1378" s="51" t="s">
        <v>1728</v>
      </c>
      <c r="F1378" s="50" t="s">
        <v>1100</v>
      </c>
      <c r="G1378" s="50" t="s">
        <v>4360</v>
      </c>
      <c r="H1378" s="50" t="s">
        <v>20</v>
      </c>
      <c r="I1378" s="50" t="s">
        <v>4362</v>
      </c>
      <c r="J1378" s="50" t="s">
        <v>2914</v>
      </c>
      <c r="K1378" s="50" t="s">
        <v>2784</v>
      </c>
      <c r="L1378" s="50" t="s">
        <v>408</v>
      </c>
      <c r="M1378" s="302" t="s">
        <v>771</v>
      </c>
      <c r="N1378" s="50" t="s">
        <v>8490</v>
      </c>
      <c r="O1378" s="50"/>
    </row>
    <row r="1379" spans="1:15" x14ac:dyDescent="0.3">
      <c r="A1379" s="50" t="s">
        <v>3024</v>
      </c>
      <c r="B1379" s="51" t="s">
        <v>5450</v>
      </c>
      <c r="C1379" s="51" t="s">
        <v>3009</v>
      </c>
      <c r="D1379" s="50" t="s">
        <v>232</v>
      </c>
      <c r="E1379" s="51" t="s">
        <v>1728</v>
      </c>
      <c r="F1379" s="50" t="s">
        <v>1208</v>
      </c>
      <c r="G1379" s="50" t="s">
        <v>5449</v>
      </c>
      <c r="H1379" s="50" t="s">
        <v>20</v>
      </c>
      <c r="I1379" s="50" t="s">
        <v>5451</v>
      </c>
      <c r="J1379" s="50" t="s">
        <v>2914</v>
      </c>
      <c r="K1379" s="50" t="s">
        <v>2784</v>
      </c>
      <c r="L1379" s="50" t="s">
        <v>408</v>
      </c>
      <c r="M1379" s="302" t="s">
        <v>1195</v>
      </c>
      <c r="N1379" s="50" t="s">
        <v>8490</v>
      </c>
      <c r="O1379" s="50"/>
    </row>
    <row r="1380" spans="1:15" x14ac:dyDescent="0.3">
      <c r="A1380" s="50" t="s">
        <v>3024</v>
      </c>
      <c r="B1380" s="51" t="s">
        <v>5456</v>
      </c>
      <c r="C1380" s="51" t="s">
        <v>3009</v>
      </c>
      <c r="D1380" s="50" t="s">
        <v>232</v>
      </c>
      <c r="E1380" s="51" t="s">
        <v>1728</v>
      </c>
      <c r="F1380" s="50" t="s">
        <v>1208</v>
      </c>
      <c r="G1380" s="50" t="s">
        <v>5455</v>
      </c>
      <c r="H1380" s="50" t="s">
        <v>20</v>
      </c>
      <c r="I1380" s="50" t="s">
        <v>5457</v>
      </c>
      <c r="J1380" s="50" t="s">
        <v>2914</v>
      </c>
      <c r="K1380" s="50" t="s">
        <v>2784</v>
      </c>
      <c r="L1380" s="50" t="s">
        <v>408</v>
      </c>
      <c r="M1380" s="302" t="s">
        <v>8492</v>
      </c>
      <c r="N1380" s="50" t="s">
        <v>8490</v>
      </c>
      <c r="O1380" s="50"/>
    </row>
    <row r="1381" spans="1:15" x14ac:dyDescent="0.3">
      <c r="A1381" s="50" t="s">
        <v>3024</v>
      </c>
      <c r="B1381" s="51" t="s">
        <v>5459</v>
      </c>
      <c r="C1381" s="51" t="s">
        <v>3009</v>
      </c>
      <c r="D1381" s="50" t="s">
        <v>232</v>
      </c>
      <c r="E1381" s="51" t="s">
        <v>1728</v>
      </c>
      <c r="F1381" s="50" t="s">
        <v>1208</v>
      </c>
      <c r="G1381" s="50" t="s">
        <v>5458</v>
      </c>
      <c r="H1381" s="50" t="s">
        <v>20</v>
      </c>
      <c r="I1381" s="50" t="s">
        <v>5460</v>
      </c>
      <c r="J1381" s="50" t="s">
        <v>2914</v>
      </c>
      <c r="K1381" s="50" t="s">
        <v>2784</v>
      </c>
      <c r="L1381" s="50" t="s">
        <v>408</v>
      </c>
      <c r="M1381" s="302" t="s">
        <v>8492</v>
      </c>
      <c r="N1381" s="50" t="s">
        <v>8490</v>
      </c>
      <c r="O1381" s="50"/>
    </row>
    <row r="1382" spans="1:15" x14ac:dyDescent="0.3">
      <c r="A1382" s="50" t="s">
        <v>3024</v>
      </c>
      <c r="B1382" s="51" t="s">
        <v>5941</v>
      </c>
      <c r="C1382" s="51" t="s">
        <v>3009</v>
      </c>
      <c r="D1382" s="50" t="s">
        <v>232</v>
      </c>
      <c r="E1382" s="51" t="s">
        <v>1728</v>
      </c>
      <c r="F1382" s="50" t="s">
        <v>1236</v>
      </c>
      <c r="G1382" s="50" t="s">
        <v>5940</v>
      </c>
      <c r="H1382" s="50" t="s">
        <v>20</v>
      </c>
      <c r="I1382" s="50" t="s">
        <v>5942</v>
      </c>
      <c r="J1382" s="50" t="s">
        <v>2914</v>
      </c>
      <c r="K1382" s="50" t="s">
        <v>2784</v>
      </c>
      <c r="L1382" s="50" t="s">
        <v>408</v>
      </c>
      <c r="M1382" s="302" t="s">
        <v>8688</v>
      </c>
      <c r="N1382" s="50" t="s">
        <v>8490</v>
      </c>
      <c r="O1382" s="50"/>
    </row>
    <row r="1383" spans="1:15" x14ac:dyDescent="0.3">
      <c r="A1383" s="50" t="s">
        <v>3024</v>
      </c>
      <c r="B1383" s="51" t="s">
        <v>1457</v>
      </c>
      <c r="C1383" s="51" t="s">
        <v>3009</v>
      </c>
      <c r="D1383" s="50" t="s">
        <v>232</v>
      </c>
      <c r="E1383" s="51" t="s">
        <v>1728</v>
      </c>
      <c r="F1383" s="50" t="s">
        <v>1236</v>
      </c>
      <c r="G1383" s="50" t="s">
        <v>5943</v>
      </c>
      <c r="H1383" s="50" t="s">
        <v>20</v>
      </c>
      <c r="I1383" s="50" t="s">
        <v>5944</v>
      </c>
      <c r="J1383" s="50" t="s">
        <v>2914</v>
      </c>
      <c r="K1383" s="50" t="s">
        <v>2784</v>
      </c>
      <c r="L1383" s="50" t="s">
        <v>408</v>
      </c>
      <c r="M1383" s="302" t="s">
        <v>8688</v>
      </c>
      <c r="N1383" s="50" t="s">
        <v>8490</v>
      </c>
      <c r="O1383" s="50"/>
    </row>
    <row r="1384" spans="1:15" x14ac:dyDescent="0.3">
      <c r="A1384" s="50" t="s">
        <v>3024</v>
      </c>
      <c r="B1384" s="51" t="s">
        <v>2795</v>
      </c>
      <c r="C1384" s="51" t="s">
        <v>8726</v>
      </c>
      <c r="D1384" s="50" t="s">
        <v>232</v>
      </c>
      <c r="E1384" s="51" t="s">
        <v>1728</v>
      </c>
      <c r="F1384" s="50" t="s">
        <v>1120</v>
      </c>
      <c r="G1384" s="50" t="s">
        <v>4541</v>
      </c>
      <c r="H1384" s="50" t="s">
        <v>20</v>
      </c>
      <c r="I1384" s="50" t="s">
        <v>4542</v>
      </c>
      <c r="J1384" s="50" t="s">
        <v>2914</v>
      </c>
      <c r="K1384" s="50" t="s">
        <v>2784</v>
      </c>
      <c r="L1384" s="50" t="s">
        <v>408</v>
      </c>
      <c r="M1384" s="302" t="s">
        <v>751</v>
      </c>
      <c r="N1384" s="50" t="s">
        <v>8490</v>
      </c>
      <c r="O1384" s="50"/>
    </row>
    <row r="1385" spans="1:15" x14ac:dyDescent="0.3">
      <c r="A1385" s="50" t="s">
        <v>3024</v>
      </c>
      <c r="B1385" s="51" t="s">
        <v>2862</v>
      </c>
      <c r="C1385" s="51" t="s">
        <v>8726</v>
      </c>
      <c r="D1385" s="50" t="s">
        <v>232</v>
      </c>
      <c r="E1385" s="51" t="s">
        <v>1728</v>
      </c>
      <c r="F1385" s="50" t="s">
        <v>1158</v>
      </c>
      <c r="G1385" s="50" t="s">
        <v>4887</v>
      </c>
      <c r="H1385" s="50" t="s">
        <v>20</v>
      </c>
      <c r="I1385" s="50" t="s">
        <v>4888</v>
      </c>
      <c r="J1385" s="50" t="s">
        <v>2914</v>
      </c>
      <c r="K1385" s="50" t="s">
        <v>2784</v>
      </c>
      <c r="L1385" s="50" t="s">
        <v>408</v>
      </c>
      <c r="M1385" s="302" t="s">
        <v>1161</v>
      </c>
      <c r="N1385" s="50" t="s">
        <v>8490</v>
      </c>
      <c r="O1385" s="50"/>
    </row>
    <row r="1386" spans="1:15" x14ac:dyDescent="0.3">
      <c r="A1386" s="50" t="s">
        <v>3024</v>
      </c>
      <c r="B1386" s="51" t="s">
        <v>4890</v>
      </c>
      <c r="C1386" s="51" t="s">
        <v>8726</v>
      </c>
      <c r="D1386" s="50" t="s">
        <v>232</v>
      </c>
      <c r="E1386" s="51" t="s">
        <v>1728</v>
      </c>
      <c r="F1386" s="50" t="s">
        <v>1158</v>
      </c>
      <c r="G1386" s="50" t="s">
        <v>4889</v>
      </c>
      <c r="H1386" s="50" t="s">
        <v>20</v>
      </c>
      <c r="I1386" s="50" t="s">
        <v>4891</v>
      </c>
      <c r="J1386" s="50" t="s">
        <v>2914</v>
      </c>
      <c r="K1386" s="50" t="s">
        <v>2784</v>
      </c>
      <c r="L1386" s="50" t="s">
        <v>408</v>
      </c>
      <c r="M1386" s="302" t="s">
        <v>1161</v>
      </c>
      <c r="N1386" s="50" t="s">
        <v>8490</v>
      </c>
      <c r="O1386" s="50"/>
    </row>
    <row r="1387" spans="1:15" x14ac:dyDescent="0.3">
      <c r="A1387" s="50" t="s">
        <v>2935</v>
      </c>
      <c r="B1387" s="51" t="s">
        <v>4089</v>
      </c>
      <c r="C1387" s="51" t="s">
        <v>8726</v>
      </c>
      <c r="D1387" s="50" t="s">
        <v>232</v>
      </c>
      <c r="E1387" s="51" t="s">
        <v>1728</v>
      </c>
      <c r="F1387" s="50" t="s">
        <v>1070</v>
      </c>
      <c r="G1387" s="50" t="s">
        <v>4088</v>
      </c>
      <c r="H1387" s="50" t="s">
        <v>20</v>
      </c>
      <c r="I1387" s="50" t="s">
        <v>4090</v>
      </c>
      <c r="J1387" s="50" t="s">
        <v>2914</v>
      </c>
      <c r="K1387" s="50" t="s">
        <v>2784</v>
      </c>
      <c r="L1387" s="50" t="s">
        <v>408</v>
      </c>
      <c r="M1387" s="302" t="s">
        <v>1073</v>
      </c>
      <c r="N1387" s="50" t="s">
        <v>8490</v>
      </c>
      <c r="O1387" s="50"/>
    </row>
    <row r="1388" spans="1:15" x14ac:dyDescent="0.3">
      <c r="A1388" s="50" t="s">
        <v>2935</v>
      </c>
      <c r="B1388" s="51" t="s">
        <v>5152</v>
      </c>
      <c r="C1388" s="51" t="s">
        <v>8726</v>
      </c>
      <c r="D1388" s="50" t="s">
        <v>232</v>
      </c>
      <c r="E1388" s="51" t="s">
        <v>1728</v>
      </c>
      <c r="F1388" s="50" t="s">
        <v>1192</v>
      </c>
      <c r="G1388" s="50" t="s">
        <v>5151</v>
      </c>
      <c r="H1388" s="50" t="s">
        <v>20</v>
      </c>
      <c r="I1388" s="50" t="s">
        <v>5153</v>
      </c>
      <c r="J1388" s="50" t="s">
        <v>2914</v>
      </c>
      <c r="K1388" s="50" t="s">
        <v>2784</v>
      </c>
      <c r="L1388" s="50" t="s">
        <v>408</v>
      </c>
      <c r="M1388" s="302" t="s">
        <v>8492</v>
      </c>
      <c r="N1388" s="50" t="s">
        <v>8490</v>
      </c>
      <c r="O1388" s="50"/>
    </row>
    <row r="1389" spans="1:15" x14ac:dyDescent="0.3">
      <c r="A1389" s="50" t="s">
        <v>2935</v>
      </c>
      <c r="B1389" s="51" t="s">
        <v>5155</v>
      </c>
      <c r="C1389" s="51" t="s">
        <v>8726</v>
      </c>
      <c r="D1389" s="50" t="s">
        <v>232</v>
      </c>
      <c r="E1389" s="51" t="s">
        <v>1728</v>
      </c>
      <c r="F1389" s="50" t="s">
        <v>1192</v>
      </c>
      <c r="G1389" s="50" t="s">
        <v>5154</v>
      </c>
      <c r="H1389" s="50" t="s">
        <v>20</v>
      </c>
      <c r="I1389" s="50" t="s">
        <v>5156</v>
      </c>
      <c r="J1389" s="50" t="s">
        <v>2914</v>
      </c>
      <c r="K1389" s="50" t="s">
        <v>2784</v>
      </c>
      <c r="L1389" s="50" t="s">
        <v>408</v>
      </c>
      <c r="M1389" s="302" t="s">
        <v>8492</v>
      </c>
      <c r="N1389" s="50" t="s">
        <v>8490</v>
      </c>
      <c r="O1389" s="50"/>
    </row>
    <row r="1390" spans="1:15" x14ac:dyDescent="0.3">
      <c r="A1390" s="50" t="s">
        <v>2935</v>
      </c>
      <c r="B1390" s="51" t="s">
        <v>5170</v>
      </c>
      <c r="C1390" s="51" t="s">
        <v>8726</v>
      </c>
      <c r="D1390" s="50" t="s">
        <v>232</v>
      </c>
      <c r="E1390" s="51" t="s">
        <v>1728</v>
      </c>
      <c r="F1390" s="50" t="s">
        <v>1192</v>
      </c>
      <c r="G1390" s="50" t="s">
        <v>5169</v>
      </c>
      <c r="H1390" s="50" t="s">
        <v>20</v>
      </c>
      <c r="I1390" s="50" t="s">
        <v>5171</v>
      </c>
      <c r="J1390" s="50" t="s">
        <v>2914</v>
      </c>
      <c r="K1390" s="50" t="s">
        <v>2784</v>
      </c>
      <c r="L1390" s="50" t="s">
        <v>408</v>
      </c>
      <c r="M1390" s="302" t="s">
        <v>8492</v>
      </c>
      <c r="N1390" s="50" t="s">
        <v>8490</v>
      </c>
      <c r="O1390" s="50"/>
    </row>
    <row r="1391" spans="1:15" x14ac:dyDescent="0.3">
      <c r="A1391" s="50" t="s">
        <v>2935</v>
      </c>
      <c r="B1391" s="51" t="s">
        <v>5230</v>
      </c>
      <c r="C1391" s="51" t="s">
        <v>8726</v>
      </c>
      <c r="D1391" s="50" t="s">
        <v>232</v>
      </c>
      <c r="E1391" s="51" t="s">
        <v>1728</v>
      </c>
      <c r="F1391" s="50" t="s">
        <v>1196</v>
      </c>
      <c r="G1391" s="50" t="s">
        <v>5229</v>
      </c>
      <c r="H1391" s="50" t="s">
        <v>20</v>
      </c>
      <c r="I1391" s="50" t="s">
        <v>5231</v>
      </c>
      <c r="J1391" s="50" t="s">
        <v>2914</v>
      </c>
      <c r="K1391" s="50" t="s">
        <v>2784</v>
      </c>
      <c r="L1391" s="50" t="s">
        <v>408</v>
      </c>
      <c r="M1391" s="302" t="s">
        <v>8492</v>
      </c>
      <c r="N1391" s="50" t="s">
        <v>8490</v>
      </c>
      <c r="O1391" s="50"/>
    </row>
    <row r="1392" spans="1:15" x14ac:dyDescent="0.3">
      <c r="A1392" s="50" t="s">
        <v>2935</v>
      </c>
      <c r="B1392" s="51" t="s">
        <v>2936</v>
      </c>
      <c r="C1392" s="51" t="s">
        <v>8726</v>
      </c>
      <c r="D1392" s="50" t="s">
        <v>232</v>
      </c>
      <c r="E1392" s="51" t="s">
        <v>1728</v>
      </c>
      <c r="F1392" s="50" t="s">
        <v>986</v>
      </c>
      <c r="G1392" s="50" t="s">
        <v>2934</v>
      </c>
      <c r="H1392" s="50" t="s">
        <v>20</v>
      </c>
      <c r="I1392" s="50" t="s">
        <v>2937</v>
      </c>
      <c r="J1392" s="50" t="s">
        <v>2914</v>
      </c>
      <c r="K1392" s="50" t="s">
        <v>2784</v>
      </c>
      <c r="L1392" s="50" t="s">
        <v>408</v>
      </c>
      <c r="M1392" s="302" t="s">
        <v>991</v>
      </c>
      <c r="N1392" s="50" t="s">
        <v>8490</v>
      </c>
      <c r="O1392" s="50"/>
    </row>
    <row r="1393" spans="1:15" x14ac:dyDescent="0.3">
      <c r="A1393" s="50" t="s">
        <v>2935</v>
      </c>
      <c r="B1393" s="51" t="s">
        <v>2939</v>
      </c>
      <c r="C1393" s="51" t="s">
        <v>8726</v>
      </c>
      <c r="D1393" s="50" t="s">
        <v>232</v>
      </c>
      <c r="E1393" s="51" t="s">
        <v>1728</v>
      </c>
      <c r="F1393" s="50" t="s">
        <v>986</v>
      </c>
      <c r="G1393" s="50" t="s">
        <v>2938</v>
      </c>
      <c r="H1393" s="50" t="s">
        <v>20</v>
      </c>
      <c r="I1393" s="50" t="s">
        <v>2940</v>
      </c>
      <c r="J1393" s="50" t="s">
        <v>2914</v>
      </c>
      <c r="K1393" s="50" t="s">
        <v>2784</v>
      </c>
      <c r="L1393" s="50" t="s">
        <v>408</v>
      </c>
      <c r="M1393" s="302" t="s">
        <v>991</v>
      </c>
      <c r="N1393" s="50" t="s">
        <v>8490</v>
      </c>
      <c r="O1393" s="50"/>
    </row>
    <row r="1394" spans="1:15" x14ac:dyDescent="0.3">
      <c r="A1394" s="50" t="s">
        <v>2935</v>
      </c>
      <c r="B1394" s="51" t="s">
        <v>2942</v>
      </c>
      <c r="C1394" s="51" t="s">
        <v>8726</v>
      </c>
      <c r="D1394" s="50" t="s">
        <v>232</v>
      </c>
      <c r="E1394" s="51" t="s">
        <v>1728</v>
      </c>
      <c r="F1394" s="50" t="s">
        <v>986</v>
      </c>
      <c r="G1394" s="50" t="s">
        <v>2941</v>
      </c>
      <c r="H1394" s="50" t="s">
        <v>20</v>
      </c>
      <c r="I1394" s="50" t="s">
        <v>2943</v>
      </c>
      <c r="J1394" s="50" t="s">
        <v>2914</v>
      </c>
      <c r="K1394" s="50" t="s">
        <v>2784</v>
      </c>
      <c r="L1394" s="50" t="s">
        <v>408</v>
      </c>
      <c r="M1394" s="302" t="s">
        <v>991</v>
      </c>
      <c r="N1394" s="50" t="s">
        <v>8490</v>
      </c>
      <c r="O1394" s="50"/>
    </row>
    <row r="1395" spans="1:15" x14ac:dyDescent="0.3">
      <c r="A1395" s="50" t="s">
        <v>2935</v>
      </c>
      <c r="B1395" s="51" t="s">
        <v>2945</v>
      </c>
      <c r="C1395" s="51" t="s">
        <v>8726</v>
      </c>
      <c r="D1395" s="50" t="s">
        <v>232</v>
      </c>
      <c r="E1395" s="51" t="s">
        <v>1728</v>
      </c>
      <c r="F1395" s="50" t="s">
        <v>986</v>
      </c>
      <c r="G1395" s="50" t="s">
        <v>2944</v>
      </c>
      <c r="H1395" s="50" t="s">
        <v>20</v>
      </c>
      <c r="I1395" s="50" t="s">
        <v>2946</v>
      </c>
      <c r="J1395" s="50" t="s">
        <v>2914</v>
      </c>
      <c r="K1395" s="50" t="s">
        <v>2784</v>
      </c>
      <c r="L1395" s="50" t="s">
        <v>408</v>
      </c>
      <c r="M1395" s="302" t="s">
        <v>991</v>
      </c>
      <c r="N1395" s="50" t="s">
        <v>8490</v>
      </c>
      <c r="O1395" s="50"/>
    </row>
    <row r="1396" spans="1:15" x14ac:dyDescent="0.3">
      <c r="A1396" s="50" t="s">
        <v>2935</v>
      </c>
      <c r="B1396" s="51" t="s">
        <v>2948</v>
      </c>
      <c r="C1396" s="51" t="s">
        <v>8726</v>
      </c>
      <c r="D1396" s="50" t="s">
        <v>232</v>
      </c>
      <c r="E1396" s="51" t="s">
        <v>1728</v>
      </c>
      <c r="F1396" s="50" t="s">
        <v>986</v>
      </c>
      <c r="G1396" s="50" t="s">
        <v>2947</v>
      </c>
      <c r="H1396" s="50" t="s">
        <v>20</v>
      </c>
      <c r="I1396" s="50" t="s">
        <v>2949</v>
      </c>
      <c r="J1396" s="50" t="s">
        <v>2914</v>
      </c>
      <c r="K1396" s="50" t="s">
        <v>2784</v>
      </c>
      <c r="L1396" s="50" t="s">
        <v>408</v>
      </c>
      <c r="M1396" s="302" t="s">
        <v>991</v>
      </c>
      <c r="N1396" s="50" t="s">
        <v>8490</v>
      </c>
      <c r="O1396" s="50"/>
    </row>
    <row r="1397" spans="1:15" x14ac:dyDescent="0.3">
      <c r="A1397" s="50" t="s">
        <v>2935</v>
      </c>
      <c r="B1397" s="51" t="s">
        <v>2951</v>
      </c>
      <c r="C1397" s="51" t="s">
        <v>8726</v>
      </c>
      <c r="D1397" s="50" t="s">
        <v>232</v>
      </c>
      <c r="E1397" s="51" t="s">
        <v>1728</v>
      </c>
      <c r="F1397" s="50" t="s">
        <v>986</v>
      </c>
      <c r="G1397" s="50" t="s">
        <v>2950</v>
      </c>
      <c r="H1397" s="50" t="s">
        <v>20</v>
      </c>
      <c r="I1397" s="50" t="s">
        <v>2952</v>
      </c>
      <c r="J1397" s="50" t="s">
        <v>2914</v>
      </c>
      <c r="K1397" s="50" t="s">
        <v>2784</v>
      </c>
      <c r="L1397" s="50" t="s">
        <v>408</v>
      </c>
      <c r="M1397" s="302" t="s">
        <v>991</v>
      </c>
      <c r="N1397" s="50" t="s">
        <v>8490</v>
      </c>
      <c r="O1397" s="50"/>
    </row>
    <row r="1398" spans="1:15" x14ac:dyDescent="0.3">
      <c r="A1398" s="50" t="s">
        <v>2935</v>
      </c>
      <c r="B1398" s="51" t="s">
        <v>2954</v>
      </c>
      <c r="C1398" s="51" t="s">
        <v>8726</v>
      </c>
      <c r="D1398" s="50" t="s">
        <v>232</v>
      </c>
      <c r="E1398" s="51" t="s">
        <v>1728</v>
      </c>
      <c r="F1398" s="50" t="s">
        <v>986</v>
      </c>
      <c r="G1398" s="50" t="s">
        <v>2953</v>
      </c>
      <c r="H1398" s="50" t="s">
        <v>20</v>
      </c>
      <c r="I1398" s="50" t="s">
        <v>2955</v>
      </c>
      <c r="J1398" s="50" t="s">
        <v>2914</v>
      </c>
      <c r="K1398" s="50" t="s">
        <v>2784</v>
      </c>
      <c r="L1398" s="50" t="s">
        <v>408</v>
      </c>
      <c r="M1398" s="302" t="s">
        <v>991</v>
      </c>
      <c r="N1398" s="50" t="s">
        <v>8490</v>
      </c>
      <c r="O1398" s="50"/>
    </row>
    <row r="1399" spans="1:15" x14ac:dyDescent="0.3">
      <c r="A1399" s="50" t="s">
        <v>2935</v>
      </c>
      <c r="B1399" s="51" t="s">
        <v>2957</v>
      </c>
      <c r="C1399" s="51" t="s">
        <v>8726</v>
      </c>
      <c r="D1399" s="50" t="s">
        <v>232</v>
      </c>
      <c r="E1399" s="51" t="s">
        <v>1728</v>
      </c>
      <c r="F1399" s="50" t="s">
        <v>986</v>
      </c>
      <c r="G1399" s="50" t="s">
        <v>2956</v>
      </c>
      <c r="H1399" s="50" t="s">
        <v>20</v>
      </c>
      <c r="I1399" s="50" t="s">
        <v>2958</v>
      </c>
      <c r="J1399" s="50" t="s">
        <v>2914</v>
      </c>
      <c r="K1399" s="50" t="s">
        <v>2784</v>
      </c>
      <c r="L1399" s="50" t="s">
        <v>408</v>
      </c>
      <c r="M1399" s="302" t="s">
        <v>991</v>
      </c>
      <c r="N1399" s="50" t="s">
        <v>8490</v>
      </c>
      <c r="O1399" s="50"/>
    </row>
    <row r="1400" spans="1:15" x14ac:dyDescent="0.3">
      <c r="A1400" s="50" t="s">
        <v>2935</v>
      </c>
      <c r="B1400" s="51" t="s">
        <v>2960</v>
      </c>
      <c r="C1400" s="51" t="s">
        <v>8726</v>
      </c>
      <c r="D1400" s="50" t="s">
        <v>232</v>
      </c>
      <c r="E1400" s="51" t="s">
        <v>1728</v>
      </c>
      <c r="F1400" s="50" t="s">
        <v>986</v>
      </c>
      <c r="G1400" s="50" t="s">
        <v>2959</v>
      </c>
      <c r="H1400" s="50" t="s">
        <v>20</v>
      </c>
      <c r="I1400" s="50" t="s">
        <v>2961</v>
      </c>
      <c r="J1400" s="50" t="s">
        <v>2914</v>
      </c>
      <c r="K1400" s="50" t="s">
        <v>2784</v>
      </c>
      <c r="L1400" s="50" t="s">
        <v>408</v>
      </c>
      <c r="M1400" s="302" t="s">
        <v>991</v>
      </c>
      <c r="N1400" s="50" t="s">
        <v>8490</v>
      </c>
      <c r="O1400" s="50"/>
    </row>
    <row r="1401" spans="1:15" x14ac:dyDescent="0.3">
      <c r="A1401" s="50" t="s">
        <v>2935</v>
      </c>
      <c r="B1401" s="51" t="s">
        <v>2963</v>
      </c>
      <c r="C1401" s="51" t="s">
        <v>8726</v>
      </c>
      <c r="D1401" s="50" t="s">
        <v>232</v>
      </c>
      <c r="E1401" s="51" t="s">
        <v>1728</v>
      </c>
      <c r="F1401" s="50" t="s">
        <v>986</v>
      </c>
      <c r="G1401" s="50" t="s">
        <v>2962</v>
      </c>
      <c r="H1401" s="50" t="s">
        <v>20</v>
      </c>
      <c r="I1401" s="50" t="s">
        <v>2964</v>
      </c>
      <c r="J1401" s="50" t="s">
        <v>2914</v>
      </c>
      <c r="K1401" s="50" t="s">
        <v>2784</v>
      </c>
      <c r="L1401" s="50" t="s">
        <v>408</v>
      </c>
      <c r="M1401" s="302" t="s">
        <v>991</v>
      </c>
      <c r="N1401" s="50" t="s">
        <v>8490</v>
      </c>
      <c r="O1401" s="50"/>
    </row>
    <row r="1402" spans="1:15" x14ac:dyDescent="0.3">
      <c r="A1402" s="50" t="s">
        <v>2935</v>
      </c>
      <c r="B1402" s="51" t="s">
        <v>2966</v>
      </c>
      <c r="C1402" s="51" t="s">
        <v>8726</v>
      </c>
      <c r="D1402" s="50" t="s">
        <v>232</v>
      </c>
      <c r="E1402" s="51" t="s">
        <v>1728</v>
      </c>
      <c r="F1402" s="50" t="s">
        <v>986</v>
      </c>
      <c r="G1402" s="50" t="s">
        <v>2965</v>
      </c>
      <c r="H1402" s="50" t="s">
        <v>20</v>
      </c>
      <c r="I1402" s="50" t="s">
        <v>2967</v>
      </c>
      <c r="J1402" s="50" t="s">
        <v>2914</v>
      </c>
      <c r="K1402" s="50" t="s">
        <v>2784</v>
      </c>
      <c r="L1402" s="50" t="s">
        <v>408</v>
      </c>
      <c r="M1402" s="302" t="s">
        <v>991</v>
      </c>
      <c r="N1402" s="50" t="s">
        <v>8490</v>
      </c>
      <c r="O1402" s="50"/>
    </row>
    <row r="1403" spans="1:15" x14ac:dyDescent="0.3">
      <c r="A1403" s="50" t="s">
        <v>2935</v>
      </c>
      <c r="B1403" s="51" t="s">
        <v>2969</v>
      </c>
      <c r="C1403" s="51" t="s">
        <v>8726</v>
      </c>
      <c r="D1403" s="50" t="s">
        <v>232</v>
      </c>
      <c r="E1403" s="51" t="s">
        <v>1728</v>
      </c>
      <c r="F1403" s="50" t="s">
        <v>986</v>
      </c>
      <c r="G1403" s="50" t="s">
        <v>2968</v>
      </c>
      <c r="H1403" s="50" t="s">
        <v>20</v>
      </c>
      <c r="I1403" s="50" t="s">
        <v>2970</v>
      </c>
      <c r="J1403" s="50" t="s">
        <v>2914</v>
      </c>
      <c r="K1403" s="50" t="s">
        <v>2784</v>
      </c>
      <c r="L1403" s="50" t="s">
        <v>408</v>
      </c>
      <c r="M1403" s="302" t="s">
        <v>991</v>
      </c>
      <c r="N1403" s="50" t="s">
        <v>8490</v>
      </c>
      <c r="O1403" s="50"/>
    </row>
    <row r="1404" spans="1:15" x14ac:dyDescent="0.3">
      <c r="A1404" s="50" t="s">
        <v>2935</v>
      </c>
      <c r="B1404" s="51" t="s">
        <v>4092</v>
      </c>
      <c r="C1404" s="51" t="s">
        <v>8726</v>
      </c>
      <c r="D1404" s="50" t="s">
        <v>232</v>
      </c>
      <c r="E1404" s="51" t="s">
        <v>1728</v>
      </c>
      <c r="F1404" s="50" t="s">
        <v>1070</v>
      </c>
      <c r="G1404" s="50" t="s">
        <v>4091</v>
      </c>
      <c r="H1404" s="50" t="s">
        <v>20</v>
      </c>
      <c r="I1404" s="50" t="s">
        <v>4093</v>
      </c>
      <c r="J1404" s="50" t="s">
        <v>2914</v>
      </c>
      <c r="K1404" s="50" t="s">
        <v>2784</v>
      </c>
      <c r="L1404" s="50" t="s">
        <v>408</v>
      </c>
      <c r="M1404" s="302" t="s">
        <v>1073</v>
      </c>
      <c r="N1404" s="50" t="s">
        <v>8490</v>
      </c>
      <c r="O1404" s="50"/>
    </row>
    <row r="1405" spans="1:15" x14ac:dyDescent="0.3">
      <c r="A1405" s="50" t="s">
        <v>2935</v>
      </c>
      <c r="B1405" s="51" t="s">
        <v>4095</v>
      </c>
      <c r="C1405" s="51" t="s">
        <v>8726</v>
      </c>
      <c r="D1405" s="50" t="s">
        <v>232</v>
      </c>
      <c r="E1405" s="51" t="s">
        <v>1728</v>
      </c>
      <c r="F1405" s="50" t="s">
        <v>1070</v>
      </c>
      <c r="G1405" s="50" t="s">
        <v>4094</v>
      </c>
      <c r="H1405" s="50" t="s">
        <v>20</v>
      </c>
      <c r="I1405" s="50" t="s">
        <v>4096</v>
      </c>
      <c r="J1405" s="50" t="s">
        <v>2914</v>
      </c>
      <c r="K1405" s="50" t="s">
        <v>2784</v>
      </c>
      <c r="L1405" s="50" t="s">
        <v>408</v>
      </c>
      <c r="M1405" s="302" t="s">
        <v>1073</v>
      </c>
      <c r="N1405" s="50" t="s">
        <v>8490</v>
      </c>
      <c r="O1405" s="50"/>
    </row>
    <row r="1406" spans="1:15" x14ac:dyDescent="0.3">
      <c r="A1406" s="50" t="s">
        <v>2935</v>
      </c>
      <c r="B1406" s="51" t="s">
        <v>4178</v>
      </c>
      <c r="C1406" s="51" t="s">
        <v>8726</v>
      </c>
      <c r="D1406" s="50" t="s">
        <v>232</v>
      </c>
      <c r="E1406" s="51" t="s">
        <v>1728</v>
      </c>
      <c r="F1406" s="50" t="s">
        <v>1082</v>
      </c>
      <c r="G1406" s="50" t="s">
        <v>4177</v>
      </c>
      <c r="H1406" s="50" t="s">
        <v>20</v>
      </c>
      <c r="I1406" s="50" t="s">
        <v>4179</v>
      </c>
      <c r="J1406" s="50" t="s">
        <v>2914</v>
      </c>
      <c r="K1406" s="50" t="s">
        <v>2784</v>
      </c>
      <c r="L1406" s="50" t="s">
        <v>408</v>
      </c>
      <c r="M1406" s="302" t="s">
        <v>1085</v>
      </c>
      <c r="N1406" s="50" t="s">
        <v>8490</v>
      </c>
      <c r="O1406" s="50"/>
    </row>
    <row r="1407" spans="1:15" x14ac:dyDescent="0.3">
      <c r="A1407" s="50" t="s">
        <v>2935</v>
      </c>
      <c r="B1407" s="51" t="s">
        <v>4181</v>
      </c>
      <c r="C1407" s="51" t="s">
        <v>8726</v>
      </c>
      <c r="D1407" s="50" t="s">
        <v>232</v>
      </c>
      <c r="E1407" s="51" t="s">
        <v>1728</v>
      </c>
      <c r="F1407" s="50" t="s">
        <v>1082</v>
      </c>
      <c r="G1407" s="50" t="s">
        <v>4180</v>
      </c>
      <c r="H1407" s="50" t="s">
        <v>20</v>
      </c>
      <c r="I1407" s="50" t="s">
        <v>4182</v>
      </c>
      <c r="J1407" s="50" t="s">
        <v>2914</v>
      </c>
      <c r="K1407" s="50" t="s">
        <v>2784</v>
      </c>
      <c r="L1407" s="50" t="s">
        <v>408</v>
      </c>
      <c r="M1407" s="302" t="s">
        <v>1085</v>
      </c>
      <c r="N1407" s="50" t="s">
        <v>8490</v>
      </c>
      <c r="O1407" s="50"/>
    </row>
    <row r="1408" spans="1:15" x14ac:dyDescent="0.3">
      <c r="A1408" s="50" t="s">
        <v>2935</v>
      </c>
      <c r="B1408" s="51" t="s">
        <v>4184</v>
      </c>
      <c r="C1408" s="51" t="s">
        <v>8726</v>
      </c>
      <c r="D1408" s="50" t="s">
        <v>232</v>
      </c>
      <c r="E1408" s="51" t="s">
        <v>1728</v>
      </c>
      <c r="F1408" s="50" t="s">
        <v>1082</v>
      </c>
      <c r="G1408" s="50" t="s">
        <v>4183</v>
      </c>
      <c r="H1408" s="50" t="s">
        <v>20</v>
      </c>
      <c r="I1408" s="50" t="s">
        <v>4185</v>
      </c>
      <c r="J1408" s="50" t="s">
        <v>2914</v>
      </c>
      <c r="K1408" s="50" t="s">
        <v>2784</v>
      </c>
      <c r="L1408" s="50" t="s">
        <v>408</v>
      </c>
      <c r="M1408" s="302" t="s">
        <v>1085</v>
      </c>
      <c r="N1408" s="50" t="s">
        <v>8490</v>
      </c>
      <c r="O1408" s="50"/>
    </row>
    <row r="1409" spans="1:15" x14ac:dyDescent="0.3">
      <c r="A1409" s="50" t="s">
        <v>2935</v>
      </c>
      <c r="B1409" s="51" t="s">
        <v>4187</v>
      </c>
      <c r="C1409" s="51" t="s">
        <v>8726</v>
      </c>
      <c r="D1409" s="50" t="s">
        <v>232</v>
      </c>
      <c r="E1409" s="51" t="s">
        <v>1728</v>
      </c>
      <c r="F1409" s="50" t="s">
        <v>1082</v>
      </c>
      <c r="G1409" s="50" t="s">
        <v>4186</v>
      </c>
      <c r="H1409" s="50" t="s">
        <v>20</v>
      </c>
      <c r="I1409" s="50" t="s">
        <v>4188</v>
      </c>
      <c r="J1409" s="50" t="s">
        <v>2914</v>
      </c>
      <c r="K1409" s="50" t="s">
        <v>2784</v>
      </c>
      <c r="L1409" s="50" t="s">
        <v>408</v>
      </c>
      <c r="M1409" s="302" t="s">
        <v>1085</v>
      </c>
      <c r="N1409" s="50" t="s">
        <v>8490</v>
      </c>
      <c r="O1409" s="50"/>
    </row>
    <row r="1410" spans="1:15" x14ac:dyDescent="0.3">
      <c r="A1410" s="50" t="s">
        <v>2935</v>
      </c>
      <c r="B1410" s="51" t="s">
        <v>4190</v>
      </c>
      <c r="C1410" s="51" t="s">
        <v>8726</v>
      </c>
      <c r="D1410" s="50" t="s">
        <v>232</v>
      </c>
      <c r="E1410" s="51" t="s">
        <v>1728</v>
      </c>
      <c r="F1410" s="50" t="s">
        <v>1082</v>
      </c>
      <c r="G1410" s="50" t="s">
        <v>4189</v>
      </c>
      <c r="H1410" s="50" t="s">
        <v>20</v>
      </c>
      <c r="I1410" s="50" t="s">
        <v>4191</v>
      </c>
      <c r="J1410" s="50" t="s">
        <v>2914</v>
      </c>
      <c r="K1410" s="50" t="s">
        <v>2784</v>
      </c>
      <c r="L1410" s="50" t="s">
        <v>408</v>
      </c>
      <c r="M1410" s="302" t="s">
        <v>1085</v>
      </c>
      <c r="N1410" s="50" t="s">
        <v>8490</v>
      </c>
      <c r="O1410" s="50"/>
    </row>
    <row r="1411" spans="1:15" x14ac:dyDescent="0.3">
      <c r="A1411" s="50" t="s">
        <v>2935</v>
      </c>
      <c r="B1411" s="51" t="s">
        <v>3031</v>
      </c>
      <c r="C1411" s="51" t="s">
        <v>3009</v>
      </c>
      <c r="D1411" s="50" t="s">
        <v>232</v>
      </c>
      <c r="E1411" s="51" t="s">
        <v>1728</v>
      </c>
      <c r="F1411" s="50" t="s">
        <v>992</v>
      </c>
      <c r="G1411" s="50" t="s">
        <v>3030</v>
      </c>
      <c r="H1411" s="50" t="s">
        <v>20</v>
      </c>
      <c r="I1411" s="50" t="s">
        <v>3032</v>
      </c>
      <c r="J1411" s="50" t="s">
        <v>2914</v>
      </c>
      <c r="K1411" s="50" t="s">
        <v>2784</v>
      </c>
      <c r="L1411" s="50" t="s">
        <v>408</v>
      </c>
      <c r="M1411" s="302" t="s">
        <v>991</v>
      </c>
      <c r="N1411" s="50" t="s">
        <v>8490</v>
      </c>
      <c r="O1411" s="50"/>
    </row>
    <row r="1412" spans="1:15" x14ac:dyDescent="0.3">
      <c r="A1412" s="50" t="s">
        <v>2935</v>
      </c>
      <c r="B1412" s="51" t="s">
        <v>3034</v>
      </c>
      <c r="C1412" s="51" t="s">
        <v>3009</v>
      </c>
      <c r="D1412" s="50" t="s">
        <v>232</v>
      </c>
      <c r="E1412" s="51" t="s">
        <v>1728</v>
      </c>
      <c r="F1412" s="50" t="s">
        <v>992</v>
      </c>
      <c r="G1412" s="50" t="s">
        <v>3033</v>
      </c>
      <c r="H1412" s="50" t="s">
        <v>20</v>
      </c>
      <c r="I1412" s="50" t="s">
        <v>3035</v>
      </c>
      <c r="J1412" s="50" t="s">
        <v>2914</v>
      </c>
      <c r="K1412" s="50" t="s">
        <v>2784</v>
      </c>
      <c r="L1412" s="50" t="s">
        <v>408</v>
      </c>
      <c r="M1412" s="302" t="s">
        <v>991</v>
      </c>
      <c r="N1412" s="50" t="s">
        <v>8490</v>
      </c>
      <c r="O1412" s="50"/>
    </row>
    <row r="1413" spans="1:15" x14ac:dyDescent="0.3">
      <c r="A1413" s="50" t="s">
        <v>2935</v>
      </c>
      <c r="B1413" s="51" t="s">
        <v>5282</v>
      </c>
      <c r="C1413" s="51" t="s">
        <v>8726</v>
      </c>
      <c r="D1413" s="50" t="s">
        <v>232</v>
      </c>
      <c r="E1413" s="51" t="s">
        <v>1728</v>
      </c>
      <c r="F1413" s="50" t="s">
        <v>1199</v>
      </c>
      <c r="G1413" s="50" t="s">
        <v>5281</v>
      </c>
      <c r="H1413" s="50" t="s">
        <v>20</v>
      </c>
      <c r="I1413" s="50" t="s">
        <v>5283</v>
      </c>
      <c r="J1413" s="50" t="s">
        <v>2914</v>
      </c>
      <c r="K1413" s="50" t="s">
        <v>2784</v>
      </c>
      <c r="L1413" s="50" t="s">
        <v>408</v>
      </c>
      <c r="M1413" s="302" t="s">
        <v>8492</v>
      </c>
      <c r="N1413" s="50" t="s">
        <v>8490</v>
      </c>
      <c r="O1413" s="50"/>
    </row>
    <row r="1414" spans="1:15" x14ac:dyDescent="0.3">
      <c r="A1414" s="50" t="s">
        <v>2935</v>
      </c>
      <c r="B1414" s="51" t="s">
        <v>5291</v>
      </c>
      <c r="C1414" s="51" t="s">
        <v>8726</v>
      </c>
      <c r="D1414" s="50" t="s">
        <v>232</v>
      </c>
      <c r="E1414" s="51" t="s">
        <v>1728</v>
      </c>
      <c r="F1414" s="50" t="s">
        <v>1199</v>
      </c>
      <c r="G1414" s="50" t="s">
        <v>5290</v>
      </c>
      <c r="H1414" s="50" t="s">
        <v>20</v>
      </c>
      <c r="I1414" s="50" t="s">
        <v>5292</v>
      </c>
      <c r="J1414" s="50" t="s">
        <v>2914</v>
      </c>
      <c r="K1414" s="50" t="s">
        <v>2784</v>
      </c>
      <c r="L1414" s="50" t="s">
        <v>408</v>
      </c>
      <c r="M1414" s="302" t="s">
        <v>8492</v>
      </c>
      <c r="N1414" s="50" t="s">
        <v>8490</v>
      </c>
      <c r="O1414" s="50"/>
    </row>
    <row r="1415" spans="1:15" x14ac:dyDescent="0.3">
      <c r="A1415" s="50" t="s">
        <v>2935</v>
      </c>
      <c r="B1415" s="51" t="s">
        <v>3137</v>
      </c>
      <c r="C1415" s="51" t="s">
        <v>8726</v>
      </c>
      <c r="D1415" s="50" t="s">
        <v>232</v>
      </c>
      <c r="E1415" s="51" t="s">
        <v>1728</v>
      </c>
      <c r="F1415" s="50" t="s">
        <v>998</v>
      </c>
      <c r="G1415" s="50" t="s">
        <v>3136</v>
      </c>
      <c r="H1415" s="50" t="s">
        <v>20</v>
      </c>
      <c r="I1415" s="50" t="s">
        <v>3135</v>
      </c>
      <c r="J1415" s="50" t="s">
        <v>2914</v>
      </c>
      <c r="K1415" s="50" t="s">
        <v>2784</v>
      </c>
      <c r="L1415" s="50" t="s">
        <v>408</v>
      </c>
      <c r="M1415" s="302" t="s">
        <v>997</v>
      </c>
      <c r="N1415" s="50" t="s">
        <v>8490</v>
      </c>
      <c r="O1415" s="50"/>
    </row>
    <row r="1416" spans="1:15" x14ac:dyDescent="0.3">
      <c r="A1416" s="50" t="s">
        <v>2935</v>
      </c>
      <c r="B1416" s="51" t="s">
        <v>5478</v>
      </c>
      <c r="C1416" s="51" t="s">
        <v>3009</v>
      </c>
      <c r="D1416" s="50" t="s">
        <v>232</v>
      </c>
      <c r="E1416" s="51" t="s">
        <v>1728</v>
      </c>
      <c r="F1416" s="50" t="s">
        <v>1208</v>
      </c>
      <c r="G1416" s="50" t="s">
        <v>5477</v>
      </c>
      <c r="H1416" s="50" t="s">
        <v>20</v>
      </c>
      <c r="I1416" s="50" t="s">
        <v>5479</v>
      </c>
      <c r="J1416" s="50" t="s">
        <v>2914</v>
      </c>
      <c r="K1416" s="50" t="s">
        <v>2784</v>
      </c>
      <c r="L1416" s="50" t="s">
        <v>408</v>
      </c>
      <c r="M1416" s="302" t="s">
        <v>8492</v>
      </c>
      <c r="N1416" s="50" t="s">
        <v>8490</v>
      </c>
      <c r="O1416" s="50"/>
    </row>
    <row r="1417" spans="1:15" x14ac:dyDescent="0.3">
      <c r="A1417" s="50" t="s">
        <v>2935</v>
      </c>
      <c r="B1417" s="51" t="s">
        <v>5575</v>
      </c>
      <c r="C1417" s="51" t="s">
        <v>8726</v>
      </c>
      <c r="D1417" s="50" t="s">
        <v>232</v>
      </c>
      <c r="E1417" s="51" t="s">
        <v>1728</v>
      </c>
      <c r="F1417" s="50" t="s">
        <v>1214</v>
      </c>
      <c r="G1417" s="50" t="s">
        <v>5574</v>
      </c>
      <c r="H1417" s="50" t="s">
        <v>20</v>
      </c>
      <c r="I1417" s="50" t="s">
        <v>5576</v>
      </c>
      <c r="J1417" s="50" t="s">
        <v>2914</v>
      </c>
      <c r="K1417" s="50" t="s">
        <v>2784</v>
      </c>
      <c r="L1417" s="50" t="s">
        <v>408</v>
      </c>
      <c r="M1417" s="302" t="s">
        <v>8703</v>
      </c>
      <c r="N1417" s="50" t="s">
        <v>8490</v>
      </c>
      <c r="O1417" s="50"/>
    </row>
    <row r="1418" spans="1:15" x14ac:dyDescent="0.3">
      <c r="A1418" s="50" t="s">
        <v>2935</v>
      </c>
      <c r="B1418" s="51" t="s">
        <v>2990</v>
      </c>
      <c r="C1418" s="51" t="s">
        <v>8726</v>
      </c>
      <c r="D1418" s="50" t="s">
        <v>232</v>
      </c>
      <c r="E1418" s="51" t="s">
        <v>1728</v>
      </c>
      <c r="F1418" s="50" t="s">
        <v>992</v>
      </c>
      <c r="G1418" s="50" t="s">
        <v>2989</v>
      </c>
      <c r="H1418" s="50" t="s">
        <v>20</v>
      </c>
      <c r="I1418" s="50" t="s">
        <v>2991</v>
      </c>
      <c r="J1418" s="50" t="s">
        <v>2914</v>
      </c>
      <c r="K1418" s="50" t="s">
        <v>2784</v>
      </c>
      <c r="L1418" s="50" t="s">
        <v>408</v>
      </c>
      <c r="M1418" s="302" t="s">
        <v>991</v>
      </c>
      <c r="N1418" s="50" t="s">
        <v>8490</v>
      </c>
      <c r="O1418" s="50"/>
    </row>
    <row r="1419" spans="1:15" x14ac:dyDescent="0.3">
      <c r="A1419" s="50" t="s">
        <v>2935</v>
      </c>
      <c r="B1419" s="51" t="s">
        <v>3536</v>
      </c>
      <c r="C1419" s="51" t="s">
        <v>8726</v>
      </c>
      <c r="D1419" s="50" t="s">
        <v>232</v>
      </c>
      <c r="E1419" s="51" t="s">
        <v>1728</v>
      </c>
      <c r="F1419" s="50" t="s">
        <v>1018</v>
      </c>
      <c r="G1419" s="50" t="s">
        <v>3535</v>
      </c>
      <c r="H1419" s="50" t="s">
        <v>20</v>
      </c>
      <c r="I1419" s="50" t="s">
        <v>3537</v>
      </c>
      <c r="J1419" s="50" t="s">
        <v>2914</v>
      </c>
      <c r="K1419" s="50" t="s">
        <v>2784</v>
      </c>
      <c r="L1419" s="50" t="s">
        <v>408</v>
      </c>
      <c r="M1419" s="302" t="s">
        <v>1021</v>
      </c>
      <c r="N1419" s="50" t="s">
        <v>8490</v>
      </c>
      <c r="O1419" s="50"/>
    </row>
    <row r="1420" spans="1:15" x14ac:dyDescent="0.3">
      <c r="A1420" s="50" t="s">
        <v>2935</v>
      </c>
      <c r="B1420" s="51" t="s">
        <v>5327</v>
      </c>
      <c r="C1420" s="51" t="s">
        <v>8726</v>
      </c>
      <c r="D1420" s="50" t="s">
        <v>232</v>
      </c>
      <c r="E1420" s="51" t="s">
        <v>1728</v>
      </c>
      <c r="F1420" s="50" t="s">
        <v>1199</v>
      </c>
      <c r="G1420" s="50" t="s">
        <v>5326</v>
      </c>
      <c r="H1420" s="50" t="s">
        <v>20</v>
      </c>
      <c r="I1420" s="50" t="s">
        <v>5328</v>
      </c>
      <c r="J1420" s="50" t="s">
        <v>2914</v>
      </c>
      <c r="K1420" s="50" t="s">
        <v>2784</v>
      </c>
      <c r="L1420" s="50" t="s">
        <v>408</v>
      </c>
      <c r="M1420" s="302" t="s">
        <v>8492</v>
      </c>
      <c r="N1420" s="50" t="s">
        <v>8490</v>
      </c>
      <c r="O1420" s="50"/>
    </row>
    <row r="1421" spans="1:15" x14ac:dyDescent="0.3">
      <c r="A1421" s="50" t="s">
        <v>2935</v>
      </c>
      <c r="B1421" s="51" t="s">
        <v>5487</v>
      </c>
      <c r="C1421" s="51" t="s">
        <v>3009</v>
      </c>
      <c r="D1421" s="50" t="s">
        <v>232</v>
      </c>
      <c r="E1421" s="51" t="s">
        <v>1728</v>
      </c>
      <c r="F1421" s="50" t="s">
        <v>1208</v>
      </c>
      <c r="G1421" s="50" t="s">
        <v>5486</v>
      </c>
      <c r="H1421" s="50" t="s">
        <v>20</v>
      </c>
      <c r="I1421" s="50" t="s">
        <v>5488</v>
      </c>
      <c r="J1421" s="50" t="s">
        <v>2914</v>
      </c>
      <c r="K1421" s="50" t="s">
        <v>2784</v>
      </c>
      <c r="L1421" s="50" t="s">
        <v>408</v>
      </c>
      <c r="M1421" s="302" t="s">
        <v>8492</v>
      </c>
      <c r="N1421" s="50" t="s">
        <v>8490</v>
      </c>
      <c r="O1421" s="50"/>
    </row>
    <row r="1422" spans="1:15" x14ac:dyDescent="0.3">
      <c r="A1422" s="50" t="s">
        <v>2935</v>
      </c>
      <c r="B1422" s="51" t="s">
        <v>5854</v>
      </c>
      <c r="C1422" s="51" t="s">
        <v>8726</v>
      </c>
      <c r="D1422" s="50" t="s">
        <v>232</v>
      </c>
      <c r="E1422" s="51" t="s">
        <v>1728</v>
      </c>
      <c r="F1422" s="50" t="s">
        <v>1233</v>
      </c>
      <c r="G1422" s="50" t="s">
        <v>5853</v>
      </c>
      <c r="H1422" s="50" t="s">
        <v>20</v>
      </c>
      <c r="I1422" s="50" t="s">
        <v>5855</v>
      </c>
      <c r="J1422" s="50" t="s">
        <v>2914</v>
      </c>
      <c r="K1422" s="50" t="s">
        <v>2784</v>
      </c>
      <c r="L1422" s="50" t="s">
        <v>408</v>
      </c>
      <c r="M1422" s="302" t="s">
        <v>8696</v>
      </c>
      <c r="N1422" s="50" t="s">
        <v>8490</v>
      </c>
      <c r="O1422" s="50"/>
    </row>
    <row r="1423" spans="1:15" x14ac:dyDescent="0.3">
      <c r="A1423" s="50" t="s">
        <v>2935</v>
      </c>
      <c r="B1423" s="51" t="s">
        <v>5946</v>
      </c>
      <c r="C1423" s="51" t="s">
        <v>3009</v>
      </c>
      <c r="D1423" s="50" t="s">
        <v>232</v>
      </c>
      <c r="E1423" s="51" t="s">
        <v>1728</v>
      </c>
      <c r="F1423" s="50" t="s">
        <v>1236</v>
      </c>
      <c r="G1423" s="50" t="s">
        <v>5945</v>
      </c>
      <c r="H1423" s="50" t="s">
        <v>20</v>
      </c>
      <c r="I1423" s="50" t="s">
        <v>5947</v>
      </c>
      <c r="J1423" s="50" t="s">
        <v>2914</v>
      </c>
      <c r="K1423" s="50" t="s">
        <v>2784</v>
      </c>
      <c r="L1423" s="50" t="s">
        <v>408</v>
      </c>
      <c r="M1423" s="302" t="s">
        <v>8696</v>
      </c>
      <c r="N1423" s="50" t="s">
        <v>8490</v>
      </c>
      <c r="O1423" s="50"/>
    </row>
    <row r="1424" spans="1:15" x14ac:dyDescent="0.3">
      <c r="A1424" s="50" t="s">
        <v>2935</v>
      </c>
      <c r="B1424" s="51" t="s">
        <v>5949</v>
      </c>
      <c r="C1424" s="51" t="s">
        <v>3009</v>
      </c>
      <c r="D1424" s="50" t="s">
        <v>232</v>
      </c>
      <c r="E1424" s="51" t="s">
        <v>1728</v>
      </c>
      <c r="F1424" s="50" t="s">
        <v>1239</v>
      </c>
      <c r="G1424" s="50" t="s">
        <v>5948</v>
      </c>
      <c r="H1424" s="50" t="s">
        <v>20</v>
      </c>
      <c r="I1424" s="50" t="s">
        <v>5950</v>
      </c>
      <c r="J1424" s="50" t="s">
        <v>2914</v>
      </c>
      <c r="K1424" s="50" t="s">
        <v>2784</v>
      </c>
      <c r="L1424" s="50" t="s">
        <v>408</v>
      </c>
      <c r="M1424" s="302" t="s">
        <v>8696</v>
      </c>
      <c r="N1424" s="50" t="s">
        <v>8490</v>
      </c>
      <c r="O1424" s="50"/>
    </row>
    <row r="1425" spans="1:15" x14ac:dyDescent="0.3">
      <c r="A1425" s="50" t="s">
        <v>2935</v>
      </c>
      <c r="B1425" s="51" t="s">
        <v>5368</v>
      </c>
      <c r="C1425" s="51" t="s">
        <v>8726</v>
      </c>
      <c r="D1425" s="50" t="s">
        <v>232</v>
      </c>
      <c r="E1425" s="51" t="s">
        <v>1728</v>
      </c>
      <c r="F1425" s="50" t="s">
        <v>1202</v>
      </c>
      <c r="G1425" s="50" t="s">
        <v>5367</v>
      </c>
      <c r="H1425" s="50" t="s">
        <v>20</v>
      </c>
      <c r="I1425" s="50" t="s">
        <v>5369</v>
      </c>
      <c r="J1425" s="50" t="s">
        <v>2914</v>
      </c>
      <c r="K1425" s="50" t="s">
        <v>2784</v>
      </c>
      <c r="L1425" s="50" t="s">
        <v>408</v>
      </c>
      <c r="M1425" s="302" t="s">
        <v>8492</v>
      </c>
      <c r="N1425" s="50" t="s">
        <v>8490</v>
      </c>
      <c r="O1425" s="50"/>
    </row>
    <row r="1426" spans="1:15" x14ac:dyDescent="0.3">
      <c r="A1426" s="50" t="s">
        <v>3383</v>
      </c>
      <c r="B1426" s="51" t="s">
        <v>3365</v>
      </c>
      <c r="C1426" s="51" t="s">
        <v>8726</v>
      </c>
      <c r="D1426" s="50" t="s">
        <v>232</v>
      </c>
      <c r="E1426" s="51" t="s">
        <v>1728</v>
      </c>
      <c r="F1426" s="50" t="s">
        <v>1094</v>
      </c>
      <c r="G1426" s="50" t="s">
        <v>4285</v>
      </c>
      <c r="H1426" s="50" t="s">
        <v>20</v>
      </c>
      <c r="I1426" s="50" t="s">
        <v>4286</v>
      </c>
      <c r="J1426" s="50" t="s">
        <v>2914</v>
      </c>
      <c r="K1426" s="50" t="s">
        <v>2784</v>
      </c>
      <c r="L1426" s="50" t="s">
        <v>408</v>
      </c>
      <c r="M1426" s="302" t="s">
        <v>373</v>
      </c>
      <c r="N1426" s="50" t="s">
        <v>8490</v>
      </c>
      <c r="O1426" s="50"/>
    </row>
    <row r="1427" spans="1:15" x14ac:dyDescent="0.3">
      <c r="A1427" s="50" t="s">
        <v>3383</v>
      </c>
      <c r="B1427" s="51" t="s">
        <v>3278</v>
      </c>
      <c r="C1427" s="51" t="s">
        <v>8726</v>
      </c>
      <c r="D1427" s="50" t="s">
        <v>232</v>
      </c>
      <c r="E1427" s="51" t="s">
        <v>1728</v>
      </c>
      <c r="F1427" s="50" t="s">
        <v>1094</v>
      </c>
      <c r="G1427" s="50" t="s">
        <v>4287</v>
      </c>
      <c r="H1427" s="50" t="s">
        <v>20</v>
      </c>
      <c r="I1427" s="50" t="s">
        <v>4288</v>
      </c>
      <c r="J1427" s="50" t="s">
        <v>2914</v>
      </c>
      <c r="K1427" s="50" t="s">
        <v>2784</v>
      </c>
      <c r="L1427" s="50" t="s">
        <v>408</v>
      </c>
      <c r="M1427" s="302" t="s">
        <v>373</v>
      </c>
      <c r="N1427" s="50" t="s">
        <v>8490</v>
      </c>
      <c r="O1427" s="50"/>
    </row>
    <row r="1428" spans="1:15" x14ac:dyDescent="0.3">
      <c r="A1428" s="50" t="s">
        <v>3383</v>
      </c>
      <c r="B1428" s="51" t="s">
        <v>3281</v>
      </c>
      <c r="C1428" s="51" t="s">
        <v>3009</v>
      </c>
      <c r="D1428" s="50" t="s">
        <v>232</v>
      </c>
      <c r="E1428" s="51" t="s">
        <v>1728</v>
      </c>
      <c r="F1428" s="50" t="s">
        <v>1010</v>
      </c>
      <c r="G1428" s="50" t="s">
        <v>3382</v>
      </c>
      <c r="H1428" s="50" t="s">
        <v>20</v>
      </c>
      <c r="I1428" s="50" t="s">
        <v>3384</v>
      </c>
      <c r="J1428" s="50" t="s">
        <v>2914</v>
      </c>
      <c r="K1428" s="50" t="s">
        <v>2784</v>
      </c>
      <c r="L1428" s="50" t="s">
        <v>408</v>
      </c>
      <c r="M1428" s="302" t="s">
        <v>1005</v>
      </c>
      <c r="N1428" s="50" t="s">
        <v>8490</v>
      </c>
      <c r="O1428" s="50"/>
    </row>
    <row r="1429" spans="1:15" x14ac:dyDescent="0.3">
      <c r="A1429" s="50" t="s">
        <v>3383</v>
      </c>
      <c r="B1429" s="51" t="s">
        <v>3368</v>
      </c>
      <c r="C1429" s="51" t="s">
        <v>8726</v>
      </c>
      <c r="D1429" s="50" t="s">
        <v>232</v>
      </c>
      <c r="E1429" s="51" t="s">
        <v>1728</v>
      </c>
      <c r="F1429" s="50" t="s">
        <v>1094</v>
      </c>
      <c r="G1429" s="50" t="s">
        <v>4289</v>
      </c>
      <c r="H1429" s="50" t="s">
        <v>20</v>
      </c>
      <c r="I1429" s="50" t="s">
        <v>4290</v>
      </c>
      <c r="J1429" s="50" t="s">
        <v>2914</v>
      </c>
      <c r="K1429" s="50" t="s">
        <v>2784</v>
      </c>
      <c r="L1429" s="50" t="s">
        <v>408</v>
      </c>
      <c r="M1429" s="302" t="s">
        <v>373</v>
      </c>
      <c r="N1429" s="50" t="s">
        <v>8490</v>
      </c>
      <c r="O1429" s="50"/>
    </row>
    <row r="1430" spans="1:15" x14ac:dyDescent="0.3">
      <c r="A1430" s="50" t="s">
        <v>3383</v>
      </c>
      <c r="B1430" s="51" t="s">
        <v>3371</v>
      </c>
      <c r="C1430" s="51" t="s">
        <v>8726</v>
      </c>
      <c r="D1430" s="50" t="s">
        <v>232</v>
      </c>
      <c r="E1430" s="51" t="s">
        <v>1728</v>
      </c>
      <c r="F1430" s="50" t="s">
        <v>1094</v>
      </c>
      <c r="G1430" s="50" t="s">
        <v>4291</v>
      </c>
      <c r="H1430" s="50" t="s">
        <v>20</v>
      </c>
      <c r="I1430" s="50" t="s">
        <v>4292</v>
      </c>
      <c r="J1430" s="50" t="s">
        <v>2914</v>
      </c>
      <c r="K1430" s="50" t="s">
        <v>2784</v>
      </c>
      <c r="L1430" s="50" t="s">
        <v>408</v>
      </c>
      <c r="M1430" s="302" t="s">
        <v>373</v>
      </c>
      <c r="N1430" s="50" t="s">
        <v>8490</v>
      </c>
      <c r="O1430" s="50"/>
    </row>
    <row r="1431" spans="1:15" x14ac:dyDescent="0.3">
      <c r="A1431" s="50" t="s">
        <v>3383</v>
      </c>
      <c r="B1431" s="51" t="s">
        <v>3374</v>
      </c>
      <c r="C1431" s="51" t="s">
        <v>8726</v>
      </c>
      <c r="D1431" s="50" t="s">
        <v>232</v>
      </c>
      <c r="E1431" s="51" t="s">
        <v>1728</v>
      </c>
      <c r="F1431" s="50" t="s">
        <v>1094</v>
      </c>
      <c r="G1431" s="50" t="s">
        <v>4293</v>
      </c>
      <c r="H1431" s="50" t="s">
        <v>20</v>
      </c>
      <c r="I1431" s="50" t="s">
        <v>4294</v>
      </c>
      <c r="J1431" s="50" t="s">
        <v>2914</v>
      </c>
      <c r="K1431" s="50" t="s">
        <v>2784</v>
      </c>
      <c r="L1431" s="50" t="s">
        <v>408</v>
      </c>
      <c r="M1431" s="302" t="s">
        <v>373</v>
      </c>
      <c r="N1431" s="50" t="s">
        <v>8490</v>
      </c>
      <c r="O1431" s="50"/>
    </row>
    <row r="1432" spans="1:15" x14ac:dyDescent="0.3">
      <c r="A1432" s="50" t="s">
        <v>3383</v>
      </c>
      <c r="B1432" s="51" t="s">
        <v>3284</v>
      </c>
      <c r="C1432" s="51" t="s">
        <v>8726</v>
      </c>
      <c r="D1432" s="50" t="s">
        <v>232</v>
      </c>
      <c r="E1432" s="51" t="s">
        <v>1728</v>
      </c>
      <c r="F1432" s="50" t="s">
        <v>1094</v>
      </c>
      <c r="G1432" s="50" t="s">
        <v>4295</v>
      </c>
      <c r="H1432" s="50" t="s">
        <v>20</v>
      </c>
      <c r="I1432" s="50" t="s">
        <v>4296</v>
      </c>
      <c r="J1432" s="50" t="s">
        <v>2914</v>
      </c>
      <c r="K1432" s="50" t="s">
        <v>2784</v>
      </c>
      <c r="L1432" s="50" t="s">
        <v>408</v>
      </c>
      <c r="M1432" s="302" t="s">
        <v>373</v>
      </c>
      <c r="N1432" s="50" t="s">
        <v>8490</v>
      </c>
      <c r="O1432" s="50"/>
    </row>
    <row r="1433" spans="1:15" x14ac:dyDescent="0.3">
      <c r="A1433" s="50" t="s">
        <v>3383</v>
      </c>
      <c r="B1433" s="51" t="s">
        <v>3332</v>
      </c>
      <c r="C1433" s="51" t="s">
        <v>3009</v>
      </c>
      <c r="D1433" s="50" t="s">
        <v>232</v>
      </c>
      <c r="E1433" s="51" t="s">
        <v>1728</v>
      </c>
      <c r="F1433" s="50" t="s">
        <v>1122</v>
      </c>
      <c r="G1433" s="50" t="s">
        <v>4569</v>
      </c>
      <c r="H1433" s="50" t="s">
        <v>20</v>
      </c>
      <c r="I1433" s="50" t="s">
        <v>4570</v>
      </c>
      <c r="J1433" s="50" t="s">
        <v>2914</v>
      </c>
      <c r="K1433" s="50" t="s">
        <v>2784</v>
      </c>
      <c r="L1433" s="50" t="s">
        <v>408</v>
      </c>
      <c r="M1433" s="302" t="s">
        <v>756</v>
      </c>
      <c r="N1433" s="50" t="s">
        <v>8490</v>
      </c>
      <c r="O1433" s="50"/>
    </row>
    <row r="1434" spans="1:15" x14ac:dyDescent="0.3">
      <c r="A1434" s="50" t="s">
        <v>3383</v>
      </c>
      <c r="B1434" s="51" t="s">
        <v>3287</v>
      </c>
      <c r="C1434" s="51" t="s">
        <v>3009</v>
      </c>
      <c r="D1434" s="50" t="s">
        <v>232</v>
      </c>
      <c r="E1434" s="51" t="s">
        <v>1728</v>
      </c>
      <c r="F1434" s="50" t="s">
        <v>1122</v>
      </c>
      <c r="G1434" s="50" t="s">
        <v>4567</v>
      </c>
      <c r="H1434" s="50" t="s">
        <v>20</v>
      </c>
      <c r="I1434" s="50" t="s">
        <v>4568</v>
      </c>
      <c r="J1434" s="50" t="s">
        <v>2914</v>
      </c>
      <c r="K1434" s="50" t="s">
        <v>2784</v>
      </c>
      <c r="L1434" s="50" t="s">
        <v>408</v>
      </c>
      <c r="M1434" s="302" t="s">
        <v>756</v>
      </c>
      <c r="N1434" s="50" t="s">
        <v>8490</v>
      </c>
      <c r="O1434" s="50"/>
    </row>
    <row r="1435" spans="1:15" x14ac:dyDescent="0.3">
      <c r="A1435" s="50" t="s">
        <v>3383</v>
      </c>
      <c r="B1435" s="51" t="s">
        <v>3290</v>
      </c>
      <c r="C1435" s="51" t="s">
        <v>8726</v>
      </c>
      <c r="D1435" s="50" t="s">
        <v>232</v>
      </c>
      <c r="E1435" s="51" t="s">
        <v>1728</v>
      </c>
      <c r="F1435" s="50" t="s">
        <v>1122</v>
      </c>
      <c r="G1435" s="50" t="s">
        <v>4546</v>
      </c>
      <c r="H1435" s="50" t="s">
        <v>20</v>
      </c>
      <c r="I1435" s="50" t="s">
        <v>4547</v>
      </c>
      <c r="J1435" s="50" t="s">
        <v>2914</v>
      </c>
      <c r="K1435" s="50" t="s">
        <v>2784</v>
      </c>
      <c r="L1435" s="50" t="s">
        <v>408</v>
      </c>
      <c r="M1435" s="302" t="s">
        <v>756</v>
      </c>
      <c r="N1435" s="50" t="s">
        <v>8490</v>
      </c>
      <c r="O1435" s="50"/>
    </row>
    <row r="1436" spans="1:15" x14ac:dyDescent="0.3">
      <c r="A1436" s="50" t="s">
        <v>3383</v>
      </c>
      <c r="B1436" s="51" t="s">
        <v>3293</v>
      </c>
      <c r="C1436" s="51" t="s">
        <v>8726</v>
      </c>
      <c r="D1436" s="50" t="s">
        <v>232</v>
      </c>
      <c r="E1436" s="51" t="s">
        <v>1728</v>
      </c>
      <c r="F1436" s="50" t="s">
        <v>1122</v>
      </c>
      <c r="G1436" s="50" t="s">
        <v>4548</v>
      </c>
      <c r="H1436" s="50" t="s">
        <v>20</v>
      </c>
      <c r="I1436" s="50" t="s">
        <v>4549</v>
      </c>
      <c r="J1436" s="50" t="s">
        <v>2914</v>
      </c>
      <c r="K1436" s="50" t="s">
        <v>2784</v>
      </c>
      <c r="L1436" s="50" t="s">
        <v>408</v>
      </c>
      <c r="M1436" s="302" t="s">
        <v>756</v>
      </c>
      <c r="N1436" s="50" t="s">
        <v>8490</v>
      </c>
      <c r="O1436" s="50"/>
    </row>
    <row r="1437" spans="1:15" x14ac:dyDescent="0.3">
      <c r="A1437" s="50" t="s">
        <v>3383</v>
      </c>
      <c r="B1437" s="51" t="s">
        <v>3377</v>
      </c>
      <c r="C1437" s="51" t="s">
        <v>8726</v>
      </c>
      <c r="D1437" s="50" t="s">
        <v>232</v>
      </c>
      <c r="E1437" s="51" t="s">
        <v>1728</v>
      </c>
      <c r="F1437" s="50" t="s">
        <v>1230</v>
      </c>
      <c r="G1437" s="50" t="s">
        <v>5789</v>
      </c>
      <c r="H1437" s="50" t="s">
        <v>20</v>
      </c>
      <c r="I1437" s="50" t="s">
        <v>5790</v>
      </c>
      <c r="J1437" s="50" t="s">
        <v>2914</v>
      </c>
      <c r="K1437" s="50" t="s">
        <v>2784</v>
      </c>
      <c r="L1437" s="50" t="s">
        <v>408</v>
      </c>
      <c r="M1437" s="302" t="s">
        <v>8704</v>
      </c>
      <c r="N1437" s="50" t="s">
        <v>8490</v>
      </c>
      <c r="O1437" s="50"/>
    </row>
    <row r="1438" spans="1:15" x14ac:dyDescent="0.3">
      <c r="A1438" s="50" t="s">
        <v>3383</v>
      </c>
      <c r="B1438" s="51" t="s">
        <v>3380</v>
      </c>
      <c r="C1438" s="51" t="s">
        <v>3009</v>
      </c>
      <c r="D1438" s="50" t="s">
        <v>232</v>
      </c>
      <c r="E1438" s="51" t="s">
        <v>1728</v>
      </c>
      <c r="F1438" s="50" t="s">
        <v>1239</v>
      </c>
      <c r="G1438" s="50" t="s">
        <v>5951</v>
      </c>
      <c r="H1438" s="50" t="s">
        <v>20</v>
      </c>
      <c r="I1438" s="50" t="s">
        <v>5952</v>
      </c>
      <c r="J1438" s="50" t="s">
        <v>2914</v>
      </c>
      <c r="K1438" s="50" t="s">
        <v>2784</v>
      </c>
      <c r="L1438" s="50" t="s">
        <v>408</v>
      </c>
      <c r="M1438" s="302" t="s">
        <v>8704</v>
      </c>
      <c r="N1438" s="50" t="s">
        <v>8490</v>
      </c>
      <c r="O1438" s="50"/>
    </row>
    <row r="1439" spans="1:15" x14ac:dyDescent="0.3">
      <c r="A1439" s="50" t="s">
        <v>3383</v>
      </c>
      <c r="B1439" s="51" t="s">
        <v>5270</v>
      </c>
      <c r="C1439" s="51" t="s">
        <v>8726</v>
      </c>
      <c r="D1439" s="50" t="s">
        <v>232</v>
      </c>
      <c r="E1439" s="51" t="s">
        <v>1728</v>
      </c>
      <c r="F1439" s="50" t="s">
        <v>1230</v>
      </c>
      <c r="G1439" s="50" t="s">
        <v>5791</v>
      </c>
      <c r="H1439" s="50" t="s">
        <v>20</v>
      </c>
      <c r="I1439" s="50" t="s">
        <v>5792</v>
      </c>
      <c r="J1439" s="50" t="s">
        <v>2914</v>
      </c>
      <c r="K1439" s="50" t="s">
        <v>2784</v>
      </c>
      <c r="L1439" s="50" t="s">
        <v>408</v>
      </c>
      <c r="M1439" s="302" t="s">
        <v>8704</v>
      </c>
      <c r="N1439" s="50" t="s">
        <v>8490</v>
      </c>
      <c r="O1439" s="50"/>
    </row>
    <row r="1440" spans="1:15" x14ac:dyDescent="0.3">
      <c r="A1440" s="50" t="s">
        <v>3383</v>
      </c>
      <c r="B1440" s="51" t="s">
        <v>4424</v>
      </c>
      <c r="C1440" s="51" t="s">
        <v>8726</v>
      </c>
      <c r="D1440" s="50" t="s">
        <v>232</v>
      </c>
      <c r="E1440" s="51" t="s">
        <v>1728</v>
      </c>
      <c r="F1440" s="50" t="s">
        <v>1230</v>
      </c>
      <c r="G1440" s="50" t="s">
        <v>5793</v>
      </c>
      <c r="H1440" s="50" t="s">
        <v>20</v>
      </c>
      <c r="I1440" s="50" t="s">
        <v>5794</v>
      </c>
      <c r="J1440" s="50" t="s">
        <v>2914</v>
      </c>
      <c r="K1440" s="50" t="s">
        <v>2784</v>
      </c>
      <c r="L1440" s="50" t="s">
        <v>408</v>
      </c>
      <c r="M1440" s="302" t="s">
        <v>8704</v>
      </c>
      <c r="N1440" s="50" t="s">
        <v>8490</v>
      </c>
      <c r="O1440" s="50"/>
    </row>
    <row r="1441" spans="1:15" x14ac:dyDescent="0.3">
      <c r="A1441" s="50" t="s">
        <v>3383</v>
      </c>
      <c r="B1441" s="51" t="s">
        <v>4427</v>
      </c>
      <c r="C1441" s="51" t="s">
        <v>8726</v>
      </c>
      <c r="D1441" s="50" t="s">
        <v>232</v>
      </c>
      <c r="E1441" s="51" t="s">
        <v>1728</v>
      </c>
      <c r="F1441" s="50" t="s">
        <v>1230</v>
      </c>
      <c r="G1441" s="50" t="s">
        <v>5795</v>
      </c>
      <c r="H1441" s="50" t="s">
        <v>20</v>
      </c>
      <c r="I1441" s="50" t="s">
        <v>5796</v>
      </c>
      <c r="J1441" s="50" t="s">
        <v>2914</v>
      </c>
      <c r="K1441" s="50" t="s">
        <v>2784</v>
      </c>
      <c r="L1441" s="50" t="s">
        <v>408</v>
      </c>
      <c r="M1441" s="302" t="s">
        <v>8704</v>
      </c>
      <c r="N1441" s="50" t="s">
        <v>8490</v>
      </c>
      <c r="O1441" s="50"/>
    </row>
    <row r="1442" spans="1:15" x14ac:dyDescent="0.3">
      <c r="A1442" s="50" t="s">
        <v>3383</v>
      </c>
      <c r="B1442" s="51" t="s">
        <v>4430</v>
      </c>
      <c r="C1442" s="51" t="s">
        <v>3009</v>
      </c>
      <c r="D1442" s="50" t="s">
        <v>232</v>
      </c>
      <c r="E1442" s="51" t="s">
        <v>1728</v>
      </c>
      <c r="F1442" s="50" t="s">
        <v>1211</v>
      </c>
      <c r="G1442" s="50" t="s">
        <v>5513</v>
      </c>
      <c r="H1442" s="50" t="s">
        <v>20</v>
      </c>
      <c r="I1442" s="50" t="s">
        <v>5514</v>
      </c>
      <c r="J1442" s="50" t="s">
        <v>2914</v>
      </c>
      <c r="K1442" s="50" t="s">
        <v>2784</v>
      </c>
      <c r="L1442" s="50" t="s">
        <v>408</v>
      </c>
      <c r="M1442" s="302" t="s">
        <v>8492</v>
      </c>
      <c r="N1442" s="50" t="s">
        <v>8490</v>
      </c>
      <c r="O1442" s="50"/>
    </row>
    <row r="1443" spans="1:15" x14ac:dyDescent="0.3">
      <c r="A1443" s="50" t="s">
        <v>3383</v>
      </c>
      <c r="B1443" s="51" t="s">
        <v>4228</v>
      </c>
      <c r="C1443" s="51" t="s">
        <v>2104</v>
      </c>
      <c r="D1443" s="50" t="s">
        <v>232</v>
      </c>
      <c r="E1443" s="51" t="s">
        <v>1728</v>
      </c>
      <c r="F1443" s="50" t="s">
        <v>1205</v>
      </c>
      <c r="G1443" s="50" t="s">
        <v>5425</v>
      </c>
      <c r="H1443" s="50" t="s">
        <v>20</v>
      </c>
      <c r="I1443" s="50" t="s">
        <v>5426</v>
      </c>
      <c r="J1443" s="50" t="s">
        <v>2914</v>
      </c>
      <c r="K1443" s="50" t="s">
        <v>2784</v>
      </c>
      <c r="L1443" s="50" t="s">
        <v>408</v>
      </c>
      <c r="M1443" s="302" t="s">
        <v>8492</v>
      </c>
      <c r="N1443" s="50" t="s">
        <v>8490</v>
      </c>
      <c r="O1443" s="50"/>
    </row>
    <row r="1444" spans="1:15" x14ac:dyDescent="0.3">
      <c r="A1444" s="50" t="s">
        <v>3383</v>
      </c>
      <c r="B1444" s="51" t="s">
        <v>4231</v>
      </c>
      <c r="C1444" s="51" t="s">
        <v>8726</v>
      </c>
      <c r="D1444" s="50" t="s">
        <v>232</v>
      </c>
      <c r="E1444" s="51" t="s">
        <v>1728</v>
      </c>
      <c r="F1444" s="50" t="s">
        <v>1158</v>
      </c>
      <c r="G1444" s="50" t="s">
        <v>4885</v>
      </c>
      <c r="H1444" s="50" t="s">
        <v>20</v>
      </c>
      <c r="I1444" s="50" t="s">
        <v>4886</v>
      </c>
      <c r="J1444" s="50" t="s">
        <v>2914</v>
      </c>
      <c r="K1444" s="50" t="s">
        <v>2784</v>
      </c>
      <c r="L1444" s="50" t="s">
        <v>408</v>
      </c>
      <c r="M1444" s="302" t="s">
        <v>1161</v>
      </c>
      <c r="N1444" s="50" t="s">
        <v>8490</v>
      </c>
      <c r="O1444" s="50"/>
    </row>
    <row r="1445" spans="1:15" x14ac:dyDescent="0.3">
      <c r="A1445" s="50" t="s">
        <v>3383</v>
      </c>
      <c r="B1445" s="51" t="s">
        <v>4575</v>
      </c>
      <c r="C1445" s="51" t="s">
        <v>8726</v>
      </c>
      <c r="D1445" s="50" t="s">
        <v>232</v>
      </c>
      <c r="E1445" s="51" t="s">
        <v>1728</v>
      </c>
      <c r="F1445" s="50" t="s">
        <v>1230</v>
      </c>
      <c r="G1445" s="50" t="s">
        <v>5806</v>
      </c>
      <c r="H1445" s="50" t="s">
        <v>20</v>
      </c>
      <c r="I1445" s="50" t="s">
        <v>5807</v>
      </c>
      <c r="J1445" s="50" t="s">
        <v>2914</v>
      </c>
      <c r="K1445" s="50" t="s">
        <v>2784</v>
      </c>
      <c r="L1445" s="50" t="s">
        <v>408</v>
      </c>
      <c r="M1445" s="302" t="s">
        <v>8694</v>
      </c>
      <c r="N1445" s="50" t="s">
        <v>8490</v>
      </c>
      <c r="O1445" s="50"/>
    </row>
    <row r="1446" spans="1:15" x14ac:dyDescent="0.3">
      <c r="A1446" s="50" t="s">
        <v>3383</v>
      </c>
      <c r="B1446" s="51" t="s">
        <v>4578</v>
      </c>
      <c r="C1446" s="51" t="s">
        <v>3009</v>
      </c>
      <c r="D1446" s="50" t="s">
        <v>232</v>
      </c>
      <c r="E1446" s="51" t="s">
        <v>1728</v>
      </c>
      <c r="F1446" s="50" t="s">
        <v>1217</v>
      </c>
      <c r="G1446" s="50" t="s">
        <v>5628</v>
      </c>
      <c r="H1446" s="50" t="s">
        <v>20</v>
      </c>
      <c r="I1446" s="50" t="s">
        <v>5629</v>
      </c>
      <c r="J1446" s="50" t="s">
        <v>2914</v>
      </c>
      <c r="K1446" s="50" t="s">
        <v>2784</v>
      </c>
      <c r="L1446" s="50" t="s">
        <v>408</v>
      </c>
      <c r="M1446" s="302" t="s">
        <v>8695</v>
      </c>
      <c r="N1446" s="50" t="s">
        <v>8490</v>
      </c>
      <c r="O1446" s="50"/>
    </row>
    <row r="1447" spans="1:15" x14ac:dyDescent="0.3">
      <c r="A1447" s="50" t="s">
        <v>3383</v>
      </c>
      <c r="B1447" s="51" t="s">
        <v>5315</v>
      </c>
      <c r="C1447" s="51" t="s">
        <v>8726</v>
      </c>
      <c r="D1447" s="50" t="s">
        <v>232</v>
      </c>
      <c r="E1447" s="51" t="s">
        <v>1728</v>
      </c>
      <c r="F1447" s="50" t="s">
        <v>1230</v>
      </c>
      <c r="G1447" s="50" t="s">
        <v>5808</v>
      </c>
      <c r="H1447" s="50" t="s">
        <v>20</v>
      </c>
      <c r="I1447" s="50" t="s">
        <v>5809</v>
      </c>
      <c r="J1447" s="50" t="s">
        <v>2914</v>
      </c>
      <c r="K1447" s="50" t="s">
        <v>2784</v>
      </c>
      <c r="L1447" s="50" t="s">
        <v>408</v>
      </c>
      <c r="M1447" s="302" t="s">
        <v>8694</v>
      </c>
      <c r="N1447" s="50" t="s">
        <v>8490</v>
      </c>
      <c r="O1447" s="50"/>
    </row>
    <row r="1448" spans="1:15" x14ac:dyDescent="0.3">
      <c r="A1448" s="50" t="s">
        <v>3383</v>
      </c>
      <c r="B1448" s="51" t="s">
        <v>5351</v>
      </c>
      <c r="C1448" s="51" t="s">
        <v>8726</v>
      </c>
      <c r="D1448" s="50" t="s">
        <v>232</v>
      </c>
      <c r="E1448" s="51" t="s">
        <v>1728</v>
      </c>
      <c r="F1448" s="50" t="s">
        <v>1214</v>
      </c>
      <c r="G1448" s="50" t="s">
        <v>5572</v>
      </c>
      <c r="H1448" s="50" t="s">
        <v>20</v>
      </c>
      <c r="I1448" s="50" t="s">
        <v>5573</v>
      </c>
      <c r="J1448" s="50" t="s">
        <v>2914</v>
      </c>
      <c r="K1448" s="50" t="s">
        <v>2784</v>
      </c>
      <c r="L1448" s="50" t="s">
        <v>408</v>
      </c>
      <c r="M1448" s="302" t="s">
        <v>8695</v>
      </c>
      <c r="N1448" s="50" t="s">
        <v>8490</v>
      </c>
      <c r="O1448" s="50"/>
    </row>
    <row r="1449" spans="1:15" x14ac:dyDescent="0.3">
      <c r="A1449" s="50" t="s">
        <v>3383</v>
      </c>
      <c r="B1449" s="51" t="s">
        <v>4670</v>
      </c>
      <c r="C1449" s="51" t="s">
        <v>3009</v>
      </c>
      <c r="D1449" s="50" t="s">
        <v>232</v>
      </c>
      <c r="E1449" s="51" t="s">
        <v>1728</v>
      </c>
      <c r="F1449" s="50" t="s">
        <v>1136</v>
      </c>
      <c r="G1449" s="50" t="s">
        <v>4669</v>
      </c>
      <c r="H1449" s="50" t="s">
        <v>20</v>
      </c>
      <c r="I1449" s="50" t="s">
        <v>4671</v>
      </c>
      <c r="J1449" s="50" t="s">
        <v>2914</v>
      </c>
      <c r="K1449" s="50" t="s">
        <v>2784</v>
      </c>
      <c r="L1449" s="50" t="s">
        <v>408</v>
      </c>
      <c r="M1449" s="302" t="s">
        <v>1139</v>
      </c>
      <c r="N1449" s="50" t="s">
        <v>8490</v>
      </c>
      <c r="O1449" s="50"/>
    </row>
    <row r="1450" spans="1:15" x14ac:dyDescent="0.3">
      <c r="A1450" s="50" t="s">
        <v>3383</v>
      </c>
      <c r="B1450" s="51" t="s">
        <v>5511</v>
      </c>
      <c r="C1450" s="51" t="s">
        <v>8726</v>
      </c>
      <c r="D1450" s="50" t="s">
        <v>232</v>
      </c>
      <c r="E1450" s="51" t="s">
        <v>1728</v>
      </c>
      <c r="F1450" s="50" t="s">
        <v>1233</v>
      </c>
      <c r="G1450" s="50" t="s">
        <v>5848</v>
      </c>
      <c r="H1450" s="50" t="s">
        <v>20</v>
      </c>
      <c r="I1450" s="50" t="s">
        <v>5849</v>
      </c>
      <c r="J1450" s="50" t="s">
        <v>2914</v>
      </c>
      <c r="K1450" s="50" t="s">
        <v>2784</v>
      </c>
      <c r="L1450" s="50" t="s">
        <v>408</v>
      </c>
      <c r="M1450" s="302" t="s">
        <v>8691</v>
      </c>
      <c r="N1450" s="50" t="s">
        <v>8490</v>
      </c>
      <c r="O1450" s="50"/>
    </row>
    <row r="1451" spans="1:15" x14ac:dyDescent="0.3">
      <c r="A1451" s="50" t="s">
        <v>3383</v>
      </c>
      <c r="B1451" s="51" t="s">
        <v>5631</v>
      </c>
      <c r="C1451" s="51" t="s">
        <v>3009</v>
      </c>
      <c r="D1451" s="50" t="s">
        <v>232</v>
      </c>
      <c r="E1451" s="51" t="s">
        <v>1728</v>
      </c>
      <c r="F1451" s="50" t="s">
        <v>1217</v>
      </c>
      <c r="G1451" s="50" t="s">
        <v>5630</v>
      </c>
      <c r="H1451" s="50" t="s">
        <v>20</v>
      </c>
      <c r="I1451" s="50" t="s">
        <v>5632</v>
      </c>
      <c r="J1451" s="50" t="s">
        <v>2914</v>
      </c>
      <c r="K1451" s="50" t="s">
        <v>2784</v>
      </c>
      <c r="L1451" s="50" t="s">
        <v>408</v>
      </c>
      <c r="M1451" s="302" t="s">
        <v>8695</v>
      </c>
      <c r="N1451" s="50" t="s">
        <v>8490</v>
      </c>
      <c r="O1451" s="50"/>
    </row>
    <row r="1452" spans="1:15" x14ac:dyDescent="0.3">
      <c r="A1452" s="50" t="s">
        <v>3383</v>
      </c>
      <c r="B1452" s="51" t="s">
        <v>5602</v>
      </c>
      <c r="C1452" s="51" t="s">
        <v>8726</v>
      </c>
      <c r="D1452" s="50" t="s">
        <v>232</v>
      </c>
      <c r="E1452" s="51" t="s">
        <v>1728</v>
      </c>
      <c r="F1452" s="50" t="s">
        <v>1217</v>
      </c>
      <c r="G1452" s="50" t="s">
        <v>5601</v>
      </c>
      <c r="H1452" s="50" t="s">
        <v>20</v>
      </c>
      <c r="I1452" s="50" t="s">
        <v>5603</v>
      </c>
      <c r="J1452" s="50" t="s">
        <v>2914</v>
      </c>
      <c r="K1452" s="50" t="s">
        <v>2784</v>
      </c>
      <c r="L1452" s="50" t="s">
        <v>408</v>
      </c>
      <c r="M1452" s="302" t="s">
        <v>8695</v>
      </c>
      <c r="N1452" s="50" t="s">
        <v>8490</v>
      </c>
      <c r="O1452" s="50"/>
    </row>
    <row r="1453" spans="1:15" x14ac:dyDescent="0.3">
      <c r="A1453" s="50" t="s">
        <v>3383</v>
      </c>
      <c r="B1453" s="51" t="s">
        <v>5605</v>
      </c>
      <c r="C1453" s="51" t="s">
        <v>8726</v>
      </c>
      <c r="D1453" s="50" t="s">
        <v>232</v>
      </c>
      <c r="E1453" s="51" t="s">
        <v>1728</v>
      </c>
      <c r="F1453" s="50" t="s">
        <v>1217</v>
      </c>
      <c r="G1453" s="50" t="s">
        <v>5604</v>
      </c>
      <c r="H1453" s="50" t="s">
        <v>20</v>
      </c>
      <c r="I1453" s="50" t="s">
        <v>5606</v>
      </c>
      <c r="J1453" s="50" t="s">
        <v>2914</v>
      </c>
      <c r="K1453" s="50" t="s">
        <v>2784</v>
      </c>
      <c r="L1453" s="50" t="s">
        <v>408</v>
      </c>
      <c r="M1453" s="302" t="s">
        <v>8701</v>
      </c>
      <c r="N1453" s="50" t="s">
        <v>8490</v>
      </c>
      <c r="O1453" s="50"/>
    </row>
    <row r="1454" spans="1:15" x14ac:dyDescent="0.3">
      <c r="A1454" s="50" t="s">
        <v>3383</v>
      </c>
      <c r="B1454" s="51" t="s">
        <v>3822</v>
      </c>
      <c r="C1454" s="51" t="s">
        <v>3009</v>
      </c>
      <c r="D1454" s="50" t="s">
        <v>232</v>
      </c>
      <c r="E1454" s="51" t="s">
        <v>1728</v>
      </c>
      <c r="F1454" s="50" t="s">
        <v>1239</v>
      </c>
      <c r="G1454" s="50" t="s">
        <v>5983</v>
      </c>
      <c r="H1454" s="50" t="s">
        <v>20</v>
      </c>
      <c r="I1454" s="50" t="s">
        <v>5984</v>
      </c>
      <c r="J1454" s="50" t="s">
        <v>2914</v>
      </c>
      <c r="K1454" s="50" t="s">
        <v>2784</v>
      </c>
      <c r="L1454" s="50" t="s">
        <v>408</v>
      </c>
      <c r="M1454" s="302" t="s">
        <v>8723</v>
      </c>
      <c r="N1454" s="50" t="s">
        <v>8490</v>
      </c>
      <c r="O1454" s="50"/>
    </row>
    <row r="1455" spans="1:15" x14ac:dyDescent="0.3">
      <c r="A1455" s="50" t="s">
        <v>3383</v>
      </c>
      <c r="B1455" s="51" t="s">
        <v>3825</v>
      </c>
      <c r="C1455" s="51" t="s">
        <v>3009</v>
      </c>
      <c r="D1455" s="50" t="s">
        <v>232</v>
      </c>
      <c r="E1455" s="51" t="s">
        <v>1728</v>
      </c>
      <c r="F1455" s="50" t="s">
        <v>1217</v>
      </c>
      <c r="G1455" s="50" t="s">
        <v>5633</v>
      </c>
      <c r="H1455" s="50" t="s">
        <v>20</v>
      </c>
      <c r="I1455" s="50" t="s">
        <v>5634</v>
      </c>
      <c r="J1455" s="50" t="s">
        <v>2914</v>
      </c>
      <c r="K1455" s="50" t="s">
        <v>2784</v>
      </c>
      <c r="L1455" s="50" t="s">
        <v>408</v>
      </c>
      <c r="M1455" s="302" t="s">
        <v>8730</v>
      </c>
      <c r="N1455" s="50" t="s">
        <v>8490</v>
      </c>
      <c r="O1455" s="50"/>
    </row>
    <row r="1456" spans="1:15" x14ac:dyDescent="0.3">
      <c r="A1456" s="50" t="s">
        <v>3383</v>
      </c>
      <c r="B1456" s="51" t="s">
        <v>3867</v>
      </c>
      <c r="C1456" s="51" t="s">
        <v>3009</v>
      </c>
      <c r="D1456" s="50" t="s">
        <v>232</v>
      </c>
      <c r="E1456" s="51" t="s">
        <v>1728</v>
      </c>
      <c r="F1456" s="50" t="s">
        <v>1205</v>
      </c>
      <c r="G1456" s="50" t="s">
        <v>5423</v>
      </c>
      <c r="H1456" s="50" t="s">
        <v>20</v>
      </c>
      <c r="I1456" s="50" t="s">
        <v>5424</v>
      </c>
      <c r="J1456" s="50" t="s">
        <v>2914</v>
      </c>
      <c r="K1456" s="50" t="s">
        <v>2784</v>
      </c>
      <c r="L1456" s="50" t="s">
        <v>408</v>
      </c>
      <c r="M1456" s="302" t="s">
        <v>8492</v>
      </c>
      <c r="N1456" s="50" t="s">
        <v>8490</v>
      </c>
      <c r="O1456" s="50"/>
    </row>
    <row r="1457" spans="1:15" x14ac:dyDescent="0.3">
      <c r="A1457" s="50" t="s">
        <v>3616</v>
      </c>
      <c r="B1457" s="51" t="s">
        <v>3617</v>
      </c>
      <c r="C1457" s="51" t="s">
        <v>8726</v>
      </c>
      <c r="D1457" s="50" t="s">
        <v>232</v>
      </c>
      <c r="E1457" s="51" t="s">
        <v>1728</v>
      </c>
      <c r="F1457" s="50" t="s">
        <v>1030</v>
      </c>
      <c r="G1457" s="50" t="s">
        <v>3615</v>
      </c>
      <c r="H1457" s="50" t="s">
        <v>20</v>
      </c>
      <c r="I1457" s="50" t="s">
        <v>3619</v>
      </c>
      <c r="J1457" s="50" t="s">
        <v>3618</v>
      </c>
      <c r="K1457" s="50" t="s">
        <v>2784</v>
      </c>
      <c r="L1457" s="50" t="s">
        <v>408</v>
      </c>
      <c r="M1457" s="302" t="s">
        <v>1033</v>
      </c>
      <c r="N1457" s="50" t="s">
        <v>8490</v>
      </c>
      <c r="O1457" s="50"/>
    </row>
    <row r="1458" spans="1:15" x14ac:dyDescent="0.3">
      <c r="A1458" s="50" t="s">
        <v>3616</v>
      </c>
      <c r="B1458" s="51" t="s">
        <v>3674</v>
      </c>
      <c r="C1458" s="51" t="s">
        <v>3009</v>
      </c>
      <c r="D1458" s="50" t="s">
        <v>232</v>
      </c>
      <c r="E1458" s="51" t="s">
        <v>1728</v>
      </c>
      <c r="F1458" s="50" t="s">
        <v>1034</v>
      </c>
      <c r="G1458" s="50" t="s">
        <v>3673</v>
      </c>
      <c r="H1458" s="50" t="s">
        <v>20</v>
      </c>
      <c r="I1458" s="50" t="s">
        <v>3675</v>
      </c>
      <c r="J1458" s="50" t="s">
        <v>3618</v>
      </c>
      <c r="K1458" s="50" t="s">
        <v>2784</v>
      </c>
      <c r="L1458" s="50" t="s">
        <v>408</v>
      </c>
      <c r="M1458" s="302" t="s">
        <v>1033</v>
      </c>
      <c r="N1458" s="50" t="s">
        <v>8490</v>
      </c>
      <c r="O1458" s="50"/>
    </row>
    <row r="1459" spans="1:15" x14ac:dyDescent="0.3">
      <c r="A1459" s="50" t="s">
        <v>3616</v>
      </c>
      <c r="B1459" s="51" t="s">
        <v>3680</v>
      </c>
      <c r="C1459" s="51" t="s">
        <v>3009</v>
      </c>
      <c r="D1459" s="50" t="s">
        <v>232</v>
      </c>
      <c r="E1459" s="51" t="s">
        <v>1728</v>
      </c>
      <c r="F1459" s="50" t="s">
        <v>1034</v>
      </c>
      <c r="G1459" s="50" t="s">
        <v>3679</v>
      </c>
      <c r="H1459" s="50" t="s">
        <v>20</v>
      </c>
      <c r="I1459" s="50" t="s">
        <v>3681</v>
      </c>
      <c r="J1459" s="50" t="s">
        <v>3618</v>
      </c>
      <c r="K1459" s="50" t="s">
        <v>2784</v>
      </c>
      <c r="L1459" s="50" t="s">
        <v>408</v>
      </c>
      <c r="M1459" s="302" t="s">
        <v>1033</v>
      </c>
      <c r="N1459" s="50" t="s">
        <v>8490</v>
      </c>
      <c r="O1459" s="50"/>
    </row>
    <row r="1460" spans="1:15" x14ac:dyDescent="0.3">
      <c r="A1460" s="50" t="s">
        <v>3616</v>
      </c>
      <c r="B1460" s="51" t="s">
        <v>4896</v>
      </c>
      <c r="C1460" s="51" t="s">
        <v>8726</v>
      </c>
      <c r="D1460" s="50" t="s">
        <v>232</v>
      </c>
      <c r="E1460" s="51" t="s">
        <v>1728</v>
      </c>
      <c r="F1460" s="50" t="s">
        <v>1166</v>
      </c>
      <c r="G1460" s="50" t="s">
        <v>4895</v>
      </c>
      <c r="H1460" s="50" t="s">
        <v>20</v>
      </c>
      <c r="I1460" s="50" t="s">
        <v>4897</v>
      </c>
      <c r="J1460" s="50" t="s">
        <v>3618</v>
      </c>
      <c r="K1460" s="50" t="s">
        <v>2784</v>
      </c>
      <c r="L1460" s="50" t="s">
        <v>408</v>
      </c>
      <c r="M1460" s="302" t="s">
        <v>1169</v>
      </c>
      <c r="N1460" s="50" t="s">
        <v>8490</v>
      </c>
      <c r="O1460" s="50"/>
    </row>
    <row r="1461" spans="1:15" x14ac:dyDescent="0.3">
      <c r="A1461" s="50" t="s">
        <v>3616</v>
      </c>
      <c r="B1461" s="51" t="s">
        <v>4899</v>
      </c>
      <c r="C1461" s="51" t="s">
        <v>8726</v>
      </c>
      <c r="D1461" s="50" t="s">
        <v>232</v>
      </c>
      <c r="E1461" s="51" t="s">
        <v>1728</v>
      </c>
      <c r="F1461" s="50" t="s">
        <v>1166</v>
      </c>
      <c r="G1461" s="50" t="s">
        <v>4898</v>
      </c>
      <c r="H1461" s="50" t="s">
        <v>20</v>
      </c>
      <c r="I1461" s="50" t="s">
        <v>4900</v>
      </c>
      <c r="J1461" s="50" t="s">
        <v>3618</v>
      </c>
      <c r="K1461" s="50" t="s">
        <v>2784</v>
      </c>
      <c r="L1461" s="50" t="s">
        <v>408</v>
      </c>
      <c r="M1461" s="302" t="s">
        <v>1169</v>
      </c>
      <c r="N1461" s="50" t="s">
        <v>8490</v>
      </c>
      <c r="O1461" s="50"/>
    </row>
    <row r="1462" spans="1:15" x14ac:dyDescent="0.3">
      <c r="A1462" s="50" t="s">
        <v>3616</v>
      </c>
      <c r="B1462" s="51" t="s">
        <v>4060</v>
      </c>
      <c r="C1462" s="51" t="s">
        <v>3009</v>
      </c>
      <c r="D1462" s="50" t="s">
        <v>232</v>
      </c>
      <c r="E1462" s="51" t="s">
        <v>1728</v>
      </c>
      <c r="F1462" s="50" t="s">
        <v>1066</v>
      </c>
      <c r="G1462" s="50" t="s">
        <v>4059</v>
      </c>
      <c r="H1462" s="50" t="s">
        <v>20</v>
      </c>
      <c r="I1462" s="50" t="s">
        <v>4061</v>
      </c>
      <c r="J1462" s="50" t="s">
        <v>3618</v>
      </c>
      <c r="K1462" s="50" t="s">
        <v>2784</v>
      </c>
      <c r="L1462" s="50" t="s">
        <v>408</v>
      </c>
      <c r="M1462" s="302" t="s">
        <v>1065</v>
      </c>
      <c r="N1462" s="50" t="s">
        <v>8490</v>
      </c>
      <c r="O1462" s="50"/>
    </row>
    <row r="1463" spans="1:15" x14ac:dyDescent="0.3">
      <c r="A1463" s="50" t="s">
        <v>3616</v>
      </c>
      <c r="B1463" s="51" t="s">
        <v>4012</v>
      </c>
      <c r="C1463" s="51" t="s">
        <v>8726</v>
      </c>
      <c r="D1463" s="50" t="s">
        <v>232</v>
      </c>
      <c r="E1463" s="51" t="s">
        <v>1728</v>
      </c>
      <c r="F1463" s="50" t="s">
        <v>1062</v>
      </c>
      <c r="G1463" s="50" t="s">
        <v>4011</v>
      </c>
      <c r="H1463" s="50" t="s">
        <v>20</v>
      </c>
      <c r="I1463" s="50" t="s">
        <v>4013</v>
      </c>
      <c r="J1463" s="50" t="s">
        <v>3618</v>
      </c>
      <c r="K1463" s="50" t="s">
        <v>2784</v>
      </c>
      <c r="L1463" s="50" t="s">
        <v>408</v>
      </c>
      <c r="M1463" s="302" t="s">
        <v>1065</v>
      </c>
      <c r="N1463" s="50" t="s">
        <v>8490</v>
      </c>
      <c r="O1463" s="50"/>
    </row>
    <row r="1464" spans="1:15" x14ac:dyDescent="0.3">
      <c r="A1464" s="50" t="s">
        <v>3616</v>
      </c>
      <c r="B1464" s="51" t="s">
        <v>3683</v>
      </c>
      <c r="C1464" s="51" t="s">
        <v>3009</v>
      </c>
      <c r="D1464" s="50" t="s">
        <v>232</v>
      </c>
      <c r="E1464" s="51" t="s">
        <v>1728</v>
      </c>
      <c r="F1464" s="50" t="s">
        <v>1034</v>
      </c>
      <c r="G1464" s="50" t="s">
        <v>3682</v>
      </c>
      <c r="H1464" s="50" t="s">
        <v>20</v>
      </c>
      <c r="I1464" s="50" t="s">
        <v>3684</v>
      </c>
      <c r="J1464" s="50" t="s">
        <v>3618</v>
      </c>
      <c r="K1464" s="50" t="s">
        <v>2784</v>
      </c>
      <c r="L1464" s="50" t="s">
        <v>408</v>
      </c>
      <c r="M1464" s="302" t="s">
        <v>1033</v>
      </c>
      <c r="N1464" s="50" t="s">
        <v>8490</v>
      </c>
      <c r="O1464" s="50"/>
    </row>
    <row r="1465" spans="1:15" x14ac:dyDescent="0.3">
      <c r="A1465" s="50" t="s">
        <v>3037</v>
      </c>
      <c r="B1465" s="51" t="s">
        <v>4818</v>
      </c>
      <c r="C1465" s="51" t="s">
        <v>3009</v>
      </c>
      <c r="D1465" s="50" t="s">
        <v>232</v>
      </c>
      <c r="E1465" s="51" t="s">
        <v>1728</v>
      </c>
      <c r="F1465" s="50" t="s">
        <v>1150</v>
      </c>
      <c r="G1465" s="50" t="s">
        <v>4817</v>
      </c>
      <c r="H1465" s="50" t="s">
        <v>20</v>
      </c>
      <c r="I1465" s="50" t="s">
        <v>4819</v>
      </c>
      <c r="J1465" s="50" t="s">
        <v>2914</v>
      </c>
      <c r="K1465" s="50" t="s">
        <v>2784</v>
      </c>
      <c r="L1465" s="50" t="s">
        <v>408</v>
      </c>
      <c r="M1465" s="302" t="s">
        <v>1147</v>
      </c>
      <c r="N1465" s="50" t="s">
        <v>8490</v>
      </c>
      <c r="O1465" s="50"/>
    </row>
    <row r="1466" spans="1:15" x14ac:dyDescent="0.3">
      <c r="A1466" s="50" t="s">
        <v>3037</v>
      </c>
      <c r="B1466" s="51" t="s">
        <v>3613</v>
      </c>
      <c r="C1466" s="51" t="s">
        <v>8726</v>
      </c>
      <c r="D1466" s="50" t="s">
        <v>232</v>
      </c>
      <c r="E1466" s="51" t="s">
        <v>1728</v>
      </c>
      <c r="F1466" s="50" t="s">
        <v>1030</v>
      </c>
      <c r="G1466" s="50" t="s">
        <v>3612</v>
      </c>
      <c r="H1466" s="50" t="s">
        <v>20</v>
      </c>
      <c r="I1466" s="50" t="s">
        <v>3614</v>
      </c>
      <c r="J1466" s="50" t="s">
        <v>2914</v>
      </c>
      <c r="K1466" s="50" t="s">
        <v>2784</v>
      </c>
      <c r="L1466" s="50" t="s">
        <v>408</v>
      </c>
      <c r="M1466" s="302" t="s">
        <v>1033</v>
      </c>
      <c r="N1466" s="50" t="s">
        <v>8490</v>
      </c>
      <c r="O1466" s="50"/>
    </row>
    <row r="1467" spans="1:15" x14ac:dyDescent="0.3">
      <c r="A1467" s="50" t="s">
        <v>3037</v>
      </c>
      <c r="B1467" s="51" t="s">
        <v>3062</v>
      </c>
      <c r="C1467" s="51" t="s">
        <v>8726</v>
      </c>
      <c r="D1467" s="50" t="s">
        <v>232</v>
      </c>
      <c r="E1467" s="51" t="s">
        <v>1728</v>
      </c>
      <c r="F1467" s="50" t="s">
        <v>994</v>
      </c>
      <c r="G1467" s="50" t="s">
        <v>3061</v>
      </c>
      <c r="H1467" s="50" t="s">
        <v>20</v>
      </c>
      <c r="I1467" s="50" t="s">
        <v>3063</v>
      </c>
      <c r="J1467" s="50" t="s">
        <v>2914</v>
      </c>
      <c r="K1467" s="50" t="s">
        <v>2784</v>
      </c>
      <c r="L1467" s="50" t="s">
        <v>408</v>
      </c>
      <c r="M1467" s="302" t="s">
        <v>997</v>
      </c>
      <c r="N1467" s="50" t="s">
        <v>8490</v>
      </c>
      <c r="O1467" s="50"/>
    </row>
    <row r="1468" spans="1:15" x14ac:dyDescent="0.3">
      <c r="A1468" s="50" t="s">
        <v>3037</v>
      </c>
      <c r="B1468" s="51" t="s">
        <v>4156</v>
      </c>
      <c r="C1468" s="51" t="s">
        <v>3009</v>
      </c>
      <c r="D1468" s="50" t="s">
        <v>232</v>
      </c>
      <c r="E1468" s="51" t="s">
        <v>1728</v>
      </c>
      <c r="F1468" s="50" t="s">
        <v>1078</v>
      </c>
      <c r="G1468" s="50" t="s">
        <v>4155</v>
      </c>
      <c r="H1468" s="50" t="s">
        <v>20</v>
      </c>
      <c r="I1468" s="50" t="s">
        <v>4157</v>
      </c>
      <c r="J1468" s="50" t="s">
        <v>2914</v>
      </c>
      <c r="K1468" s="50" t="s">
        <v>2784</v>
      </c>
      <c r="L1468" s="50" t="s">
        <v>408</v>
      </c>
      <c r="M1468" s="302" t="s">
        <v>1081</v>
      </c>
      <c r="N1468" s="50" t="s">
        <v>8490</v>
      </c>
      <c r="O1468" s="50"/>
    </row>
    <row r="1469" spans="1:15" x14ac:dyDescent="0.3">
      <c r="A1469" s="50" t="s">
        <v>3037</v>
      </c>
      <c r="B1469" s="51" t="s">
        <v>3038</v>
      </c>
      <c r="C1469" s="51" t="s">
        <v>3009</v>
      </c>
      <c r="D1469" s="50" t="s">
        <v>232</v>
      </c>
      <c r="E1469" s="51" t="s">
        <v>1728</v>
      </c>
      <c r="F1469" s="50" t="s">
        <v>992</v>
      </c>
      <c r="G1469" s="50" t="s">
        <v>3036</v>
      </c>
      <c r="H1469" s="50" t="s">
        <v>20</v>
      </c>
      <c r="I1469" s="50" t="s">
        <v>3039</v>
      </c>
      <c r="J1469" s="50" t="s">
        <v>2914</v>
      </c>
      <c r="K1469" s="50" t="s">
        <v>2784</v>
      </c>
      <c r="L1469" s="50" t="s">
        <v>408</v>
      </c>
      <c r="M1469" s="302" t="s">
        <v>991</v>
      </c>
      <c r="N1469" s="50" t="s">
        <v>8490</v>
      </c>
      <c r="O1469" s="50"/>
    </row>
    <row r="1470" spans="1:15" x14ac:dyDescent="0.3">
      <c r="A1470" s="50" t="s">
        <v>3037</v>
      </c>
      <c r="B1470" s="51" t="s">
        <v>5242</v>
      </c>
      <c r="C1470" s="51" t="s">
        <v>8726</v>
      </c>
      <c r="D1470" s="50" t="s">
        <v>232</v>
      </c>
      <c r="E1470" s="51" t="s">
        <v>1728</v>
      </c>
      <c r="F1470" s="50" t="s">
        <v>1196</v>
      </c>
      <c r="G1470" s="50" t="s">
        <v>5241</v>
      </c>
      <c r="H1470" s="50" t="s">
        <v>20</v>
      </c>
      <c r="I1470" s="50" t="s">
        <v>5243</v>
      </c>
      <c r="J1470" s="50" t="s">
        <v>2914</v>
      </c>
      <c r="K1470" s="50" t="s">
        <v>2784</v>
      </c>
      <c r="L1470" s="50" t="s">
        <v>408</v>
      </c>
      <c r="M1470" s="302" t="s">
        <v>8492</v>
      </c>
      <c r="N1470" s="50" t="s">
        <v>8490</v>
      </c>
      <c r="O1470" s="50"/>
    </row>
    <row r="1471" spans="1:15" x14ac:dyDescent="0.3">
      <c r="A1471" s="50" t="s">
        <v>3037</v>
      </c>
      <c r="B1471" s="51" t="s">
        <v>3192</v>
      </c>
      <c r="C1471" s="51" t="s">
        <v>8726</v>
      </c>
      <c r="D1471" s="50" t="s">
        <v>232</v>
      </c>
      <c r="E1471" s="51" t="s">
        <v>1728</v>
      </c>
      <c r="F1471" s="50" t="s">
        <v>1002</v>
      </c>
      <c r="G1471" s="50" t="s">
        <v>3191</v>
      </c>
      <c r="H1471" s="50" t="s">
        <v>20</v>
      </c>
      <c r="I1471" s="50" t="s">
        <v>3193</v>
      </c>
      <c r="J1471" s="50" t="s">
        <v>2914</v>
      </c>
      <c r="K1471" s="50" t="s">
        <v>2784</v>
      </c>
      <c r="L1471" s="50" t="s">
        <v>408</v>
      </c>
      <c r="M1471" s="302" t="s">
        <v>1005</v>
      </c>
      <c r="N1471" s="50" t="s">
        <v>8490</v>
      </c>
      <c r="O1471" s="50"/>
    </row>
    <row r="1472" spans="1:15" x14ac:dyDescent="0.3">
      <c r="A1472" s="50" t="s">
        <v>3037</v>
      </c>
      <c r="B1472" s="51" t="s">
        <v>3686</v>
      </c>
      <c r="C1472" s="51" t="s">
        <v>3009</v>
      </c>
      <c r="D1472" s="50" t="s">
        <v>232</v>
      </c>
      <c r="E1472" s="51" t="s">
        <v>1728</v>
      </c>
      <c r="F1472" s="50" t="s">
        <v>1034</v>
      </c>
      <c r="G1472" s="50" t="s">
        <v>3685</v>
      </c>
      <c r="H1472" s="50" t="s">
        <v>20</v>
      </c>
      <c r="I1472" s="50" t="s">
        <v>3687</v>
      </c>
      <c r="J1472" s="50" t="s">
        <v>2914</v>
      </c>
      <c r="K1472" s="50" t="s">
        <v>2784</v>
      </c>
      <c r="L1472" s="50" t="s">
        <v>408</v>
      </c>
      <c r="M1472" s="302" t="s">
        <v>1033</v>
      </c>
      <c r="N1472" s="50" t="s">
        <v>8490</v>
      </c>
      <c r="O1472" s="50"/>
    </row>
    <row r="1473" spans="1:15" x14ac:dyDescent="0.3">
      <c r="A1473" s="50" t="s">
        <v>3037</v>
      </c>
      <c r="B1473" s="51" t="s">
        <v>3326</v>
      </c>
      <c r="C1473" s="51" t="s">
        <v>3009</v>
      </c>
      <c r="D1473" s="50" t="s">
        <v>232</v>
      </c>
      <c r="E1473" s="51" t="s">
        <v>1728</v>
      </c>
      <c r="F1473" s="50" t="s">
        <v>1008</v>
      </c>
      <c r="G1473" s="50" t="s">
        <v>3325</v>
      </c>
      <c r="H1473" s="50" t="s">
        <v>20</v>
      </c>
      <c r="I1473" s="50" t="s">
        <v>3327</v>
      </c>
      <c r="J1473" s="50" t="s">
        <v>2914</v>
      </c>
      <c r="K1473" s="50" t="s">
        <v>2784</v>
      </c>
      <c r="L1473" s="50" t="s">
        <v>408</v>
      </c>
      <c r="M1473" s="302" t="s">
        <v>1005</v>
      </c>
      <c r="N1473" s="50" t="s">
        <v>8490</v>
      </c>
      <c r="O1473" s="50"/>
    </row>
    <row r="1474" spans="1:15" x14ac:dyDescent="0.3">
      <c r="A1474" s="50" t="s">
        <v>3037</v>
      </c>
      <c r="B1474" s="51" t="s">
        <v>3491</v>
      </c>
      <c r="C1474" s="51" t="s">
        <v>3009</v>
      </c>
      <c r="D1474" s="50" t="s">
        <v>232</v>
      </c>
      <c r="E1474" s="51" t="s">
        <v>1728</v>
      </c>
      <c r="F1474" s="50" t="s">
        <v>1014</v>
      </c>
      <c r="G1474" s="50" t="s">
        <v>3490</v>
      </c>
      <c r="H1474" s="50" t="s">
        <v>20</v>
      </c>
      <c r="I1474" s="50" t="s">
        <v>3492</v>
      </c>
      <c r="J1474" s="50" t="s">
        <v>2914</v>
      </c>
      <c r="K1474" s="50" t="s">
        <v>2784</v>
      </c>
      <c r="L1474" s="50" t="s">
        <v>408</v>
      </c>
      <c r="M1474" s="302" t="s">
        <v>1017</v>
      </c>
      <c r="N1474" s="50" t="s">
        <v>8490</v>
      </c>
      <c r="O1474" s="50"/>
    </row>
    <row r="1475" spans="1:15" x14ac:dyDescent="0.3">
      <c r="A1475" s="50" t="s">
        <v>3037</v>
      </c>
      <c r="B1475" s="51" t="s">
        <v>5954</v>
      </c>
      <c r="C1475" s="51" t="s">
        <v>3009</v>
      </c>
      <c r="D1475" s="50" t="s">
        <v>232</v>
      </c>
      <c r="E1475" s="51" t="s">
        <v>1728</v>
      </c>
      <c r="F1475" s="50" t="s">
        <v>1239</v>
      </c>
      <c r="G1475" s="50" t="s">
        <v>5953</v>
      </c>
      <c r="H1475" s="50" t="s">
        <v>20</v>
      </c>
      <c r="I1475" s="50" t="s">
        <v>5955</v>
      </c>
      <c r="J1475" s="50" t="s">
        <v>2914</v>
      </c>
      <c r="K1475" s="50" t="s">
        <v>2784</v>
      </c>
      <c r="L1475" s="50" t="s">
        <v>408</v>
      </c>
      <c r="M1475" s="302" t="s">
        <v>8691</v>
      </c>
      <c r="N1475" s="50" t="s">
        <v>8490</v>
      </c>
      <c r="O1475" s="50"/>
    </row>
    <row r="1476" spans="1:15" x14ac:dyDescent="0.3">
      <c r="A1476" s="50" t="s">
        <v>3037</v>
      </c>
      <c r="B1476" s="51" t="s">
        <v>4246</v>
      </c>
      <c r="C1476" s="51" t="s">
        <v>8726</v>
      </c>
      <c r="D1476" s="50" t="s">
        <v>232</v>
      </c>
      <c r="E1476" s="51" t="s">
        <v>1728</v>
      </c>
      <c r="F1476" s="50" t="s">
        <v>1092</v>
      </c>
      <c r="G1476" s="50" t="s">
        <v>4245</v>
      </c>
      <c r="H1476" s="50" t="s">
        <v>20</v>
      </c>
      <c r="I1476" s="50" t="s">
        <v>4247</v>
      </c>
      <c r="J1476" s="50" t="s">
        <v>2914</v>
      </c>
      <c r="K1476" s="50" t="s">
        <v>2784</v>
      </c>
      <c r="L1476" s="50" t="s">
        <v>408</v>
      </c>
      <c r="M1476" s="302" t="s">
        <v>302</v>
      </c>
      <c r="N1476" s="50" t="s">
        <v>8490</v>
      </c>
      <c r="O1476" s="50"/>
    </row>
    <row r="1477" spans="1:15" x14ac:dyDescent="0.3">
      <c r="A1477" s="50" t="s">
        <v>3037</v>
      </c>
      <c r="B1477" s="51" t="s">
        <v>4193</v>
      </c>
      <c r="C1477" s="51" t="s">
        <v>8726</v>
      </c>
      <c r="D1477" s="50" t="s">
        <v>232</v>
      </c>
      <c r="E1477" s="51" t="s">
        <v>1728</v>
      </c>
      <c r="F1477" s="50" t="s">
        <v>1082</v>
      </c>
      <c r="G1477" s="50" t="s">
        <v>4192</v>
      </c>
      <c r="H1477" s="50" t="s">
        <v>20</v>
      </c>
      <c r="I1477" s="50" t="s">
        <v>4194</v>
      </c>
      <c r="J1477" s="50" t="s">
        <v>2914</v>
      </c>
      <c r="K1477" s="50" t="s">
        <v>2784</v>
      </c>
      <c r="L1477" s="50" t="s">
        <v>408</v>
      </c>
      <c r="M1477" s="302" t="s">
        <v>1085</v>
      </c>
      <c r="N1477" s="50" t="s">
        <v>8490</v>
      </c>
      <c r="O1477" s="50"/>
    </row>
    <row r="1478" spans="1:15" x14ac:dyDescent="0.3">
      <c r="A1478" s="50" t="s">
        <v>3037</v>
      </c>
      <c r="B1478" s="51" t="s">
        <v>4421</v>
      </c>
      <c r="C1478" s="51" t="s">
        <v>8726</v>
      </c>
      <c r="D1478" s="50" t="s">
        <v>232</v>
      </c>
      <c r="E1478" s="51" t="s">
        <v>1728</v>
      </c>
      <c r="F1478" s="50" t="s">
        <v>1106</v>
      </c>
      <c r="G1478" s="50" t="s">
        <v>4420</v>
      </c>
      <c r="H1478" s="50" t="s">
        <v>20</v>
      </c>
      <c r="I1478" s="50" t="s">
        <v>4422</v>
      </c>
      <c r="J1478" s="50" t="s">
        <v>2914</v>
      </c>
      <c r="K1478" s="50" t="s">
        <v>2784</v>
      </c>
      <c r="L1478" s="50" t="s">
        <v>408</v>
      </c>
      <c r="M1478" s="302" t="s">
        <v>1109</v>
      </c>
      <c r="N1478" s="50" t="s">
        <v>8490</v>
      </c>
      <c r="O1478" s="50"/>
    </row>
    <row r="1479" spans="1:15" x14ac:dyDescent="0.3">
      <c r="A1479" s="50" t="s">
        <v>3037</v>
      </c>
      <c r="B1479" s="51" t="s">
        <v>4551</v>
      </c>
      <c r="C1479" s="51" t="s">
        <v>8726</v>
      </c>
      <c r="D1479" s="50" t="s">
        <v>232</v>
      </c>
      <c r="E1479" s="51" t="s">
        <v>1728</v>
      </c>
      <c r="F1479" s="50" t="s">
        <v>1122</v>
      </c>
      <c r="G1479" s="50" t="s">
        <v>4550</v>
      </c>
      <c r="H1479" s="50" t="s">
        <v>20</v>
      </c>
      <c r="I1479" s="50" t="s">
        <v>4552</v>
      </c>
      <c r="J1479" s="50" t="s">
        <v>2914</v>
      </c>
      <c r="K1479" s="50" t="s">
        <v>2784</v>
      </c>
      <c r="L1479" s="50" t="s">
        <v>408</v>
      </c>
      <c r="M1479" s="302" t="s">
        <v>756</v>
      </c>
      <c r="N1479" s="50" t="s">
        <v>8490</v>
      </c>
      <c r="O1479" s="50"/>
    </row>
    <row r="1480" spans="1:15" x14ac:dyDescent="0.3">
      <c r="A1480" s="50" t="s">
        <v>3037</v>
      </c>
      <c r="B1480" s="51" t="s">
        <v>4216</v>
      </c>
      <c r="C1480" s="51" t="s">
        <v>8726</v>
      </c>
      <c r="D1480" s="50" t="s">
        <v>232</v>
      </c>
      <c r="E1480" s="51" t="s">
        <v>1728</v>
      </c>
      <c r="F1480" s="50" t="s">
        <v>1090</v>
      </c>
      <c r="G1480" s="50" t="s">
        <v>4215</v>
      </c>
      <c r="H1480" s="50" t="s">
        <v>20</v>
      </c>
      <c r="I1480" s="50" t="s">
        <v>4217</v>
      </c>
      <c r="J1480" s="50" t="s">
        <v>2914</v>
      </c>
      <c r="K1480" s="50" t="s">
        <v>2784</v>
      </c>
      <c r="L1480" s="50" t="s">
        <v>408</v>
      </c>
      <c r="M1480" s="302" t="s">
        <v>233</v>
      </c>
      <c r="N1480" s="50" t="s">
        <v>8490</v>
      </c>
      <c r="O1480" s="50"/>
    </row>
    <row r="1481" spans="1:15" x14ac:dyDescent="0.3">
      <c r="A1481" s="50" t="s">
        <v>3037</v>
      </c>
      <c r="B1481" s="51" t="s">
        <v>4554</v>
      </c>
      <c r="C1481" s="51" t="s">
        <v>8726</v>
      </c>
      <c r="D1481" s="50" t="s">
        <v>232</v>
      </c>
      <c r="E1481" s="51" t="s">
        <v>1728</v>
      </c>
      <c r="F1481" s="50" t="s">
        <v>1122</v>
      </c>
      <c r="G1481" s="50" t="s">
        <v>4553</v>
      </c>
      <c r="H1481" s="50" t="s">
        <v>20</v>
      </c>
      <c r="I1481" s="50" t="s">
        <v>4555</v>
      </c>
      <c r="J1481" s="50" t="s">
        <v>2914</v>
      </c>
      <c r="K1481" s="50" t="s">
        <v>2784</v>
      </c>
      <c r="L1481" s="50" t="s">
        <v>408</v>
      </c>
      <c r="M1481" s="302" t="s">
        <v>756</v>
      </c>
      <c r="N1481" s="50" t="s">
        <v>8490</v>
      </c>
      <c r="O1481" s="50"/>
    </row>
    <row r="1482" spans="1:15" x14ac:dyDescent="0.3">
      <c r="A1482" s="50" t="s">
        <v>3037</v>
      </c>
      <c r="B1482" s="51" t="s">
        <v>5294</v>
      </c>
      <c r="C1482" s="51" t="s">
        <v>8726</v>
      </c>
      <c r="D1482" s="50" t="s">
        <v>232</v>
      </c>
      <c r="E1482" s="51" t="s">
        <v>1728</v>
      </c>
      <c r="F1482" s="50" t="s">
        <v>1199</v>
      </c>
      <c r="G1482" s="50" t="s">
        <v>5293</v>
      </c>
      <c r="H1482" s="50" t="s">
        <v>20</v>
      </c>
      <c r="I1482" s="50" t="s">
        <v>5295</v>
      </c>
      <c r="J1482" s="50" t="s">
        <v>2914</v>
      </c>
      <c r="K1482" s="50" t="s">
        <v>2784</v>
      </c>
      <c r="L1482" s="50" t="s">
        <v>408</v>
      </c>
      <c r="M1482" s="302" t="s">
        <v>8492</v>
      </c>
      <c r="N1482" s="50" t="s">
        <v>8490</v>
      </c>
      <c r="O1482" s="50"/>
    </row>
    <row r="1483" spans="1:15" x14ac:dyDescent="0.3">
      <c r="A1483" s="50" t="s">
        <v>3037</v>
      </c>
      <c r="B1483" s="51" t="s">
        <v>3668</v>
      </c>
      <c r="C1483" s="51" t="s">
        <v>8726</v>
      </c>
      <c r="D1483" s="50" t="s">
        <v>232</v>
      </c>
      <c r="E1483" s="51" t="s">
        <v>1728</v>
      </c>
      <c r="F1483" s="50" t="s">
        <v>1102</v>
      </c>
      <c r="G1483" s="50" t="s">
        <v>4379</v>
      </c>
      <c r="H1483" s="50" t="s">
        <v>20</v>
      </c>
      <c r="I1483" s="50" t="s">
        <v>4380</v>
      </c>
      <c r="J1483" s="50" t="s">
        <v>2914</v>
      </c>
      <c r="K1483" s="50" t="s">
        <v>2784</v>
      </c>
      <c r="L1483" s="50" t="s">
        <v>408</v>
      </c>
      <c r="M1483" s="302" t="s">
        <v>1105</v>
      </c>
      <c r="N1483" s="50" t="s">
        <v>8490</v>
      </c>
      <c r="O1483" s="50"/>
    </row>
    <row r="1484" spans="1:15" x14ac:dyDescent="0.3">
      <c r="A1484" s="50" t="s">
        <v>3037</v>
      </c>
      <c r="B1484" s="51" t="s">
        <v>4539</v>
      </c>
      <c r="C1484" s="51" t="s">
        <v>3009</v>
      </c>
      <c r="D1484" s="50" t="s">
        <v>232</v>
      </c>
      <c r="E1484" s="51" t="s">
        <v>1728</v>
      </c>
      <c r="F1484" s="50" t="s">
        <v>1116</v>
      </c>
      <c r="G1484" s="50" t="s">
        <v>4538</v>
      </c>
      <c r="H1484" s="50" t="s">
        <v>20</v>
      </c>
      <c r="I1484" s="50" t="s">
        <v>4540</v>
      </c>
      <c r="J1484" s="50" t="s">
        <v>2914</v>
      </c>
      <c r="K1484" s="50" t="s">
        <v>2784</v>
      </c>
      <c r="L1484" s="50" t="s">
        <v>408</v>
      </c>
      <c r="M1484" s="302" t="s">
        <v>1119</v>
      </c>
      <c r="N1484" s="50" t="s">
        <v>8490</v>
      </c>
      <c r="O1484" s="50"/>
    </row>
    <row r="1485" spans="1:15" x14ac:dyDescent="0.3">
      <c r="A1485" s="50" t="s">
        <v>3037</v>
      </c>
      <c r="B1485" s="51" t="s">
        <v>3074</v>
      </c>
      <c r="C1485" s="51" t="s">
        <v>2104</v>
      </c>
      <c r="D1485" s="50" t="s">
        <v>232</v>
      </c>
      <c r="E1485" s="51" t="s">
        <v>1728</v>
      </c>
      <c r="F1485" s="50" t="s">
        <v>1205</v>
      </c>
      <c r="G1485" s="50" t="s">
        <v>5433</v>
      </c>
      <c r="H1485" s="50" t="s">
        <v>20</v>
      </c>
      <c r="I1485" s="50" t="s">
        <v>5434</v>
      </c>
      <c r="J1485" s="50" t="s">
        <v>2914</v>
      </c>
      <c r="K1485" s="50" t="s">
        <v>2784</v>
      </c>
      <c r="L1485" s="50" t="s">
        <v>408</v>
      </c>
      <c r="M1485" s="302" t="s">
        <v>1195</v>
      </c>
      <c r="N1485" s="50" t="s">
        <v>8490</v>
      </c>
      <c r="O1485" s="50"/>
    </row>
    <row r="1486" spans="1:15" x14ac:dyDescent="0.3">
      <c r="A1486" s="50" t="s">
        <v>3037</v>
      </c>
      <c r="B1486" s="51" t="s">
        <v>5312</v>
      </c>
      <c r="C1486" s="51" t="s">
        <v>8726</v>
      </c>
      <c r="D1486" s="50" t="s">
        <v>232</v>
      </c>
      <c r="E1486" s="51" t="s">
        <v>1728</v>
      </c>
      <c r="F1486" s="50" t="s">
        <v>1199</v>
      </c>
      <c r="G1486" s="50" t="s">
        <v>5311</v>
      </c>
      <c r="H1486" s="50" t="s">
        <v>20</v>
      </c>
      <c r="I1486" s="50" t="s">
        <v>5313</v>
      </c>
      <c r="J1486" s="50" t="s">
        <v>2914</v>
      </c>
      <c r="K1486" s="50" t="s">
        <v>2784</v>
      </c>
      <c r="L1486" s="50" t="s">
        <v>408</v>
      </c>
      <c r="M1486" s="302" t="s">
        <v>8492</v>
      </c>
      <c r="N1486" s="50" t="s">
        <v>8490</v>
      </c>
      <c r="O1486" s="50"/>
    </row>
    <row r="1487" spans="1:15" x14ac:dyDescent="0.3">
      <c r="A1487" s="50" t="s">
        <v>3037</v>
      </c>
      <c r="B1487" s="51" t="s">
        <v>3645</v>
      </c>
      <c r="C1487" s="51" t="s">
        <v>8726</v>
      </c>
      <c r="D1487" s="50" t="s">
        <v>232</v>
      </c>
      <c r="E1487" s="51" t="s">
        <v>1728</v>
      </c>
      <c r="F1487" s="50" t="s">
        <v>1030</v>
      </c>
      <c r="G1487" s="50" t="s">
        <v>3644</v>
      </c>
      <c r="H1487" s="50" t="s">
        <v>20</v>
      </c>
      <c r="I1487" s="50" t="s">
        <v>3646</v>
      </c>
      <c r="J1487" s="50" t="s">
        <v>2914</v>
      </c>
      <c r="K1487" s="50" t="s">
        <v>2784</v>
      </c>
      <c r="L1487" s="50" t="s">
        <v>408</v>
      </c>
      <c r="M1487" s="302" t="s">
        <v>1033</v>
      </c>
      <c r="N1487" s="50" t="s">
        <v>8490</v>
      </c>
      <c r="O1487" s="50"/>
    </row>
    <row r="1488" spans="1:15" x14ac:dyDescent="0.3">
      <c r="A1488" s="50" t="s">
        <v>3037</v>
      </c>
      <c r="B1488" s="51" t="s">
        <v>4301</v>
      </c>
      <c r="C1488" s="51" t="s">
        <v>8726</v>
      </c>
      <c r="D1488" s="50" t="s">
        <v>232</v>
      </c>
      <c r="E1488" s="51" t="s">
        <v>1728</v>
      </c>
      <c r="F1488" s="50" t="s">
        <v>1094</v>
      </c>
      <c r="G1488" s="50" t="s">
        <v>4300</v>
      </c>
      <c r="H1488" s="50" t="s">
        <v>20</v>
      </c>
      <c r="I1488" s="50" t="s">
        <v>4302</v>
      </c>
      <c r="J1488" s="50" t="s">
        <v>2914</v>
      </c>
      <c r="K1488" s="50" t="s">
        <v>2784</v>
      </c>
      <c r="L1488" s="50" t="s">
        <v>408</v>
      </c>
      <c r="M1488" s="302" t="s">
        <v>373</v>
      </c>
      <c r="N1488" s="50" t="s">
        <v>8490</v>
      </c>
      <c r="O1488" s="50"/>
    </row>
    <row r="1489" spans="1:15" x14ac:dyDescent="0.3">
      <c r="A1489" s="50" t="s">
        <v>3037</v>
      </c>
      <c r="B1489" s="51" t="s">
        <v>4304</v>
      </c>
      <c r="C1489" s="51" t="s">
        <v>8726</v>
      </c>
      <c r="D1489" s="50" t="s">
        <v>232</v>
      </c>
      <c r="E1489" s="51" t="s">
        <v>1728</v>
      </c>
      <c r="F1489" s="50" t="s">
        <v>1094</v>
      </c>
      <c r="G1489" s="50" t="s">
        <v>4303</v>
      </c>
      <c r="H1489" s="50" t="s">
        <v>20</v>
      </c>
      <c r="I1489" s="50" t="s">
        <v>4305</v>
      </c>
      <c r="J1489" s="50" t="s">
        <v>2914</v>
      </c>
      <c r="K1489" s="50" t="s">
        <v>2784</v>
      </c>
      <c r="L1489" s="50" t="s">
        <v>408</v>
      </c>
      <c r="M1489" s="302" t="s">
        <v>373</v>
      </c>
      <c r="N1489" s="50" t="s">
        <v>8490</v>
      </c>
      <c r="O1489" s="50"/>
    </row>
    <row r="1490" spans="1:15" x14ac:dyDescent="0.3">
      <c r="A1490" s="50" t="s">
        <v>3037</v>
      </c>
      <c r="B1490" s="51" t="s">
        <v>5421</v>
      </c>
      <c r="C1490" s="51" t="s">
        <v>3009</v>
      </c>
      <c r="D1490" s="50" t="s">
        <v>232</v>
      </c>
      <c r="E1490" s="51" t="s">
        <v>1728</v>
      </c>
      <c r="F1490" s="50" t="s">
        <v>1208</v>
      </c>
      <c r="G1490" s="50" t="s">
        <v>5472</v>
      </c>
      <c r="H1490" s="50" t="s">
        <v>20</v>
      </c>
      <c r="I1490" s="50" t="s">
        <v>5473</v>
      </c>
      <c r="J1490" s="50" t="s">
        <v>2914</v>
      </c>
      <c r="K1490" s="50" t="s">
        <v>2784</v>
      </c>
      <c r="L1490" s="50" t="s">
        <v>408</v>
      </c>
      <c r="M1490" s="302" t="s">
        <v>8492</v>
      </c>
      <c r="N1490" s="50" t="s">
        <v>8490</v>
      </c>
      <c r="O1490" s="50"/>
    </row>
    <row r="1491" spans="1:15" x14ac:dyDescent="0.3">
      <c r="A1491" s="50" t="s">
        <v>3037</v>
      </c>
      <c r="B1491" s="51" t="s">
        <v>4343</v>
      </c>
      <c r="C1491" s="51" t="s">
        <v>3009</v>
      </c>
      <c r="D1491" s="50" t="s">
        <v>232</v>
      </c>
      <c r="E1491" s="51" t="s">
        <v>1728</v>
      </c>
      <c r="F1491" s="50" t="s">
        <v>1239</v>
      </c>
      <c r="G1491" s="50" t="s">
        <v>5960</v>
      </c>
      <c r="H1491" s="50" t="s">
        <v>20</v>
      </c>
      <c r="I1491" s="50" t="s">
        <v>5961</v>
      </c>
      <c r="J1491" s="50" t="s">
        <v>2914</v>
      </c>
      <c r="K1491" s="50" t="s">
        <v>2784</v>
      </c>
      <c r="L1491" s="50" t="s">
        <v>408</v>
      </c>
      <c r="M1491" s="302" t="s">
        <v>373</v>
      </c>
      <c r="N1491" s="50" t="s">
        <v>8490</v>
      </c>
      <c r="O1491" s="50"/>
    </row>
    <row r="1492" spans="1:15" x14ac:dyDescent="0.3">
      <c r="A1492" s="50" t="s">
        <v>3037</v>
      </c>
      <c r="B1492" s="51" t="s">
        <v>5899</v>
      </c>
      <c r="C1492" s="51" t="s">
        <v>3009</v>
      </c>
      <c r="D1492" s="50" t="s">
        <v>232</v>
      </c>
      <c r="E1492" s="51" t="s">
        <v>1728</v>
      </c>
      <c r="F1492" s="50" t="s">
        <v>1239</v>
      </c>
      <c r="G1492" s="50" t="s">
        <v>5956</v>
      </c>
      <c r="H1492" s="50" t="s">
        <v>20</v>
      </c>
      <c r="I1492" s="50" t="s">
        <v>5957</v>
      </c>
      <c r="J1492" s="50" t="s">
        <v>2914</v>
      </c>
      <c r="K1492" s="50" t="s">
        <v>2784</v>
      </c>
      <c r="L1492" s="50" t="s">
        <v>408</v>
      </c>
      <c r="M1492" s="302" t="s">
        <v>8691</v>
      </c>
      <c r="N1492" s="50" t="s">
        <v>8490</v>
      </c>
      <c r="O1492" s="50"/>
    </row>
    <row r="1493" spans="1:15" x14ac:dyDescent="0.3">
      <c r="A1493" s="50" t="s">
        <v>3037</v>
      </c>
      <c r="B1493" s="51" t="s">
        <v>4328</v>
      </c>
      <c r="C1493" s="51" t="s">
        <v>8726</v>
      </c>
      <c r="D1493" s="50" t="s">
        <v>232</v>
      </c>
      <c r="E1493" s="51" t="s">
        <v>1728</v>
      </c>
      <c r="F1493" s="50" t="s">
        <v>1202</v>
      </c>
      <c r="G1493" s="50" t="s">
        <v>5353</v>
      </c>
      <c r="H1493" s="50" t="s">
        <v>20</v>
      </c>
      <c r="I1493" s="50" t="s">
        <v>5354</v>
      </c>
      <c r="J1493" s="50" t="s">
        <v>2914</v>
      </c>
      <c r="K1493" s="50" t="s">
        <v>2784</v>
      </c>
      <c r="L1493" s="50" t="s">
        <v>408</v>
      </c>
      <c r="M1493" s="302" t="s">
        <v>8492</v>
      </c>
      <c r="N1493" s="50" t="s">
        <v>8490</v>
      </c>
      <c r="O1493" s="50"/>
    </row>
    <row r="1494" spans="1:15" x14ac:dyDescent="0.3">
      <c r="A1494" s="50" t="s">
        <v>3037</v>
      </c>
      <c r="B1494" s="51" t="s">
        <v>4153</v>
      </c>
      <c r="C1494" s="51" t="s">
        <v>3009</v>
      </c>
      <c r="D1494" s="50" t="s">
        <v>232</v>
      </c>
      <c r="E1494" s="51" t="s">
        <v>1728</v>
      </c>
      <c r="F1494" s="50" t="s">
        <v>1078</v>
      </c>
      <c r="G1494" s="50" t="s">
        <v>4152</v>
      </c>
      <c r="H1494" s="50" t="s">
        <v>20</v>
      </c>
      <c r="I1494" s="50" t="s">
        <v>4154</v>
      </c>
      <c r="J1494" s="50" t="s">
        <v>2914</v>
      </c>
      <c r="K1494" s="50" t="s">
        <v>2784</v>
      </c>
      <c r="L1494" s="50" t="s">
        <v>408</v>
      </c>
      <c r="M1494" s="302" t="s">
        <v>1081</v>
      </c>
      <c r="N1494" s="50" t="s">
        <v>8490</v>
      </c>
      <c r="O1494" s="50"/>
    </row>
    <row r="1495" spans="1:15" x14ac:dyDescent="0.3">
      <c r="A1495" s="50" t="s">
        <v>3037</v>
      </c>
      <c r="B1495" s="51" t="s">
        <v>3095</v>
      </c>
      <c r="C1495" s="51" t="s">
        <v>3009</v>
      </c>
      <c r="D1495" s="50" t="s">
        <v>232</v>
      </c>
      <c r="E1495" s="51" t="s">
        <v>1728</v>
      </c>
      <c r="F1495" s="50" t="s">
        <v>1239</v>
      </c>
      <c r="G1495" s="50" t="s">
        <v>5958</v>
      </c>
      <c r="H1495" s="50" t="s">
        <v>20</v>
      </c>
      <c r="I1495" s="50" t="s">
        <v>5959</v>
      </c>
      <c r="J1495" s="50" t="s">
        <v>2914</v>
      </c>
      <c r="K1495" s="50" t="s">
        <v>2784</v>
      </c>
      <c r="L1495" s="50" t="s">
        <v>408</v>
      </c>
      <c r="M1495" s="302" t="s">
        <v>8723</v>
      </c>
      <c r="N1495" s="50" t="s">
        <v>8490</v>
      </c>
      <c r="O1495" s="50"/>
    </row>
    <row r="1496" spans="1:15" x14ac:dyDescent="0.3">
      <c r="A1496" s="50" t="s">
        <v>3037</v>
      </c>
      <c r="B1496" s="51" t="s">
        <v>3142</v>
      </c>
      <c r="C1496" s="51" t="s">
        <v>8726</v>
      </c>
      <c r="D1496" s="50" t="s">
        <v>232</v>
      </c>
      <c r="E1496" s="51" t="s">
        <v>1728</v>
      </c>
      <c r="F1496" s="50" t="s">
        <v>998</v>
      </c>
      <c r="G1496" s="50" t="s">
        <v>3141</v>
      </c>
      <c r="H1496" s="50" t="s">
        <v>20</v>
      </c>
      <c r="I1496" s="50" t="s">
        <v>3143</v>
      </c>
      <c r="J1496" s="50" t="s">
        <v>2914</v>
      </c>
      <c r="K1496" s="50" t="s">
        <v>2784</v>
      </c>
      <c r="L1496" s="50" t="s">
        <v>408</v>
      </c>
      <c r="M1496" s="302" t="s">
        <v>997</v>
      </c>
      <c r="N1496" s="50" t="s">
        <v>8490</v>
      </c>
      <c r="O1496" s="50"/>
    </row>
    <row r="1497" spans="1:15" x14ac:dyDescent="0.3">
      <c r="A1497" s="50" t="s">
        <v>3037</v>
      </c>
      <c r="B1497" s="51" t="s">
        <v>3329</v>
      </c>
      <c r="C1497" s="51" t="s">
        <v>3009</v>
      </c>
      <c r="D1497" s="50" t="s">
        <v>232</v>
      </c>
      <c r="E1497" s="51" t="s">
        <v>1728</v>
      </c>
      <c r="F1497" s="50" t="s">
        <v>1008</v>
      </c>
      <c r="G1497" s="50" t="s">
        <v>3328</v>
      </c>
      <c r="H1497" s="50" t="s">
        <v>20</v>
      </c>
      <c r="I1497" s="50" t="s">
        <v>3330</v>
      </c>
      <c r="J1497" s="50" t="s">
        <v>2914</v>
      </c>
      <c r="K1497" s="50" t="s">
        <v>2784</v>
      </c>
      <c r="L1497" s="50" t="s">
        <v>408</v>
      </c>
      <c r="M1497" s="302" t="s">
        <v>1005</v>
      </c>
      <c r="N1497" s="50" t="s">
        <v>8490</v>
      </c>
      <c r="O1497" s="50"/>
    </row>
    <row r="1498" spans="1:15" x14ac:dyDescent="0.3">
      <c r="A1498" s="50" t="s">
        <v>3037</v>
      </c>
      <c r="B1498" s="51" t="s">
        <v>4261</v>
      </c>
      <c r="C1498" s="51" t="s">
        <v>8726</v>
      </c>
      <c r="D1498" s="50" t="s">
        <v>232</v>
      </c>
      <c r="E1498" s="51" t="s">
        <v>1728</v>
      </c>
      <c r="F1498" s="50" t="s">
        <v>1106</v>
      </c>
      <c r="G1498" s="50" t="s">
        <v>4444</v>
      </c>
      <c r="H1498" s="50" t="s">
        <v>20</v>
      </c>
      <c r="I1498" s="50" t="s">
        <v>4445</v>
      </c>
      <c r="J1498" s="50" t="s">
        <v>2914</v>
      </c>
      <c r="K1498" s="50" t="s">
        <v>2784</v>
      </c>
      <c r="L1498" s="50" t="s">
        <v>408</v>
      </c>
      <c r="M1498" s="302" t="s">
        <v>1109</v>
      </c>
      <c r="N1498" s="50" t="s">
        <v>8490</v>
      </c>
      <c r="O1498" s="50"/>
    </row>
    <row r="1499" spans="1:15" x14ac:dyDescent="0.3">
      <c r="A1499" s="50" t="s">
        <v>3037</v>
      </c>
      <c r="B1499" s="51" t="s">
        <v>3782</v>
      </c>
      <c r="C1499" s="51" t="s">
        <v>3009</v>
      </c>
      <c r="D1499" s="50" t="s">
        <v>232</v>
      </c>
      <c r="E1499" s="51" t="s">
        <v>1728</v>
      </c>
      <c r="F1499" s="50" t="s">
        <v>1150</v>
      </c>
      <c r="G1499" s="50" t="s">
        <v>4820</v>
      </c>
      <c r="H1499" s="50" t="s">
        <v>20</v>
      </c>
      <c r="I1499" s="50" t="s">
        <v>4821</v>
      </c>
      <c r="J1499" s="50" t="s">
        <v>2914</v>
      </c>
      <c r="K1499" s="50" t="s">
        <v>2784</v>
      </c>
      <c r="L1499" s="50" t="s">
        <v>408</v>
      </c>
      <c r="M1499" s="302" t="s">
        <v>1147</v>
      </c>
      <c r="N1499" s="50" t="s">
        <v>8490</v>
      </c>
      <c r="O1499" s="50"/>
    </row>
    <row r="1500" spans="1:15" x14ac:dyDescent="0.3">
      <c r="A1500" s="50" t="s">
        <v>3037</v>
      </c>
      <c r="B1500" s="51" t="s">
        <v>4456</v>
      </c>
      <c r="C1500" s="51" t="s">
        <v>3009</v>
      </c>
      <c r="D1500" s="50" t="s">
        <v>232</v>
      </c>
      <c r="E1500" s="51" t="s">
        <v>1728</v>
      </c>
      <c r="F1500" s="50" t="s">
        <v>1208</v>
      </c>
      <c r="G1500" s="50" t="s">
        <v>5470</v>
      </c>
      <c r="H1500" s="50" t="s">
        <v>20</v>
      </c>
      <c r="I1500" s="50" t="s">
        <v>5471</v>
      </c>
      <c r="J1500" s="50" t="s">
        <v>2914</v>
      </c>
      <c r="K1500" s="50" t="s">
        <v>2784</v>
      </c>
      <c r="L1500" s="50" t="s">
        <v>408</v>
      </c>
      <c r="M1500" s="302" t="s">
        <v>8492</v>
      </c>
      <c r="N1500" s="50" t="s">
        <v>8490</v>
      </c>
      <c r="O1500" s="50"/>
    </row>
    <row r="1501" spans="1:15" x14ac:dyDescent="0.3">
      <c r="A1501" s="50" t="s">
        <v>3037</v>
      </c>
      <c r="B1501" s="51" t="s">
        <v>4352</v>
      </c>
      <c r="C1501" s="51" t="s">
        <v>3009</v>
      </c>
      <c r="D1501" s="50" t="s">
        <v>232</v>
      </c>
      <c r="E1501" s="51" t="s">
        <v>1728</v>
      </c>
      <c r="F1501" s="50" t="s">
        <v>1136</v>
      </c>
      <c r="G1501" s="50" t="s">
        <v>4672</v>
      </c>
      <c r="H1501" s="50" t="s">
        <v>20</v>
      </c>
      <c r="I1501" s="50" t="s">
        <v>4673</v>
      </c>
      <c r="J1501" s="50" t="s">
        <v>2914</v>
      </c>
      <c r="K1501" s="50" t="s">
        <v>2784</v>
      </c>
      <c r="L1501" s="50" t="s">
        <v>408</v>
      </c>
      <c r="M1501" s="302" t="s">
        <v>1139</v>
      </c>
      <c r="N1501" s="50" t="s">
        <v>8490</v>
      </c>
      <c r="O1501" s="50"/>
    </row>
    <row r="1502" spans="1:15" x14ac:dyDescent="0.3">
      <c r="A1502" s="50" t="s">
        <v>3065</v>
      </c>
      <c r="B1502" s="51" t="s">
        <v>5884</v>
      </c>
      <c r="C1502" s="51" t="s">
        <v>3009</v>
      </c>
      <c r="D1502" s="50" t="s">
        <v>232</v>
      </c>
      <c r="E1502" s="51" t="s">
        <v>1728</v>
      </c>
      <c r="F1502" s="50" t="s">
        <v>1233</v>
      </c>
      <c r="G1502" s="50" t="s">
        <v>5883</v>
      </c>
      <c r="H1502" s="50" t="s">
        <v>20</v>
      </c>
      <c r="I1502" s="50" t="s">
        <v>5885</v>
      </c>
      <c r="J1502" s="50" t="s">
        <v>3067</v>
      </c>
      <c r="K1502" s="50" t="s">
        <v>2784</v>
      </c>
      <c r="L1502" s="50" t="s">
        <v>408</v>
      </c>
      <c r="M1502" s="302" t="s">
        <v>8705</v>
      </c>
      <c r="N1502" s="50" t="s">
        <v>8490</v>
      </c>
      <c r="O1502" s="50"/>
    </row>
    <row r="1503" spans="1:15" x14ac:dyDescent="0.3">
      <c r="A1503" s="50" t="s">
        <v>3065</v>
      </c>
      <c r="B1503" s="51" t="s">
        <v>5668</v>
      </c>
      <c r="C1503" s="51" t="s">
        <v>8726</v>
      </c>
      <c r="D1503" s="50" t="s">
        <v>232</v>
      </c>
      <c r="E1503" s="51" t="s">
        <v>1728</v>
      </c>
      <c r="F1503" s="50" t="s">
        <v>1223</v>
      </c>
      <c r="G1503" s="50" t="s">
        <v>5667</v>
      </c>
      <c r="H1503" s="50" t="s">
        <v>20</v>
      </c>
      <c r="I1503" s="50" t="s">
        <v>5669</v>
      </c>
      <c r="J1503" s="50" t="s">
        <v>3067</v>
      </c>
      <c r="K1503" s="50" t="s">
        <v>2784</v>
      </c>
      <c r="L1503" s="50" t="s">
        <v>408</v>
      </c>
      <c r="M1503" s="302" t="s">
        <v>8705</v>
      </c>
      <c r="N1503" s="50" t="s">
        <v>8490</v>
      </c>
      <c r="O1503" s="50"/>
    </row>
    <row r="1504" spans="1:15" x14ac:dyDescent="0.3">
      <c r="A1504" s="50" t="s">
        <v>3065</v>
      </c>
      <c r="B1504" s="51" t="s">
        <v>5374</v>
      </c>
      <c r="C1504" s="51" t="s">
        <v>3009</v>
      </c>
      <c r="D1504" s="50" t="s">
        <v>232</v>
      </c>
      <c r="E1504" s="51" t="s">
        <v>1728</v>
      </c>
      <c r="F1504" s="50" t="s">
        <v>1202</v>
      </c>
      <c r="G1504" s="50" t="s">
        <v>5373</v>
      </c>
      <c r="H1504" s="50" t="s">
        <v>20</v>
      </c>
      <c r="I1504" s="50" t="s">
        <v>5375</v>
      </c>
      <c r="J1504" s="50" t="s">
        <v>3067</v>
      </c>
      <c r="K1504" s="50" t="s">
        <v>2784</v>
      </c>
      <c r="L1504" s="50" t="s">
        <v>408</v>
      </c>
      <c r="M1504" s="302" t="s">
        <v>1195</v>
      </c>
      <c r="N1504" s="50" t="s">
        <v>8490</v>
      </c>
      <c r="O1504" s="50"/>
    </row>
    <row r="1505" spans="1:15" x14ac:dyDescent="0.3">
      <c r="A1505" s="50" t="s">
        <v>3065</v>
      </c>
      <c r="B1505" s="51" t="s">
        <v>5519</v>
      </c>
      <c r="C1505" s="51" t="s">
        <v>8726</v>
      </c>
      <c r="D1505" s="50" t="s">
        <v>232</v>
      </c>
      <c r="E1505" s="51" t="s">
        <v>1728</v>
      </c>
      <c r="F1505" s="50" t="s">
        <v>1214</v>
      </c>
      <c r="G1505" s="50" t="s">
        <v>5518</v>
      </c>
      <c r="H1505" s="50" t="s">
        <v>20</v>
      </c>
      <c r="I1505" s="50" t="s">
        <v>5520</v>
      </c>
      <c r="J1505" s="50" t="s">
        <v>3067</v>
      </c>
      <c r="K1505" s="50" t="s">
        <v>2784</v>
      </c>
      <c r="L1505" s="50" t="s">
        <v>408</v>
      </c>
      <c r="M1505" s="302" t="s">
        <v>8706</v>
      </c>
      <c r="N1505" s="50" t="s">
        <v>8490</v>
      </c>
      <c r="O1505" s="50"/>
    </row>
    <row r="1506" spans="1:15" x14ac:dyDescent="0.3">
      <c r="A1506" s="50" t="s">
        <v>3065</v>
      </c>
      <c r="B1506" s="51" t="s">
        <v>5149</v>
      </c>
      <c r="C1506" s="51" t="s">
        <v>8726</v>
      </c>
      <c r="D1506" s="50" t="s">
        <v>232</v>
      </c>
      <c r="E1506" s="51" t="s">
        <v>1728</v>
      </c>
      <c r="F1506" s="50" t="s">
        <v>1192</v>
      </c>
      <c r="G1506" s="50" t="s">
        <v>5148</v>
      </c>
      <c r="H1506" s="50" t="s">
        <v>20</v>
      </c>
      <c r="I1506" s="50" t="s">
        <v>5150</v>
      </c>
      <c r="J1506" s="50" t="s">
        <v>3067</v>
      </c>
      <c r="K1506" s="50" t="s">
        <v>2784</v>
      </c>
      <c r="L1506" s="50" t="s">
        <v>408</v>
      </c>
      <c r="M1506" s="302" t="s">
        <v>8492</v>
      </c>
      <c r="N1506" s="50" t="s">
        <v>8490</v>
      </c>
      <c r="O1506" s="50"/>
    </row>
    <row r="1507" spans="1:15" x14ac:dyDescent="0.3">
      <c r="A1507" s="50" t="s">
        <v>3065</v>
      </c>
      <c r="B1507" s="51" t="s">
        <v>5377</v>
      </c>
      <c r="C1507" s="51" t="s">
        <v>3009</v>
      </c>
      <c r="D1507" s="50" t="s">
        <v>232</v>
      </c>
      <c r="E1507" s="51" t="s">
        <v>1728</v>
      </c>
      <c r="F1507" s="50" t="s">
        <v>1202</v>
      </c>
      <c r="G1507" s="50" t="s">
        <v>5376</v>
      </c>
      <c r="H1507" s="50" t="s">
        <v>20</v>
      </c>
      <c r="I1507" s="50" t="s">
        <v>5378</v>
      </c>
      <c r="J1507" s="50" t="s">
        <v>3067</v>
      </c>
      <c r="K1507" s="50" t="s">
        <v>2784</v>
      </c>
      <c r="L1507" s="50" t="s">
        <v>408</v>
      </c>
      <c r="M1507" s="302" t="s">
        <v>8492</v>
      </c>
      <c r="N1507" s="50" t="s">
        <v>8490</v>
      </c>
      <c r="O1507" s="50"/>
    </row>
    <row r="1508" spans="1:15" x14ac:dyDescent="0.3">
      <c r="A1508" s="50" t="s">
        <v>3065</v>
      </c>
      <c r="B1508" s="51" t="s">
        <v>4252</v>
      </c>
      <c r="C1508" s="51" t="s">
        <v>3009</v>
      </c>
      <c r="D1508" s="50" t="s">
        <v>232</v>
      </c>
      <c r="E1508" s="51" t="s">
        <v>1728</v>
      </c>
      <c r="F1508" s="50" t="s">
        <v>1092</v>
      </c>
      <c r="G1508" s="50" t="s">
        <v>4251</v>
      </c>
      <c r="H1508" s="50" t="s">
        <v>20</v>
      </c>
      <c r="I1508" s="50" t="s">
        <v>4253</v>
      </c>
      <c r="J1508" s="50" t="s">
        <v>3067</v>
      </c>
      <c r="K1508" s="50" t="s">
        <v>2784</v>
      </c>
      <c r="L1508" s="50" t="s">
        <v>408</v>
      </c>
      <c r="M1508" s="302" t="s">
        <v>302</v>
      </c>
      <c r="N1508" s="50" t="s">
        <v>8490</v>
      </c>
      <c r="O1508" s="50"/>
    </row>
    <row r="1509" spans="1:15" x14ac:dyDescent="0.3">
      <c r="A1509" s="50" t="s">
        <v>3065</v>
      </c>
      <c r="B1509" s="51" t="s">
        <v>5679</v>
      </c>
      <c r="C1509" s="51" t="s">
        <v>8726</v>
      </c>
      <c r="D1509" s="50" t="s">
        <v>232</v>
      </c>
      <c r="E1509" s="51" t="s">
        <v>1728</v>
      </c>
      <c r="F1509" s="50" t="s">
        <v>1223</v>
      </c>
      <c r="G1509" s="50" t="s">
        <v>5678</v>
      </c>
      <c r="H1509" s="50" t="s">
        <v>20</v>
      </c>
      <c r="I1509" s="50" t="s">
        <v>5680</v>
      </c>
      <c r="J1509" s="50" t="s">
        <v>3067</v>
      </c>
      <c r="K1509" s="50" t="s">
        <v>2784</v>
      </c>
      <c r="L1509" s="50" t="s">
        <v>408</v>
      </c>
      <c r="M1509" s="302" t="s">
        <v>8686</v>
      </c>
      <c r="N1509" s="50" t="s">
        <v>8490</v>
      </c>
      <c r="O1509" s="50"/>
    </row>
    <row r="1510" spans="1:15" x14ac:dyDescent="0.3">
      <c r="A1510" s="50" t="s">
        <v>3065</v>
      </c>
      <c r="B1510" s="51" t="s">
        <v>5682</v>
      </c>
      <c r="C1510" s="51" t="s">
        <v>8726</v>
      </c>
      <c r="D1510" s="50" t="s">
        <v>232</v>
      </c>
      <c r="E1510" s="51" t="s">
        <v>1728</v>
      </c>
      <c r="F1510" s="50" t="s">
        <v>1223</v>
      </c>
      <c r="G1510" s="50" t="s">
        <v>5681</v>
      </c>
      <c r="H1510" s="50" t="s">
        <v>20</v>
      </c>
      <c r="I1510" s="50" t="s">
        <v>5683</v>
      </c>
      <c r="J1510" s="50" t="s">
        <v>3067</v>
      </c>
      <c r="K1510" s="50" t="s">
        <v>2784</v>
      </c>
      <c r="L1510" s="50" t="s">
        <v>408</v>
      </c>
      <c r="M1510" s="302" t="s">
        <v>8686</v>
      </c>
      <c r="N1510" s="50" t="s">
        <v>8490</v>
      </c>
      <c r="O1510" s="50"/>
    </row>
    <row r="1511" spans="1:15" x14ac:dyDescent="0.3">
      <c r="A1511" s="50" t="s">
        <v>3065</v>
      </c>
      <c r="B1511" s="51" t="s">
        <v>3651</v>
      </c>
      <c r="C1511" s="51" t="s">
        <v>3009</v>
      </c>
      <c r="D1511" s="50" t="s">
        <v>232</v>
      </c>
      <c r="E1511" s="51" t="s">
        <v>1728</v>
      </c>
      <c r="F1511" s="50" t="s">
        <v>1030</v>
      </c>
      <c r="G1511" s="50" t="s">
        <v>3650</v>
      </c>
      <c r="H1511" s="50" t="s">
        <v>20</v>
      </c>
      <c r="I1511" s="50" t="s">
        <v>3652</v>
      </c>
      <c r="J1511" s="50" t="s">
        <v>3067</v>
      </c>
      <c r="K1511" s="50" t="s">
        <v>2784</v>
      </c>
      <c r="L1511" s="50" t="s">
        <v>408</v>
      </c>
      <c r="M1511" s="302" t="s">
        <v>1033</v>
      </c>
      <c r="N1511" s="50" t="s">
        <v>8490</v>
      </c>
      <c r="O1511" s="50"/>
    </row>
    <row r="1512" spans="1:15" x14ac:dyDescent="0.3">
      <c r="A1512" s="50" t="s">
        <v>3065</v>
      </c>
      <c r="B1512" s="51" t="s">
        <v>3654</v>
      </c>
      <c r="C1512" s="51" t="s">
        <v>3009</v>
      </c>
      <c r="D1512" s="50" t="s">
        <v>232</v>
      </c>
      <c r="E1512" s="51" t="s">
        <v>1728</v>
      </c>
      <c r="F1512" s="50" t="s">
        <v>1030</v>
      </c>
      <c r="G1512" s="50" t="s">
        <v>3653</v>
      </c>
      <c r="H1512" s="50" t="s">
        <v>20</v>
      </c>
      <c r="I1512" s="50" t="s">
        <v>3655</v>
      </c>
      <c r="J1512" s="50" t="s">
        <v>3067</v>
      </c>
      <c r="K1512" s="50" t="s">
        <v>2784</v>
      </c>
      <c r="L1512" s="50" t="s">
        <v>408</v>
      </c>
      <c r="M1512" s="302" t="s">
        <v>1033</v>
      </c>
      <c r="N1512" s="50" t="s">
        <v>8490</v>
      </c>
      <c r="O1512" s="50"/>
    </row>
    <row r="1513" spans="1:15" x14ac:dyDescent="0.3">
      <c r="A1513" s="50" t="s">
        <v>3065</v>
      </c>
      <c r="B1513" s="51" t="s">
        <v>3657</v>
      </c>
      <c r="C1513" s="51" t="s">
        <v>3009</v>
      </c>
      <c r="D1513" s="50" t="s">
        <v>232</v>
      </c>
      <c r="E1513" s="51" t="s">
        <v>1728</v>
      </c>
      <c r="F1513" s="50" t="s">
        <v>1030</v>
      </c>
      <c r="G1513" s="50" t="s">
        <v>3656</v>
      </c>
      <c r="H1513" s="50" t="s">
        <v>20</v>
      </c>
      <c r="I1513" s="50" t="s">
        <v>3658</v>
      </c>
      <c r="J1513" s="50" t="s">
        <v>3067</v>
      </c>
      <c r="K1513" s="50" t="s">
        <v>2784</v>
      </c>
      <c r="L1513" s="50" t="s">
        <v>408</v>
      </c>
      <c r="M1513" s="302" t="s">
        <v>1033</v>
      </c>
      <c r="N1513" s="50" t="s">
        <v>8490</v>
      </c>
      <c r="O1513" s="50"/>
    </row>
    <row r="1514" spans="1:15" x14ac:dyDescent="0.3">
      <c r="A1514" s="50" t="s">
        <v>3065</v>
      </c>
      <c r="B1514" s="51" t="s">
        <v>3660</v>
      </c>
      <c r="C1514" s="51" t="s">
        <v>3009</v>
      </c>
      <c r="D1514" s="50" t="s">
        <v>232</v>
      </c>
      <c r="E1514" s="51" t="s">
        <v>1728</v>
      </c>
      <c r="F1514" s="50" t="s">
        <v>1030</v>
      </c>
      <c r="G1514" s="50" t="s">
        <v>3659</v>
      </c>
      <c r="H1514" s="50" t="s">
        <v>20</v>
      </c>
      <c r="I1514" s="50" t="s">
        <v>3661</v>
      </c>
      <c r="J1514" s="50" t="s">
        <v>3067</v>
      </c>
      <c r="K1514" s="50" t="s">
        <v>2784</v>
      </c>
      <c r="L1514" s="50" t="s">
        <v>408</v>
      </c>
      <c r="M1514" s="302" t="s">
        <v>1033</v>
      </c>
      <c r="N1514" s="50" t="s">
        <v>8490</v>
      </c>
      <c r="O1514" s="50"/>
    </row>
    <row r="1515" spans="1:15" x14ac:dyDescent="0.3">
      <c r="A1515" s="50" t="s">
        <v>3065</v>
      </c>
      <c r="B1515" s="51" t="s">
        <v>3671</v>
      </c>
      <c r="C1515" s="51" t="s">
        <v>3009</v>
      </c>
      <c r="D1515" s="50" t="s">
        <v>232</v>
      </c>
      <c r="E1515" s="51" t="s">
        <v>1728</v>
      </c>
      <c r="F1515" s="50" t="s">
        <v>1030</v>
      </c>
      <c r="G1515" s="50" t="s">
        <v>3670</v>
      </c>
      <c r="H1515" s="50" t="s">
        <v>20</v>
      </c>
      <c r="I1515" s="50" t="s">
        <v>3672</v>
      </c>
      <c r="J1515" s="50" t="s">
        <v>3067</v>
      </c>
      <c r="K1515" s="50" t="s">
        <v>2784</v>
      </c>
      <c r="L1515" s="50" t="s">
        <v>408</v>
      </c>
      <c r="M1515" s="302" t="s">
        <v>1033</v>
      </c>
      <c r="N1515" s="50" t="s">
        <v>8490</v>
      </c>
      <c r="O1515" s="50"/>
    </row>
    <row r="1516" spans="1:15" x14ac:dyDescent="0.3">
      <c r="A1516" s="50" t="s">
        <v>3065</v>
      </c>
      <c r="B1516" s="51" t="s">
        <v>5167</v>
      </c>
      <c r="C1516" s="51" t="s">
        <v>8726</v>
      </c>
      <c r="D1516" s="50" t="s">
        <v>232</v>
      </c>
      <c r="E1516" s="51" t="s">
        <v>1728</v>
      </c>
      <c r="F1516" s="50" t="s">
        <v>1192</v>
      </c>
      <c r="G1516" s="50" t="s">
        <v>5166</v>
      </c>
      <c r="H1516" s="50" t="s">
        <v>20</v>
      </c>
      <c r="I1516" s="50" t="s">
        <v>5168</v>
      </c>
      <c r="J1516" s="50" t="s">
        <v>3067</v>
      </c>
      <c r="K1516" s="50" t="s">
        <v>2784</v>
      </c>
      <c r="L1516" s="50" t="s">
        <v>408</v>
      </c>
      <c r="M1516" s="302" t="s">
        <v>8492</v>
      </c>
      <c r="N1516" s="50" t="s">
        <v>8490</v>
      </c>
      <c r="O1516" s="50"/>
    </row>
    <row r="1517" spans="1:15" x14ac:dyDescent="0.3">
      <c r="A1517" s="50" t="s">
        <v>3065</v>
      </c>
      <c r="B1517" s="51" t="s">
        <v>5608</v>
      </c>
      <c r="C1517" s="51" t="s">
        <v>3009</v>
      </c>
      <c r="D1517" s="50" t="s">
        <v>232</v>
      </c>
      <c r="E1517" s="51" t="s">
        <v>1728</v>
      </c>
      <c r="F1517" s="50" t="s">
        <v>1217</v>
      </c>
      <c r="G1517" s="50" t="s">
        <v>5607</v>
      </c>
      <c r="H1517" s="50" t="s">
        <v>20</v>
      </c>
      <c r="I1517" s="50" t="s">
        <v>5609</v>
      </c>
      <c r="J1517" s="50" t="s">
        <v>3067</v>
      </c>
      <c r="K1517" s="50" t="s">
        <v>2784</v>
      </c>
      <c r="L1517" s="50" t="s">
        <v>408</v>
      </c>
      <c r="M1517" s="302" t="s">
        <v>8707</v>
      </c>
      <c r="N1517" s="50" t="s">
        <v>8490</v>
      </c>
      <c r="O1517" s="50"/>
    </row>
    <row r="1518" spans="1:15" x14ac:dyDescent="0.3">
      <c r="A1518" s="50" t="s">
        <v>3065</v>
      </c>
      <c r="B1518" s="51" t="s">
        <v>5525</v>
      </c>
      <c r="C1518" s="51" t="s">
        <v>8726</v>
      </c>
      <c r="D1518" s="50" t="s">
        <v>232</v>
      </c>
      <c r="E1518" s="51" t="s">
        <v>1728</v>
      </c>
      <c r="F1518" s="50" t="s">
        <v>1214</v>
      </c>
      <c r="G1518" s="50" t="s">
        <v>5524</v>
      </c>
      <c r="H1518" s="50" t="s">
        <v>20</v>
      </c>
      <c r="I1518" s="50" t="s">
        <v>5526</v>
      </c>
      <c r="J1518" s="50" t="s">
        <v>3067</v>
      </c>
      <c r="K1518" s="50" t="s">
        <v>2784</v>
      </c>
      <c r="L1518" s="50" t="s">
        <v>408</v>
      </c>
      <c r="M1518" s="302" t="s">
        <v>8707</v>
      </c>
      <c r="N1518" s="50" t="s">
        <v>8490</v>
      </c>
      <c r="O1518" s="50"/>
    </row>
    <row r="1519" spans="1:15" x14ac:dyDescent="0.3">
      <c r="A1519" s="50" t="s">
        <v>3065</v>
      </c>
      <c r="B1519" s="51" t="s">
        <v>5528</v>
      </c>
      <c r="C1519" s="51" t="s">
        <v>8726</v>
      </c>
      <c r="D1519" s="50" t="s">
        <v>232</v>
      </c>
      <c r="E1519" s="51" t="s">
        <v>1728</v>
      </c>
      <c r="F1519" s="50" t="s">
        <v>1214</v>
      </c>
      <c r="G1519" s="50" t="s">
        <v>5527</v>
      </c>
      <c r="H1519" s="50" t="s">
        <v>20</v>
      </c>
      <c r="I1519" s="50" t="s">
        <v>5529</v>
      </c>
      <c r="J1519" s="50" t="s">
        <v>3067</v>
      </c>
      <c r="K1519" s="50" t="s">
        <v>2784</v>
      </c>
      <c r="L1519" s="50" t="s">
        <v>408</v>
      </c>
      <c r="M1519" s="302" t="s">
        <v>8707</v>
      </c>
      <c r="N1519" s="50" t="s">
        <v>8490</v>
      </c>
      <c r="O1519" s="50"/>
    </row>
    <row r="1520" spans="1:15" x14ac:dyDescent="0.3">
      <c r="A1520" s="50" t="s">
        <v>3065</v>
      </c>
      <c r="B1520" s="51" t="s">
        <v>5531</v>
      </c>
      <c r="C1520" s="51" t="s">
        <v>8726</v>
      </c>
      <c r="D1520" s="50" t="s">
        <v>232</v>
      </c>
      <c r="E1520" s="51" t="s">
        <v>1728</v>
      </c>
      <c r="F1520" s="50" t="s">
        <v>1214</v>
      </c>
      <c r="G1520" s="50" t="s">
        <v>5530</v>
      </c>
      <c r="H1520" s="50" t="s">
        <v>20</v>
      </c>
      <c r="I1520" s="50" t="s">
        <v>5532</v>
      </c>
      <c r="J1520" s="50" t="s">
        <v>3067</v>
      </c>
      <c r="K1520" s="50" t="s">
        <v>2784</v>
      </c>
      <c r="L1520" s="50" t="s">
        <v>408</v>
      </c>
      <c r="M1520" s="302" t="s">
        <v>8707</v>
      </c>
      <c r="N1520" s="50" t="s">
        <v>8490</v>
      </c>
      <c r="O1520" s="50"/>
    </row>
    <row r="1521" spans="1:15" x14ac:dyDescent="0.3">
      <c r="A1521" s="50" t="s">
        <v>3065</v>
      </c>
      <c r="B1521" s="51" t="s">
        <v>5887</v>
      </c>
      <c r="C1521" s="51" t="s">
        <v>3009</v>
      </c>
      <c r="D1521" s="50" t="s">
        <v>232</v>
      </c>
      <c r="E1521" s="51" t="s">
        <v>1728</v>
      </c>
      <c r="F1521" s="50" t="s">
        <v>1233</v>
      </c>
      <c r="G1521" s="50" t="s">
        <v>5886</v>
      </c>
      <c r="H1521" s="50" t="s">
        <v>20</v>
      </c>
      <c r="I1521" s="50" t="s">
        <v>5888</v>
      </c>
      <c r="J1521" s="50" t="s">
        <v>3067</v>
      </c>
      <c r="K1521" s="50" t="s">
        <v>2784</v>
      </c>
      <c r="L1521" s="50" t="s">
        <v>408</v>
      </c>
      <c r="M1521" s="302" t="s">
        <v>8691</v>
      </c>
      <c r="N1521" s="50" t="s">
        <v>8490</v>
      </c>
      <c r="O1521" s="50"/>
    </row>
    <row r="1522" spans="1:15" x14ac:dyDescent="0.3">
      <c r="A1522" s="50" t="s">
        <v>3065</v>
      </c>
      <c r="B1522" s="51" t="s">
        <v>5611</v>
      </c>
      <c r="C1522" s="51" t="s">
        <v>3009</v>
      </c>
      <c r="D1522" s="50" t="s">
        <v>232</v>
      </c>
      <c r="E1522" s="51" t="s">
        <v>1728</v>
      </c>
      <c r="F1522" s="50" t="s">
        <v>1217</v>
      </c>
      <c r="G1522" s="50" t="s">
        <v>5610</v>
      </c>
      <c r="H1522" s="50" t="s">
        <v>20</v>
      </c>
      <c r="I1522" s="50" t="s">
        <v>5612</v>
      </c>
      <c r="J1522" s="50" t="s">
        <v>3067</v>
      </c>
      <c r="K1522" s="50" t="s">
        <v>2784</v>
      </c>
      <c r="L1522" s="50" t="s">
        <v>408</v>
      </c>
      <c r="M1522" s="302" t="s">
        <v>8527</v>
      </c>
      <c r="N1522" s="50" t="s">
        <v>8490</v>
      </c>
      <c r="O1522" s="50"/>
    </row>
    <row r="1523" spans="1:15" x14ac:dyDescent="0.3">
      <c r="A1523" s="50" t="s">
        <v>3065</v>
      </c>
      <c r="B1523" s="51" t="s">
        <v>5691</v>
      </c>
      <c r="C1523" s="51" t="s">
        <v>8726</v>
      </c>
      <c r="D1523" s="50" t="s">
        <v>232</v>
      </c>
      <c r="E1523" s="51" t="s">
        <v>1728</v>
      </c>
      <c r="F1523" s="50" t="s">
        <v>1223</v>
      </c>
      <c r="G1523" s="50" t="s">
        <v>5690</v>
      </c>
      <c r="H1523" s="50" t="s">
        <v>20</v>
      </c>
      <c r="I1523" s="50" t="s">
        <v>5692</v>
      </c>
      <c r="J1523" s="50" t="s">
        <v>3067</v>
      </c>
      <c r="K1523" s="50" t="s">
        <v>2784</v>
      </c>
      <c r="L1523" s="50" t="s">
        <v>408</v>
      </c>
      <c r="M1523" s="302" t="s">
        <v>8708</v>
      </c>
      <c r="N1523" s="50" t="s">
        <v>8490</v>
      </c>
      <c r="O1523" s="50"/>
    </row>
    <row r="1524" spans="1:15" x14ac:dyDescent="0.3">
      <c r="A1524" s="50" t="s">
        <v>3065</v>
      </c>
      <c r="B1524" s="51" t="s">
        <v>5534</v>
      </c>
      <c r="C1524" s="51" t="s">
        <v>8726</v>
      </c>
      <c r="D1524" s="50" t="s">
        <v>232</v>
      </c>
      <c r="E1524" s="51" t="s">
        <v>1728</v>
      </c>
      <c r="F1524" s="50" t="s">
        <v>1214</v>
      </c>
      <c r="G1524" s="50" t="s">
        <v>5533</v>
      </c>
      <c r="H1524" s="50" t="s">
        <v>20</v>
      </c>
      <c r="I1524" s="50" t="s">
        <v>5535</v>
      </c>
      <c r="J1524" s="50" t="s">
        <v>3067</v>
      </c>
      <c r="K1524" s="50" t="s">
        <v>2784</v>
      </c>
      <c r="L1524" s="50" t="s">
        <v>408</v>
      </c>
      <c r="M1524" s="302" t="s">
        <v>8709</v>
      </c>
      <c r="N1524" s="50" t="s">
        <v>8490</v>
      </c>
      <c r="O1524" s="50"/>
    </row>
    <row r="1525" spans="1:15" x14ac:dyDescent="0.3">
      <c r="A1525" s="50" t="s">
        <v>3065</v>
      </c>
      <c r="B1525" s="51" t="s">
        <v>5389</v>
      </c>
      <c r="C1525" s="51" t="s">
        <v>3009</v>
      </c>
      <c r="D1525" s="50" t="s">
        <v>232</v>
      </c>
      <c r="E1525" s="51" t="s">
        <v>1728</v>
      </c>
      <c r="F1525" s="50" t="s">
        <v>1205</v>
      </c>
      <c r="G1525" s="50" t="s">
        <v>5388</v>
      </c>
      <c r="H1525" s="50" t="s">
        <v>667</v>
      </c>
      <c r="I1525" s="50" t="s">
        <v>5390</v>
      </c>
      <c r="J1525" s="50" t="s">
        <v>3067</v>
      </c>
      <c r="K1525" s="50" t="s">
        <v>2784</v>
      </c>
      <c r="L1525" s="50" t="s">
        <v>408</v>
      </c>
      <c r="M1525" s="302" t="s">
        <v>8492</v>
      </c>
      <c r="N1525" s="50" t="s">
        <v>8490</v>
      </c>
      <c r="O1525" s="50"/>
    </row>
    <row r="1526" spans="1:15" x14ac:dyDescent="0.3">
      <c r="A1526" s="50" t="s">
        <v>3065</v>
      </c>
      <c r="B1526" s="51" t="s">
        <v>5694</v>
      </c>
      <c r="C1526" s="51" t="s">
        <v>8726</v>
      </c>
      <c r="D1526" s="50" t="s">
        <v>232</v>
      </c>
      <c r="E1526" s="51" t="s">
        <v>1728</v>
      </c>
      <c r="F1526" s="50" t="s">
        <v>1223</v>
      </c>
      <c r="G1526" s="50" t="s">
        <v>5693</v>
      </c>
      <c r="H1526" s="50" t="s">
        <v>20</v>
      </c>
      <c r="I1526" s="50" t="s">
        <v>5695</v>
      </c>
      <c r="J1526" s="50" t="s">
        <v>3067</v>
      </c>
      <c r="K1526" s="50" t="s">
        <v>2784</v>
      </c>
      <c r="L1526" s="50" t="s">
        <v>408</v>
      </c>
      <c r="M1526" s="302" t="s">
        <v>8710</v>
      </c>
      <c r="N1526" s="50" t="s">
        <v>8490</v>
      </c>
      <c r="O1526" s="50"/>
    </row>
    <row r="1527" spans="1:15" x14ac:dyDescent="0.3">
      <c r="A1527" s="50" t="s">
        <v>3065</v>
      </c>
      <c r="B1527" s="51" t="s">
        <v>5537</v>
      </c>
      <c r="C1527" s="51" t="s">
        <v>8726</v>
      </c>
      <c r="D1527" s="50" t="s">
        <v>232</v>
      </c>
      <c r="E1527" s="51" t="s">
        <v>1728</v>
      </c>
      <c r="F1527" s="50" t="s">
        <v>1214</v>
      </c>
      <c r="G1527" s="50" t="s">
        <v>5536</v>
      </c>
      <c r="H1527" s="50" t="s">
        <v>20</v>
      </c>
      <c r="I1527" s="50" t="s">
        <v>5538</v>
      </c>
      <c r="J1527" s="50" t="s">
        <v>3067</v>
      </c>
      <c r="K1527" s="50" t="s">
        <v>2784</v>
      </c>
      <c r="L1527" s="50" t="s">
        <v>408</v>
      </c>
      <c r="M1527" s="302" t="s">
        <v>8707</v>
      </c>
      <c r="N1527" s="50" t="s">
        <v>8490</v>
      </c>
      <c r="O1527" s="50"/>
    </row>
    <row r="1528" spans="1:15" x14ac:dyDescent="0.3">
      <c r="A1528" s="50" t="s">
        <v>3065</v>
      </c>
      <c r="B1528" s="51" t="s">
        <v>5173</v>
      </c>
      <c r="C1528" s="51" t="s">
        <v>8726</v>
      </c>
      <c r="D1528" s="50" t="s">
        <v>232</v>
      </c>
      <c r="E1528" s="51" t="s">
        <v>1728</v>
      </c>
      <c r="F1528" s="50" t="s">
        <v>1192</v>
      </c>
      <c r="G1528" s="50" t="s">
        <v>5172</v>
      </c>
      <c r="H1528" s="50" t="s">
        <v>20</v>
      </c>
      <c r="I1528" s="50" t="s">
        <v>5174</v>
      </c>
      <c r="J1528" s="50" t="s">
        <v>3067</v>
      </c>
      <c r="K1528" s="50" t="s">
        <v>2784</v>
      </c>
      <c r="L1528" s="50" t="s">
        <v>408</v>
      </c>
      <c r="M1528" s="302" t="s">
        <v>8492</v>
      </c>
      <c r="N1528" s="50" t="s">
        <v>8490</v>
      </c>
      <c r="O1528" s="50"/>
    </row>
    <row r="1529" spans="1:15" x14ac:dyDescent="0.3">
      <c r="A1529" s="50" t="s">
        <v>3065</v>
      </c>
      <c r="B1529" s="51" t="s">
        <v>5176</v>
      </c>
      <c r="C1529" s="51" t="s">
        <v>8726</v>
      </c>
      <c r="D1529" s="50" t="s">
        <v>232</v>
      </c>
      <c r="E1529" s="51" t="s">
        <v>1728</v>
      </c>
      <c r="F1529" s="50" t="s">
        <v>1192</v>
      </c>
      <c r="G1529" s="50" t="s">
        <v>5175</v>
      </c>
      <c r="H1529" s="50" t="s">
        <v>20</v>
      </c>
      <c r="I1529" s="50" t="s">
        <v>5177</v>
      </c>
      <c r="J1529" s="50" t="s">
        <v>3067</v>
      </c>
      <c r="K1529" s="50" t="s">
        <v>2784</v>
      </c>
      <c r="L1529" s="50" t="s">
        <v>408</v>
      </c>
      <c r="M1529" s="302" t="s">
        <v>8492</v>
      </c>
      <c r="N1529" s="50" t="s">
        <v>8490</v>
      </c>
      <c r="O1529" s="50"/>
    </row>
    <row r="1530" spans="1:15" x14ac:dyDescent="0.3">
      <c r="A1530" s="50" t="s">
        <v>3065</v>
      </c>
      <c r="B1530" s="51" t="s">
        <v>5179</v>
      </c>
      <c r="C1530" s="51" t="s">
        <v>8726</v>
      </c>
      <c r="D1530" s="50" t="s">
        <v>232</v>
      </c>
      <c r="E1530" s="51" t="s">
        <v>1728</v>
      </c>
      <c r="F1530" s="50" t="s">
        <v>1192</v>
      </c>
      <c r="G1530" s="50" t="s">
        <v>5178</v>
      </c>
      <c r="H1530" s="50" t="s">
        <v>20</v>
      </c>
      <c r="I1530" s="50" t="s">
        <v>5180</v>
      </c>
      <c r="J1530" s="50" t="s">
        <v>3067</v>
      </c>
      <c r="K1530" s="50" t="s">
        <v>2784</v>
      </c>
      <c r="L1530" s="50" t="s">
        <v>408</v>
      </c>
      <c r="M1530" s="302" t="s">
        <v>8492</v>
      </c>
      <c r="N1530" s="50" t="s">
        <v>8490</v>
      </c>
      <c r="O1530" s="50"/>
    </row>
    <row r="1531" spans="1:15" x14ac:dyDescent="0.3">
      <c r="A1531" s="50" t="s">
        <v>3065</v>
      </c>
      <c r="B1531" s="51" t="s">
        <v>5182</v>
      </c>
      <c r="C1531" s="51" t="s">
        <v>8726</v>
      </c>
      <c r="D1531" s="50" t="s">
        <v>232</v>
      </c>
      <c r="E1531" s="51" t="s">
        <v>1728</v>
      </c>
      <c r="F1531" s="50" t="s">
        <v>1192</v>
      </c>
      <c r="G1531" s="50" t="s">
        <v>5181</v>
      </c>
      <c r="H1531" s="50" t="s">
        <v>20</v>
      </c>
      <c r="I1531" s="50" t="s">
        <v>5183</v>
      </c>
      <c r="J1531" s="50" t="s">
        <v>3067</v>
      </c>
      <c r="K1531" s="50" t="s">
        <v>2784</v>
      </c>
      <c r="L1531" s="50" t="s">
        <v>408</v>
      </c>
      <c r="M1531" s="302" t="s">
        <v>8492</v>
      </c>
      <c r="N1531" s="50" t="s">
        <v>8490</v>
      </c>
      <c r="O1531" s="50"/>
    </row>
    <row r="1532" spans="1:15" x14ac:dyDescent="0.3">
      <c r="A1532" s="50" t="s">
        <v>3065</v>
      </c>
      <c r="B1532" s="51" t="s">
        <v>3066</v>
      </c>
      <c r="C1532" s="51" t="s">
        <v>8726</v>
      </c>
      <c r="D1532" s="50" t="s">
        <v>232</v>
      </c>
      <c r="E1532" s="51" t="s">
        <v>1728</v>
      </c>
      <c r="F1532" s="50" t="s">
        <v>994</v>
      </c>
      <c r="G1532" s="50" t="s">
        <v>3064</v>
      </c>
      <c r="H1532" s="50" t="s">
        <v>20</v>
      </c>
      <c r="I1532" s="50" t="s">
        <v>3068</v>
      </c>
      <c r="J1532" s="50" t="s">
        <v>3067</v>
      </c>
      <c r="K1532" s="50" t="s">
        <v>2784</v>
      </c>
      <c r="L1532" s="50" t="s">
        <v>408</v>
      </c>
      <c r="M1532" s="302" t="s">
        <v>997</v>
      </c>
      <c r="N1532" s="50" t="s">
        <v>8490</v>
      </c>
      <c r="O1532" s="50"/>
    </row>
    <row r="1533" spans="1:15" x14ac:dyDescent="0.3">
      <c r="A1533" s="50" t="s">
        <v>3065</v>
      </c>
      <c r="B1533" s="51" t="s">
        <v>3070</v>
      </c>
      <c r="C1533" s="51" t="s">
        <v>8726</v>
      </c>
      <c r="D1533" s="50" t="s">
        <v>232</v>
      </c>
      <c r="E1533" s="51" t="s">
        <v>1728</v>
      </c>
      <c r="F1533" s="50" t="s">
        <v>994</v>
      </c>
      <c r="G1533" s="50" t="s">
        <v>3069</v>
      </c>
      <c r="H1533" s="50" t="s">
        <v>20</v>
      </c>
      <c r="I1533" s="50" t="s">
        <v>3071</v>
      </c>
      <c r="J1533" s="50" t="s">
        <v>3067</v>
      </c>
      <c r="K1533" s="50" t="s">
        <v>2784</v>
      </c>
      <c r="L1533" s="50" t="s">
        <v>408</v>
      </c>
      <c r="M1533" s="302" t="s">
        <v>997</v>
      </c>
      <c r="N1533" s="50" t="s">
        <v>8490</v>
      </c>
      <c r="O1533" s="50"/>
    </row>
    <row r="1534" spans="1:15" x14ac:dyDescent="0.3">
      <c r="A1534" s="50" t="s">
        <v>3065</v>
      </c>
      <c r="B1534" s="51" t="s">
        <v>5726</v>
      </c>
      <c r="C1534" s="51" t="s">
        <v>8726</v>
      </c>
      <c r="D1534" s="50" t="s">
        <v>232</v>
      </c>
      <c r="E1534" s="51" t="s">
        <v>1728</v>
      </c>
      <c r="F1534" s="50" t="s">
        <v>1227</v>
      </c>
      <c r="G1534" s="50" t="s">
        <v>5725</v>
      </c>
      <c r="H1534" s="50" t="s">
        <v>20</v>
      </c>
      <c r="I1534" s="50" t="s">
        <v>5727</v>
      </c>
      <c r="J1534" s="50" t="s">
        <v>3067</v>
      </c>
      <c r="K1534" s="50" t="s">
        <v>2784</v>
      </c>
      <c r="L1534" s="50" t="s">
        <v>408</v>
      </c>
      <c r="M1534" s="302" t="s">
        <v>8711</v>
      </c>
      <c r="N1534" s="50" t="s">
        <v>8490</v>
      </c>
      <c r="O1534" s="50"/>
    </row>
    <row r="1535" spans="1:15" x14ac:dyDescent="0.3">
      <c r="A1535" s="50" t="s">
        <v>3065</v>
      </c>
      <c r="B1535" s="51" t="s">
        <v>5729</v>
      </c>
      <c r="C1535" s="51" t="s">
        <v>8726</v>
      </c>
      <c r="D1535" s="50" t="s">
        <v>232</v>
      </c>
      <c r="E1535" s="51" t="s">
        <v>1728</v>
      </c>
      <c r="F1535" s="50" t="s">
        <v>1227</v>
      </c>
      <c r="G1535" s="50" t="s">
        <v>5728</v>
      </c>
      <c r="H1535" s="50" t="s">
        <v>20</v>
      </c>
      <c r="I1535" s="50" t="s">
        <v>5730</v>
      </c>
      <c r="J1535" s="50" t="s">
        <v>3067</v>
      </c>
      <c r="K1535" s="50" t="s">
        <v>2784</v>
      </c>
      <c r="L1535" s="50" t="s">
        <v>408</v>
      </c>
      <c r="M1535" s="302" t="s">
        <v>8712</v>
      </c>
      <c r="N1535" s="50" t="s">
        <v>8490</v>
      </c>
      <c r="O1535" s="50"/>
    </row>
    <row r="1536" spans="1:15" x14ac:dyDescent="0.3">
      <c r="A1536" s="50" t="s">
        <v>3065</v>
      </c>
      <c r="B1536" s="51" t="s">
        <v>5553</v>
      </c>
      <c r="C1536" s="51" t="s">
        <v>8726</v>
      </c>
      <c r="D1536" s="50" t="s">
        <v>232</v>
      </c>
      <c r="E1536" s="51" t="s">
        <v>1728</v>
      </c>
      <c r="F1536" s="50" t="s">
        <v>1214</v>
      </c>
      <c r="G1536" s="50" t="s">
        <v>5552</v>
      </c>
      <c r="H1536" s="50" t="s">
        <v>20</v>
      </c>
      <c r="I1536" s="50" t="s">
        <v>5554</v>
      </c>
      <c r="J1536" s="50" t="s">
        <v>3067</v>
      </c>
      <c r="K1536" s="50" t="s">
        <v>2784</v>
      </c>
      <c r="L1536" s="50" t="s">
        <v>408</v>
      </c>
      <c r="M1536" s="302" t="s">
        <v>8713</v>
      </c>
      <c r="N1536" s="50" t="s">
        <v>8490</v>
      </c>
      <c r="O1536" s="50"/>
    </row>
    <row r="1537" spans="1:15" x14ac:dyDescent="0.3">
      <c r="A1537" s="50" t="s">
        <v>3065</v>
      </c>
      <c r="B1537" s="51" t="s">
        <v>5732</v>
      </c>
      <c r="C1537" s="51" t="s">
        <v>8726</v>
      </c>
      <c r="D1537" s="50" t="s">
        <v>232</v>
      </c>
      <c r="E1537" s="51" t="s">
        <v>1728</v>
      </c>
      <c r="F1537" s="50" t="s">
        <v>1227</v>
      </c>
      <c r="G1537" s="50" t="s">
        <v>5731</v>
      </c>
      <c r="H1537" s="50" t="s">
        <v>20</v>
      </c>
      <c r="I1537" s="50" t="s">
        <v>5733</v>
      </c>
      <c r="J1537" s="50" t="s">
        <v>3067</v>
      </c>
      <c r="K1537" s="50" t="s">
        <v>2784</v>
      </c>
      <c r="L1537" s="50" t="s">
        <v>408</v>
      </c>
      <c r="M1537" s="302" t="s">
        <v>8712</v>
      </c>
      <c r="N1537" s="50" t="s">
        <v>8490</v>
      </c>
      <c r="O1537" s="50"/>
    </row>
    <row r="1538" spans="1:15" x14ac:dyDescent="0.3">
      <c r="A1538" s="50" t="s">
        <v>3065</v>
      </c>
      <c r="B1538" s="51" t="s">
        <v>5735</v>
      </c>
      <c r="C1538" s="51" t="s">
        <v>8726</v>
      </c>
      <c r="D1538" s="50" t="s">
        <v>232</v>
      </c>
      <c r="E1538" s="51" t="s">
        <v>1728</v>
      </c>
      <c r="F1538" s="50" t="s">
        <v>1227</v>
      </c>
      <c r="G1538" s="50" t="s">
        <v>5734</v>
      </c>
      <c r="H1538" s="50" t="s">
        <v>20</v>
      </c>
      <c r="I1538" s="50" t="s">
        <v>5736</v>
      </c>
      <c r="J1538" s="50" t="s">
        <v>3067</v>
      </c>
      <c r="K1538" s="50" t="s">
        <v>2784</v>
      </c>
      <c r="L1538" s="50" t="s">
        <v>408</v>
      </c>
      <c r="M1538" s="302" t="s">
        <v>8711</v>
      </c>
      <c r="N1538" s="50" t="s">
        <v>8490</v>
      </c>
      <c r="O1538" s="50"/>
    </row>
    <row r="1539" spans="1:15" x14ac:dyDescent="0.3">
      <c r="A1539" s="50" t="s">
        <v>3065</v>
      </c>
      <c r="B1539" s="51" t="s">
        <v>5866</v>
      </c>
      <c r="C1539" s="51" t="s">
        <v>3009</v>
      </c>
      <c r="D1539" s="50" t="s">
        <v>232</v>
      </c>
      <c r="E1539" s="51" t="s">
        <v>1728</v>
      </c>
      <c r="F1539" s="50" t="s">
        <v>1233</v>
      </c>
      <c r="G1539" s="50" t="s">
        <v>5865</v>
      </c>
      <c r="H1539" s="50" t="s">
        <v>20</v>
      </c>
      <c r="I1539" s="50" t="s">
        <v>5867</v>
      </c>
      <c r="J1539" s="50" t="s">
        <v>3067</v>
      </c>
      <c r="K1539" s="50" t="s">
        <v>2784</v>
      </c>
      <c r="L1539" s="50" t="s">
        <v>408</v>
      </c>
      <c r="M1539" s="302" t="s">
        <v>8712</v>
      </c>
      <c r="N1539" s="50" t="s">
        <v>8490</v>
      </c>
      <c r="O1539" s="50"/>
    </row>
    <row r="1540" spans="1:15" x14ac:dyDescent="0.3">
      <c r="A1540" s="50" t="s">
        <v>3065</v>
      </c>
      <c r="B1540" s="51" t="s">
        <v>5744</v>
      </c>
      <c r="C1540" s="51" t="s">
        <v>8726</v>
      </c>
      <c r="D1540" s="50" t="s">
        <v>232</v>
      </c>
      <c r="E1540" s="51" t="s">
        <v>1728</v>
      </c>
      <c r="F1540" s="50" t="s">
        <v>1227</v>
      </c>
      <c r="G1540" s="50" t="s">
        <v>5743</v>
      </c>
      <c r="H1540" s="50" t="s">
        <v>20</v>
      </c>
      <c r="I1540" s="50" t="s">
        <v>5745</v>
      </c>
      <c r="J1540" s="50" t="s">
        <v>3067</v>
      </c>
      <c r="K1540" s="50" t="s">
        <v>2784</v>
      </c>
      <c r="L1540" s="50" t="s">
        <v>408</v>
      </c>
      <c r="M1540" s="302" t="s">
        <v>8691</v>
      </c>
      <c r="N1540" s="50" t="s">
        <v>8490</v>
      </c>
      <c r="O1540" s="50"/>
    </row>
    <row r="1541" spans="1:15" x14ac:dyDescent="0.3">
      <c r="A1541" s="50" t="s">
        <v>3065</v>
      </c>
      <c r="B1541" s="51" t="s">
        <v>5747</v>
      </c>
      <c r="C1541" s="51" t="s">
        <v>8726</v>
      </c>
      <c r="D1541" s="50" t="s">
        <v>232</v>
      </c>
      <c r="E1541" s="51" t="s">
        <v>1728</v>
      </c>
      <c r="F1541" s="50" t="s">
        <v>1227</v>
      </c>
      <c r="G1541" s="50" t="s">
        <v>5746</v>
      </c>
      <c r="H1541" s="50" t="s">
        <v>20</v>
      </c>
      <c r="I1541" s="50" t="s">
        <v>5748</v>
      </c>
      <c r="J1541" s="50" t="s">
        <v>3067</v>
      </c>
      <c r="K1541" s="50" t="s">
        <v>2784</v>
      </c>
      <c r="L1541" s="50" t="s">
        <v>408</v>
      </c>
      <c r="M1541" s="302" t="s">
        <v>8714</v>
      </c>
      <c r="N1541" s="50" t="s">
        <v>8490</v>
      </c>
      <c r="O1541" s="50"/>
    </row>
    <row r="1542" spans="1:15" x14ac:dyDescent="0.3">
      <c r="A1542" s="50" t="s">
        <v>3065</v>
      </c>
      <c r="B1542" s="51" t="s">
        <v>5750</v>
      </c>
      <c r="C1542" s="51" t="s">
        <v>8726</v>
      </c>
      <c r="D1542" s="50" t="s">
        <v>232</v>
      </c>
      <c r="E1542" s="51" t="s">
        <v>1728</v>
      </c>
      <c r="F1542" s="50" t="s">
        <v>1227</v>
      </c>
      <c r="G1542" s="50" t="s">
        <v>5749</v>
      </c>
      <c r="H1542" s="50" t="s">
        <v>20</v>
      </c>
      <c r="I1542" s="50" t="s">
        <v>5751</v>
      </c>
      <c r="J1542" s="50" t="s">
        <v>3067</v>
      </c>
      <c r="K1542" s="50" t="s">
        <v>2784</v>
      </c>
      <c r="L1542" s="50" t="s">
        <v>408</v>
      </c>
      <c r="M1542" s="302" t="s">
        <v>8715</v>
      </c>
      <c r="N1542" s="50" t="s">
        <v>8490</v>
      </c>
      <c r="O1542" s="50"/>
    </row>
    <row r="1543" spans="1:15" x14ac:dyDescent="0.3">
      <c r="A1543" s="50" t="s">
        <v>3065</v>
      </c>
      <c r="B1543" s="51" t="s">
        <v>5753</v>
      </c>
      <c r="C1543" s="51" t="s">
        <v>8726</v>
      </c>
      <c r="D1543" s="50" t="s">
        <v>232</v>
      </c>
      <c r="E1543" s="51" t="s">
        <v>1728</v>
      </c>
      <c r="F1543" s="50" t="s">
        <v>1227</v>
      </c>
      <c r="G1543" s="50" t="s">
        <v>5752</v>
      </c>
      <c r="H1543" s="50" t="s">
        <v>20</v>
      </c>
      <c r="I1543" s="50" t="s">
        <v>5754</v>
      </c>
      <c r="J1543" s="50" t="s">
        <v>3067</v>
      </c>
      <c r="K1543" s="50" t="s">
        <v>2784</v>
      </c>
      <c r="L1543" s="50" t="s">
        <v>408</v>
      </c>
      <c r="M1543" s="302" t="s">
        <v>8711</v>
      </c>
      <c r="N1543" s="50" t="s">
        <v>8490</v>
      </c>
      <c r="O1543" s="50"/>
    </row>
    <row r="1544" spans="1:15" x14ac:dyDescent="0.3">
      <c r="A1544" s="50" t="s">
        <v>3065</v>
      </c>
      <c r="B1544" s="51" t="s">
        <v>5878</v>
      </c>
      <c r="C1544" s="51" t="s">
        <v>3009</v>
      </c>
      <c r="D1544" s="50" t="s">
        <v>232</v>
      </c>
      <c r="E1544" s="51" t="s">
        <v>1728</v>
      </c>
      <c r="F1544" s="50" t="s">
        <v>1233</v>
      </c>
      <c r="G1544" s="50" t="s">
        <v>5877</v>
      </c>
      <c r="H1544" s="50" t="s">
        <v>20</v>
      </c>
      <c r="I1544" s="50" t="s">
        <v>5879</v>
      </c>
      <c r="J1544" s="50" t="s">
        <v>3067</v>
      </c>
      <c r="K1544" s="50" t="s">
        <v>2784</v>
      </c>
      <c r="L1544" s="50" t="s">
        <v>408</v>
      </c>
      <c r="M1544" s="302" t="s">
        <v>8716</v>
      </c>
      <c r="N1544" s="50" t="s">
        <v>8490</v>
      </c>
      <c r="O1544" s="50"/>
    </row>
    <row r="1545" spans="1:15" x14ac:dyDescent="0.3">
      <c r="A1545" s="50" t="s">
        <v>3065</v>
      </c>
      <c r="B1545" s="51" t="s">
        <v>3610</v>
      </c>
      <c r="C1545" s="51" t="s">
        <v>8726</v>
      </c>
      <c r="D1545" s="50" t="s">
        <v>232</v>
      </c>
      <c r="E1545" s="51" t="s">
        <v>1728</v>
      </c>
      <c r="F1545" s="50" t="s">
        <v>1028</v>
      </c>
      <c r="G1545" s="50" t="s">
        <v>3609</v>
      </c>
      <c r="H1545" s="50" t="s">
        <v>20</v>
      </c>
      <c r="I1545" s="50" t="s">
        <v>3611</v>
      </c>
      <c r="J1545" s="50" t="s">
        <v>3067</v>
      </c>
      <c r="K1545" s="50" t="s">
        <v>2784</v>
      </c>
      <c r="L1545" s="50" t="s">
        <v>408</v>
      </c>
      <c r="M1545" s="302" t="s">
        <v>420</v>
      </c>
      <c r="N1545" s="50" t="s">
        <v>8490</v>
      </c>
      <c r="O1545" s="50"/>
    </row>
    <row r="1546" spans="1:15" x14ac:dyDescent="0.3">
      <c r="A1546" s="50" t="s">
        <v>3065</v>
      </c>
      <c r="B1546" s="51" t="s">
        <v>4644</v>
      </c>
      <c r="C1546" s="51" t="s">
        <v>3009</v>
      </c>
      <c r="D1546" s="50" t="s">
        <v>232</v>
      </c>
      <c r="E1546" s="51" t="s">
        <v>1728</v>
      </c>
      <c r="F1546" s="50" t="s">
        <v>1130</v>
      </c>
      <c r="G1546" s="50" t="s">
        <v>4643</v>
      </c>
      <c r="H1546" s="50" t="s">
        <v>20</v>
      </c>
      <c r="I1546" s="50" t="s">
        <v>4645</v>
      </c>
      <c r="J1546" s="50" t="s">
        <v>3067</v>
      </c>
      <c r="K1546" s="50" t="s">
        <v>2784</v>
      </c>
      <c r="L1546" s="50" t="s">
        <v>408</v>
      </c>
      <c r="M1546" s="302" t="s">
        <v>414</v>
      </c>
      <c r="N1546" s="50" t="s">
        <v>8490</v>
      </c>
      <c r="O1546" s="50"/>
    </row>
    <row r="1547" spans="1:15" x14ac:dyDescent="0.3">
      <c r="A1547" s="50" t="s">
        <v>3065</v>
      </c>
      <c r="B1547" s="51" t="s">
        <v>3663</v>
      </c>
      <c r="C1547" s="51" t="s">
        <v>3009</v>
      </c>
      <c r="D1547" s="50" t="s">
        <v>232</v>
      </c>
      <c r="E1547" s="51" t="s">
        <v>1728</v>
      </c>
      <c r="F1547" s="50" t="s">
        <v>1030</v>
      </c>
      <c r="G1547" s="50" t="s">
        <v>3662</v>
      </c>
      <c r="H1547" s="50" t="s">
        <v>20</v>
      </c>
      <c r="I1547" s="50" t="s">
        <v>3622</v>
      </c>
      <c r="J1547" s="50" t="s">
        <v>3067</v>
      </c>
      <c r="K1547" s="50" t="s">
        <v>2784</v>
      </c>
      <c r="L1547" s="50" t="s">
        <v>408</v>
      </c>
      <c r="M1547" s="302" t="s">
        <v>1033</v>
      </c>
      <c r="N1547" s="50" t="s">
        <v>8490</v>
      </c>
      <c r="O1547" s="50"/>
    </row>
    <row r="1548" spans="1:15" x14ac:dyDescent="0.3">
      <c r="A1548" s="50" t="s">
        <v>3065</v>
      </c>
      <c r="B1548" s="51" t="s">
        <v>4530</v>
      </c>
      <c r="C1548" s="51" t="s">
        <v>3009</v>
      </c>
      <c r="D1548" s="50" t="s">
        <v>232</v>
      </c>
      <c r="E1548" s="51" t="s">
        <v>1728</v>
      </c>
      <c r="F1548" s="50" t="s">
        <v>1116</v>
      </c>
      <c r="G1548" s="50" t="s">
        <v>4529</v>
      </c>
      <c r="H1548" s="50" t="s">
        <v>20</v>
      </c>
      <c r="I1548" s="50" t="s">
        <v>4531</v>
      </c>
      <c r="J1548" s="50" t="s">
        <v>3067</v>
      </c>
      <c r="K1548" s="50" t="s">
        <v>2784</v>
      </c>
      <c r="L1548" s="50" t="s">
        <v>408</v>
      </c>
      <c r="M1548" s="302" t="s">
        <v>1119</v>
      </c>
      <c r="N1548" s="50" t="s">
        <v>8490</v>
      </c>
      <c r="O1548" s="50"/>
    </row>
    <row r="1549" spans="1:15" x14ac:dyDescent="0.3">
      <c r="A1549" s="50" t="s">
        <v>3065</v>
      </c>
      <c r="B1549" s="51" t="s">
        <v>5224</v>
      </c>
      <c r="C1549" s="51" t="s">
        <v>8726</v>
      </c>
      <c r="D1549" s="50" t="s">
        <v>232</v>
      </c>
      <c r="E1549" s="51" t="s">
        <v>1728</v>
      </c>
      <c r="F1549" s="50" t="s">
        <v>1196</v>
      </c>
      <c r="G1549" s="50" t="s">
        <v>5223</v>
      </c>
      <c r="H1549" s="50" t="s">
        <v>20</v>
      </c>
      <c r="I1549" s="50" t="s">
        <v>5225</v>
      </c>
      <c r="J1549" s="50" t="s">
        <v>3067</v>
      </c>
      <c r="K1549" s="50" t="s">
        <v>2784</v>
      </c>
      <c r="L1549" s="50" t="s">
        <v>408</v>
      </c>
      <c r="M1549" s="302" t="s">
        <v>8492</v>
      </c>
      <c r="N1549" s="50" t="s">
        <v>8490</v>
      </c>
      <c r="O1549" s="50"/>
    </row>
    <row r="1550" spans="1:15" x14ac:dyDescent="0.3">
      <c r="A1550" s="50" t="s">
        <v>3065</v>
      </c>
      <c r="B1550" s="51" t="s">
        <v>3665</v>
      </c>
      <c r="C1550" s="51" t="s">
        <v>3009</v>
      </c>
      <c r="D1550" s="50" t="s">
        <v>232</v>
      </c>
      <c r="E1550" s="51" t="s">
        <v>1728</v>
      </c>
      <c r="F1550" s="50" t="s">
        <v>1030</v>
      </c>
      <c r="G1550" s="50" t="s">
        <v>3664</v>
      </c>
      <c r="H1550" s="50" t="s">
        <v>20</v>
      </c>
      <c r="I1550" s="50" t="s">
        <v>3666</v>
      </c>
      <c r="J1550" s="50" t="s">
        <v>3067</v>
      </c>
      <c r="K1550" s="50" t="s">
        <v>2784</v>
      </c>
      <c r="L1550" s="50" t="s">
        <v>408</v>
      </c>
      <c r="M1550" s="302" t="s">
        <v>1033</v>
      </c>
      <c r="N1550" s="50" t="s">
        <v>8490</v>
      </c>
      <c r="O1550" s="50"/>
    </row>
    <row r="1551" spans="1:15" x14ac:dyDescent="0.3">
      <c r="A1551" s="50" t="s">
        <v>3065</v>
      </c>
      <c r="B1551" s="51" t="s">
        <v>5227</v>
      </c>
      <c r="C1551" s="51" t="s">
        <v>8726</v>
      </c>
      <c r="D1551" s="50" t="s">
        <v>232</v>
      </c>
      <c r="E1551" s="51" t="s">
        <v>1728</v>
      </c>
      <c r="F1551" s="50" t="s">
        <v>1196</v>
      </c>
      <c r="G1551" s="50" t="s">
        <v>5226</v>
      </c>
      <c r="H1551" s="50" t="s">
        <v>20</v>
      </c>
      <c r="I1551" s="50" t="s">
        <v>5228</v>
      </c>
      <c r="J1551" s="50" t="s">
        <v>3067</v>
      </c>
      <c r="K1551" s="50" t="s">
        <v>2784</v>
      </c>
      <c r="L1551" s="50" t="s">
        <v>408</v>
      </c>
      <c r="M1551" s="302" t="s">
        <v>1195</v>
      </c>
      <c r="N1551" s="50" t="s">
        <v>8490</v>
      </c>
      <c r="O1551" s="50"/>
    </row>
    <row r="1552" spans="1:15" x14ac:dyDescent="0.3">
      <c r="A1552" s="50" t="s">
        <v>3065</v>
      </c>
      <c r="B1552" s="51" t="s">
        <v>4515</v>
      </c>
      <c r="C1552" s="51" t="s">
        <v>8726</v>
      </c>
      <c r="D1552" s="50" t="s">
        <v>232</v>
      </c>
      <c r="E1552" s="51" t="s">
        <v>1728</v>
      </c>
      <c r="F1552" s="50" t="s">
        <v>1116</v>
      </c>
      <c r="G1552" s="50" t="s">
        <v>4514</v>
      </c>
      <c r="H1552" s="50" t="s">
        <v>20</v>
      </c>
      <c r="I1552" s="50" t="s">
        <v>4516</v>
      </c>
      <c r="J1552" s="50" t="s">
        <v>3067</v>
      </c>
      <c r="K1552" s="50" t="s">
        <v>2784</v>
      </c>
      <c r="L1552" s="50" t="s">
        <v>408</v>
      </c>
      <c r="M1552" s="302" t="s">
        <v>1119</v>
      </c>
      <c r="N1552" s="50" t="s">
        <v>8490</v>
      </c>
      <c r="O1552" s="50"/>
    </row>
    <row r="1553" spans="1:15" x14ac:dyDescent="0.3">
      <c r="A1553" s="50" t="s">
        <v>3065</v>
      </c>
      <c r="B1553" s="51" t="s">
        <v>4518</v>
      </c>
      <c r="C1553" s="51" t="s">
        <v>8726</v>
      </c>
      <c r="D1553" s="50" t="s">
        <v>232</v>
      </c>
      <c r="E1553" s="51" t="s">
        <v>1728</v>
      </c>
      <c r="F1553" s="50" t="s">
        <v>1116</v>
      </c>
      <c r="G1553" s="50" t="s">
        <v>4517</v>
      </c>
      <c r="H1553" s="50" t="s">
        <v>20</v>
      </c>
      <c r="I1553" s="50" t="s">
        <v>4519</v>
      </c>
      <c r="J1553" s="50" t="s">
        <v>3067</v>
      </c>
      <c r="K1553" s="50" t="s">
        <v>2784</v>
      </c>
      <c r="L1553" s="50" t="s">
        <v>408</v>
      </c>
      <c r="M1553" s="302" t="s">
        <v>1119</v>
      </c>
      <c r="N1553" s="50" t="s">
        <v>8490</v>
      </c>
      <c r="O1553" s="50"/>
    </row>
    <row r="1554" spans="1:15" x14ac:dyDescent="0.3">
      <c r="A1554" s="50" t="s">
        <v>3065</v>
      </c>
      <c r="B1554" s="51" t="s">
        <v>4521</v>
      </c>
      <c r="C1554" s="51" t="s">
        <v>8726</v>
      </c>
      <c r="D1554" s="50" t="s">
        <v>232</v>
      </c>
      <c r="E1554" s="51" t="s">
        <v>1728</v>
      </c>
      <c r="F1554" s="50" t="s">
        <v>1116</v>
      </c>
      <c r="G1554" s="50" t="s">
        <v>4520</v>
      </c>
      <c r="H1554" s="50" t="s">
        <v>20</v>
      </c>
      <c r="I1554" s="50" t="s">
        <v>4522</v>
      </c>
      <c r="J1554" s="50" t="s">
        <v>3067</v>
      </c>
      <c r="K1554" s="50" t="s">
        <v>2784</v>
      </c>
      <c r="L1554" s="50" t="s">
        <v>408</v>
      </c>
      <c r="M1554" s="302" t="s">
        <v>1119</v>
      </c>
      <c r="N1554" s="50" t="s">
        <v>8490</v>
      </c>
      <c r="O1554" s="50"/>
    </row>
    <row r="1555" spans="1:15" x14ac:dyDescent="0.3">
      <c r="A1555" s="50" t="s">
        <v>3065</v>
      </c>
      <c r="B1555" s="51" t="s">
        <v>4524</v>
      </c>
      <c r="C1555" s="51" t="s">
        <v>8726</v>
      </c>
      <c r="D1555" s="50" t="s">
        <v>232</v>
      </c>
      <c r="E1555" s="51" t="s">
        <v>1728</v>
      </c>
      <c r="F1555" s="50" t="s">
        <v>1116</v>
      </c>
      <c r="G1555" s="50" t="s">
        <v>4523</v>
      </c>
      <c r="H1555" s="50" t="s">
        <v>20</v>
      </c>
      <c r="I1555" s="50" t="s">
        <v>4525</v>
      </c>
      <c r="J1555" s="50" t="s">
        <v>3067</v>
      </c>
      <c r="K1555" s="50" t="s">
        <v>2784</v>
      </c>
      <c r="L1555" s="50" t="s">
        <v>408</v>
      </c>
      <c r="M1555" s="302" t="s">
        <v>1119</v>
      </c>
      <c r="N1555" s="50" t="s">
        <v>8490</v>
      </c>
      <c r="O1555" s="50"/>
    </row>
    <row r="1556" spans="1:15" x14ac:dyDescent="0.3">
      <c r="A1556" s="50" t="s">
        <v>3065</v>
      </c>
      <c r="B1556" s="51" t="s">
        <v>4527</v>
      </c>
      <c r="C1556" s="51" t="s">
        <v>8726</v>
      </c>
      <c r="D1556" s="50" t="s">
        <v>232</v>
      </c>
      <c r="E1556" s="51" t="s">
        <v>1728</v>
      </c>
      <c r="F1556" s="50" t="s">
        <v>1116</v>
      </c>
      <c r="G1556" s="50" t="s">
        <v>4526</v>
      </c>
      <c r="H1556" s="50" t="s">
        <v>20</v>
      </c>
      <c r="I1556" s="50" t="s">
        <v>4528</v>
      </c>
      <c r="J1556" s="50" t="s">
        <v>3067</v>
      </c>
      <c r="K1556" s="50" t="s">
        <v>2784</v>
      </c>
      <c r="L1556" s="50" t="s">
        <v>408</v>
      </c>
      <c r="M1556" s="302" t="s">
        <v>1119</v>
      </c>
      <c r="N1556" s="50" t="s">
        <v>8490</v>
      </c>
      <c r="O1556" s="50"/>
    </row>
    <row r="1557" spans="1:15" x14ac:dyDescent="0.3">
      <c r="A1557" s="50" t="s">
        <v>3065</v>
      </c>
      <c r="B1557" s="51" t="s">
        <v>4533</v>
      </c>
      <c r="C1557" s="51" t="s">
        <v>3009</v>
      </c>
      <c r="D1557" s="50" t="s">
        <v>232</v>
      </c>
      <c r="E1557" s="51" t="s">
        <v>1728</v>
      </c>
      <c r="F1557" s="50" t="s">
        <v>1116</v>
      </c>
      <c r="G1557" s="50" t="s">
        <v>4532</v>
      </c>
      <c r="H1557" s="50" t="s">
        <v>20</v>
      </c>
      <c r="I1557" s="50" t="s">
        <v>4534</v>
      </c>
      <c r="J1557" s="50" t="s">
        <v>3067</v>
      </c>
      <c r="K1557" s="50" t="s">
        <v>2784</v>
      </c>
      <c r="L1557" s="50" t="s">
        <v>408</v>
      </c>
      <c r="M1557" s="302" t="s">
        <v>1119</v>
      </c>
      <c r="N1557" s="50" t="s">
        <v>8490</v>
      </c>
      <c r="O1557" s="50"/>
    </row>
    <row r="1558" spans="1:15" x14ac:dyDescent="0.3">
      <c r="A1558" s="50" t="s">
        <v>3065</v>
      </c>
      <c r="B1558" s="51" t="s">
        <v>4340</v>
      </c>
      <c r="C1558" s="51" t="s">
        <v>3009</v>
      </c>
      <c r="D1558" s="50" t="s">
        <v>232</v>
      </c>
      <c r="E1558" s="51" t="s">
        <v>1728</v>
      </c>
      <c r="F1558" s="50" t="s">
        <v>1098</v>
      </c>
      <c r="G1558" s="50" t="s">
        <v>4339</v>
      </c>
      <c r="H1558" s="50" t="s">
        <v>20</v>
      </c>
      <c r="I1558" s="50" t="s">
        <v>4341</v>
      </c>
      <c r="J1558" s="50" t="s">
        <v>3067</v>
      </c>
      <c r="K1558" s="50" t="s">
        <v>2784</v>
      </c>
      <c r="L1558" s="50" t="s">
        <v>408</v>
      </c>
      <c r="M1558" s="302" t="s">
        <v>803</v>
      </c>
      <c r="N1558" s="50" t="s">
        <v>8490</v>
      </c>
      <c r="O1558" s="50"/>
    </row>
    <row r="1559" spans="1:15" x14ac:dyDescent="0.3">
      <c r="A1559" s="50" t="s">
        <v>3065</v>
      </c>
      <c r="B1559" s="51" t="s">
        <v>5893</v>
      </c>
      <c r="C1559" s="51" t="s">
        <v>3009</v>
      </c>
      <c r="D1559" s="50" t="s">
        <v>232</v>
      </c>
      <c r="E1559" s="51" t="s">
        <v>1728</v>
      </c>
      <c r="F1559" s="50" t="s">
        <v>1236</v>
      </c>
      <c r="G1559" s="50" t="s">
        <v>5892</v>
      </c>
      <c r="H1559" s="50" t="s">
        <v>20</v>
      </c>
      <c r="I1559" s="50" t="s">
        <v>5894</v>
      </c>
      <c r="J1559" s="50" t="s">
        <v>3067</v>
      </c>
      <c r="K1559" s="50" t="s">
        <v>2784</v>
      </c>
      <c r="L1559" s="50" t="s">
        <v>408</v>
      </c>
      <c r="M1559" s="302" t="s">
        <v>8687</v>
      </c>
      <c r="N1559" s="50" t="s">
        <v>8490</v>
      </c>
      <c r="O1559" s="50"/>
    </row>
    <row r="1560" spans="1:15" x14ac:dyDescent="0.3">
      <c r="A1560" s="50" t="s">
        <v>3065</v>
      </c>
      <c r="B1560" s="51" t="s">
        <v>5896</v>
      </c>
      <c r="C1560" s="51" t="s">
        <v>3009</v>
      </c>
      <c r="D1560" s="50" t="s">
        <v>232</v>
      </c>
      <c r="E1560" s="51" t="s">
        <v>1728</v>
      </c>
      <c r="F1560" s="50" t="s">
        <v>1236</v>
      </c>
      <c r="G1560" s="50" t="s">
        <v>5895</v>
      </c>
      <c r="H1560" s="50" t="s">
        <v>20</v>
      </c>
      <c r="I1560" s="50" t="s">
        <v>5897</v>
      </c>
      <c r="J1560" s="50" t="s">
        <v>3067</v>
      </c>
      <c r="K1560" s="50" t="s">
        <v>2784</v>
      </c>
      <c r="L1560" s="50" t="s">
        <v>408</v>
      </c>
      <c r="M1560" s="302" t="s">
        <v>1226</v>
      </c>
      <c r="N1560" s="50" t="s">
        <v>8490</v>
      </c>
      <c r="O1560" s="50"/>
    </row>
    <row r="1561" spans="1:15" x14ac:dyDescent="0.3">
      <c r="A1561" s="50" t="s">
        <v>3065</v>
      </c>
      <c r="B1561" s="51" t="s">
        <v>4313</v>
      </c>
      <c r="C1561" s="51" t="s">
        <v>3009</v>
      </c>
      <c r="D1561" s="50" t="s">
        <v>232</v>
      </c>
      <c r="E1561" s="51" t="s">
        <v>1728</v>
      </c>
      <c r="F1561" s="50" t="s">
        <v>1094</v>
      </c>
      <c r="G1561" s="50" t="s">
        <v>4312</v>
      </c>
      <c r="H1561" s="50" t="s">
        <v>20</v>
      </c>
      <c r="I1561" s="50" t="s">
        <v>4314</v>
      </c>
      <c r="J1561" s="50" t="s">
        <v>3067</v>
      </c>
      <c r="K1561" s="50" t="s">
        <v>2784</v>
      </c>
      <c r="L1561" s="50" t="s">
        <v>408</v>
      </c>
      <c r="M1561" s="302" t="s">
        <v>373</v>
      </c>
      <c r="N1561" s="50" t="s">
        <v>8490</v>
      </c>
      <c r="O1561" s="50"/>
    </row>
    <row r="1562" spans="1:15" x14ac:dyDescent="0.3">
      <c r="A1562" s="50" t="s">
        <v>3065</v>
      </c>
      <c r="B1562" s="51" t="s">
        <v>4281</v>
      </c>
      <c r="C1562" s="51" t="s">
        <v>8726</v>
      </c>
      <c r="D1562" s="50" t="s">
        <v>232</v>
      </c>
      <c r="E1562" s="51" t="s">
        <v>1728</v>
      </c>
      <c r="F1562" s="50" t="s">
        <v>1094</v>
      </c>
      <c r="G1562" s="50" t="s">
        <v>4280</v>
      </c>
      <c r="H1562" s="50" t="s">
        <v>20</v>
      </c>
      <c r="I1562" s="50" t="s">
        <v>4282</v>
      </c>
      <c r="J1562" s="50" t="s">
        <v>3067</v>
      </c>
      <c r="K1562" s="50" t="s">
        <v>2784</v>
      </c>
      <c r="L1562" s="50" t="s">
        <v>408</v>
      </c>
      <c r="M1562" s="302" t="s">
        <v>373</v>
      </c>
      <c r="N1562" s="50" t="s">
        <v>8490</v>
      </c>
      <c r="O1562" s="50"/>
    </row>
    <row r="1563" spans="1:15" x14ac:dyDescent="0.3">
      <c r="A1563" s="50" t="s">
        <v>3065</v>
      </c>
      <c r="B1563" s="51" t="s">
        <v>4316</v>
      </c>
      <c r="C1563" s="51" t="s">
        <v>3009</v>
      </c>
      <c r="D1563" s="50" t="s">
        <v>232</v>
      </c>
      <c r="E1563" s="51" t="s">
        <v>1728</v>
      </c>
      <c r="F1563" s="50" t="s">
        <v>1094</v>
      </c>
      <c r="G1563" s="50" t="s">
        <v>4315</v>
      </c>
      <c r="H1563" s="50" t="s">
        <v>20</v>
      </c>
      <c r="I1563" s="50" t="s">
        <v>4317</v>
      </c>
      <c r="J1563" s="50" t="s">
        <v>3067</v>
      </c>
      <c r="K1563" s="50" t="s">
        <v>2784</v>
      </c>
      <c r="L1563" s="50" t="s">
        <v>408</v>
      </c>
      <c r="M1563" s="302" t="s">
        <v>373</v>
      </c>
      <c r="N1563" s="50" t="s">
        <v>8490</v>
      </c>
      <c r="O1563" s="50"/>
    </row>
    <row r="1564" spans="1:15" x14ac:dyDescent="0.3">
      <c r="A1564" s="50" t="s">
        <v>3065</v>
      </c>
      <c r="B1564" s="51" t="s">
        <v>4319</v>
      </c>
      <c r="C1564" s="51" t="s">
        <v>3009</v>
      </c>
      <c r="D1564" s="50" t="s">
        <v>232</v>
      </c>
      <c r="E1564" s="51" t="s">
        <v>1728</v>
      </c>
      <c r="F1564" s="50" t="s">
        <v>1096</v>
      </c>
      <c r="G1564" s="50" t="s">
        <v>4318</v>
      </c>
      <c r="H1564" s="50" t="s">
        <v>20</v>
      </c>
      <c r="I1564" s="50" t="s">
        <v>4320</v>
      </c>
      <c r="J1564" s="50" t="s">
        <v>3067</v>
      </c>
      <c r="K1564" s="50" t="s">
        <v>2784</v>
      </c>
      <c r="L1564" s="50" t="s">
        <v>408</v>
      </c>
      <c r="M1564" s="302" t="s">
        <v>373</v>
      </c>
      <c r="N1564" s="50" t="s">
        <v>8490</v>
      </c>
      <c r="O1564" s="50"/>
    </row>
    <row r="1565" spans="1:15" x14ac:dyDescent="0.3">
      <c r="A1565" s="50" t="s">
        <v>3065</v>
      </c>
      <c r="B1565" s="51" t="s">
        <v>4255</v>
      </c>
      <c r="C1565" s="51" t="s">
        <v>3009</v>
      </c>
      <c r="D1565" s="50" t="s">
        <v>232</v>
      </c>
      <c r="E1565" s="51" t="s">
        <v>1728</v>
      </c>
      <c r="F1565" s="50" t="s">
        <v>1092</v>
      </c>
      <c r="G1565" s="50" t="s">
        <v>4254</v>
      </c>
      <c r="H1565" s="50" t="s">
        <v>20</v>
      </c>
      <c r="I1565" s="50" t="s">
        <v>4256</v>
      </c>
      <c r="J1565" s="50" t="s">
        <v>3067</v>
      </c>
      <c r="K1565" s="50" t="s">
        <v>2784</v>
      </c>
      <c r="L1565" s="50" t="s">
        <v>408</v>
      </c>
      <c r="M1565" s="302" t="s">
        <v>302</v>
      </c>
      <c r="N1565" s="50" t="s">
        <v>8490</v>
      </c>
      <c r="O1565" s="50"/>
    </row>
    <row r="1566" spans="1:15" x14ac:dyDescent="0.3">
      <c r="A1566" s="50" t="s">
        <v>3065</v>
      </c>
      <c r="B1566" s="51" t="s">
        <v>3621</v>
      </c>
      <c r="C1566" s="51" t="s">
        <v>8726</v>
      </c>
      <c r="D1566" s="50" t="s">
        <v>232</v>
      </c>
      <c r="E1566" s="51" t="s">
        <v>1728</v>
      </c>
      <c r="F1566" s="50" t="s">
        <v>1030</v>
      </c>
      <c r="G1566" s="50" t="s">
        <v>3620</v>
      </c>
      <c r="H1566" s="50" t="s">
        <v>20</v>
      </c>
      <c r="I1566" s="50" t="s">
        <v>3622</v>
      </c>
      <c r="J1566" s="50" t="s">
        <v>3067</v>
      </c>
      <c r="K1566" s="50" t="s">
        <v>2784</v>
      </c>
      <c r="L1566" s="50" t="s">
        <v>408</v>
      </c>
      <c r="M1566" s="302" t="s">
        <v>1033</v>
      </c>
      <c r="N1566" s="50" t="s">
        <v>8490</v>
      </c>
      <c r="O1566" s="50"/>
    </row>
    <row r="1567" spans="1:15" x14ac:dyDescent="0.3">
      <c r="A1567" s="50" t="s">
        <v>3065</v>
      </c>
      <c r="B1567" s="51" t="s">
        <v>5881</v>
      </c>
      <c r="C1567" s="51" t="s">
        <v>3009</v>
      </c>
      <c r="D1567" s="50" t="s">
        <v>232</v>
      </c>
      <c r="E1567" s="51" t="s">
        <v>1728</v>
      </c>
      <c r="F1567" s="50" t="s">
        <v>1233</v>
      </c>
      <c r="G1567" s="50" t="s">
        <v>5880</v>
      </c>
      <c r="H1567" s="50" t="s">
        <v>20</v>
      </c>
      <c r="I1567" s="50" t="s">
        <v>5882</v>
      </c>
      <c r="J1567" s="50" t="s">
        <v>3067</v>
      </c>
      <c r="K1567" s="50" t="s">
        <v>2784</v>
      </c>
      <c r="L1567" s="50" t="s">
        <v>408</v>
      </c>
      <c r="M1567" s="302" t="s">
        <v>8716</v>
      </c>
      <c r="N1567" s="50" t="s">
        <v>8490</v>
      </c>
      <c r="O1567" s="50"/>
    </row>
    <row r="1568" spans="1:15" x14ac:dyDescent="0.3">
      <c r="A1568" s="50" t="s">
        <v>3065</v>
      </c>
      <c r="B1568" s="51" t="s">
        <v>4661</v>
      </c>
      <c r="C1568" s="51" t="s">
        <v>3009</v>
      </c>
      <c r="D1568" s="50" t="s">
        <v>232</v>
      </c>
      <c r="E1568" s="51" t="s">
        <v>1728</v>
      </c>
      <c r="F1568" s="50" t="s">
        <v>1132</v>
      </c>
      <c r="G1568" s="50" t="s">
        <v>4660</v>
      </c>
      <c r="H1568" s="50" t="s">
        <v>20</v>
      </c>
      <c r="I1568" s="50" t="s">
        <v>4662</v>
      </c>
      <c r="J1568" s="50" t="s">
        <v>3067</v>
      </c>
      <c r="K1568" s="50" t="s">
        <v>2784</v>
      </c>
      <c r="L1568" s="50" t="s">
        <v>408</v>
      </c>
      <c r="M1568" s="302" t="s">
        <v>1135</v>
      </c>
      <c r="N1568" s="50" t="s">
        <v>8490</v>
      </c>
      <c r="O1568" s="50"/>
    </row>
    <row r="1569" spans="1:15" x14ac:dyDescent="0.3">
      <c r="A1569" s="50" t="s">
        <v>3065</v>
      </c>
      <c r="B1569" s="51" t="s">
        <v>5764</v>
      </c>
      <c r="C1569" s="51" t="s">
        <v>8726</v>
      </c>
      <c r="D1569" s="50" t="s">
        <v>232</v>
      </c>
      <c r="E1569" s="51" t="s">
        <v>1728</v>
      </c>
      <c r="F1569" s="50" t="s">
        <v>1227</v>
      </c>
      <c r="G1569" s="50" t="s">
        <v>5763</v>
      </c>
      <c r="H1569" s="50" t="s">
        <v>20</v>
      </c>
      <c r="I1569" s="50" t="s">
        <v>5765</v>
      </c>
      <c r="J1569" s="50" t="s">
        <v>3067</v>
      </c>
      <c r="K1569" s="50" t="s">
        <v>2784</v>
      </c>
      <c r="L1569" s="50" t="s">
        <v>408</v>
      </c>
      <c r="M1569" s="302" t="s">
        <v>8708</v>
      </c>
      <c r="N1569" s="50" t="s">
        <v>8490</v>
      </c>
      <c r="O1569" s="50"/>
    </row>
    <row r="1570" spans="1:15" x14ac:dyDescent="0.3">
      <c r="A1570" s="50" t="s">
        <v>3065</v>
      </c>
      <c r="B1570" s="51" t="s">
        <v>3145</v>
      </c>
      <c r="C1570" s="51" t="s">
        <v>3009</v>
      </c>
      <c r="D1570" s="50" t="s">
        <v>232</v>
      </c>
      <c r="E1570" s="51" t="s">
        <v>1728</v>
      </c>
      <c r="F1570" s="50" t="s">
        <v>998</v>
      </c>
      <c r="G1570" s="50" t="s">
        <v>3144</v>
      </c>
      <c r="H1570" s="50" t="s">
        <v>20</v>
      </c>
      <c r="I1570" s="50" t="s">
        <v>3146</v>
      </c>
      <c r="J1570" s="50" t="s">
        <v>3067</v>
      </c>
      <c r="K1570" s="50" t="s">
        <v>2784</v>
      </c>
      <c r="L1570" s="50" t="s">
        <v>408</v>
      </c>
      <c r="M1570" s="302" t="s">
        <v>997</v>
      </c>
      <c r="N1570" s="50" t="s">
        <v>8490</v>
      </c>
      <c r="O1570" s="50"/>
    </row>
    <row r="1571" spans="1:15" x14ac:dyDescent="0.3">
      <c r="A1571" s="50" t="s">
        <v>3065</v>
      </c>
      <c r="B1571" s="51" t="s">
        <v>3148</v>
      </c>
      <c r="C1571" s="51" t="s">
        <v>3009</v>
      </c>
      <c r="D1571" s="50" t="s">
        <v>232</v>
      </c>
      <c r="E1571" s="51" t="s">
        <v>1728</v>
      </c>
      <c r="F1571" s="50" t="s">
        <v>998</v>
      </c>
      <c r="G1571" s="50" t="s">
        <v>3147</v>
      </c>
      <c r="H1571" s="50" t="s">
        <v>20</v>
      </c>
      <c r="I1571" s="50" t="s">
        <v>3149</v>
      </c>
      <c r="J1571" s="50" t="s">
        <v>3067</v>
      </c>
      <c r="K1571" s="50" t="s">
        <v>2784</v>
      </c>
      <c r="L1571" s="50" t="s">
        <v>408</v>
      </c>
      <c r="M1571" s="302" t="s">
        <v>997</v>
      </c>
      <c r="N1571" s="50" t="s">
        <v>8490</v>
      </c>
      <c r="O1571" s="50"/>
    </row>
    <row r="1572" spans="1:15" x14ac:dyDescent="0.3">
      <c r="A1572" s="50" t="s">
        <v>3065</v>
      </c>
      <c r="B1572" s="51" t="s">
        <v>3151</v>
      </c>
      <c r="C1572" s="51" t="s">
        <v>3009</v>
      </c>
      <c r="D1572" s="50" t="s">
        <v>232</v>
      </c>
      <c r="E1572" s="51" t="s">
        <v>1728</v>
      </c>
      <c r="F1572" s="50" t="s">
        <v>998</v>
      </c>
      <c r="G1572" s="50" t="s">
        <v>3150</v>
      </c>
      <c r="H1572" s="50" t="s">
        <v>20</v>
      </c>
      <c r="I1572" s="50" t="s">
        <v>3152</v>
      </c>
      <c r="J1572" s="50" t="s">
        <v>3067</v>
      </c>
      <c r="K1572" s="50" t="s">
        <v>2784</v>
      </c>
      <c r="L1572" s="50" t="s">
        <v>408</v>
      </c>
      <c r="M1572" s="302" t="s">
        <v>997</v>
      </c>
      <c r="N1572" s="50" t="s">
        <v>8490</v>
      </c>
      <c r="O1572" s="50"/>
    </row>
    <row r="1573" spans="1:15" x14ac:dyDescent="0.3">
      <c r="A1573" s="50" t="s">
        <v>3065</v>
      </c>
      <c r="B1573" s="51" t="s">
        <v>3154</v>
      </c>
      <c r="C1573" s="51" t="s">
        <v>3009</v>
      </c>
      <c r="D1573" s="50" t="s">
        <v>232</v>
      </c>
      <c r="E1573" s="51" t="s">
        <v>1728</v>
      </c>
      <c r="F1573" s="50" t="s">
        <v>998</v>
      </c>
      <c r="G1573" s="50" t="s">
        <v>3153</v>
      </c>
      <c r="H1573" s="50" t="s">
        <v>20</v>
      </c>
      <c r="I1573" s="50" t="s">
        <v>3155</v>
      </c>
      <c r="J1573" s="50" t="s">
        <v>3067</v>
      </c>
      <c r="K1573" s="50" t="s">
        <v>2784</v>
      </c>
      <c r="L1573" s="50" t="s">
        <v>408</v>
      </c>
      <c r="M1573" s="302" t="s">
        <v>997</v>
      </c>
      <c r="N1573" s="50" t="s">
        <v>8490</v>
      </c>
      <c r="O1573" s="50"/>
    </row>
    <row r="1574" spans="1:15" x14ac:dyDescent="0.3">
      <c r="A1574" s="50" t="s">
        <v>3065</v>
      </c>
      <c r="B1574" s="51" t="s">
        <v>3157</v>
      </c>
      <c r="C1574" s="51" t="s">
        <v>3009</v>
      </c>
      <c r="D1574" s="50" t="s">
        <v>232</v>
      </c>
      <c r="E1574" s="51" t="s">
        <v>1728</v>
      </c>
      <c r="F1574" s="50" t="s">
        <v>998</v>
      </c>
      <c r="G1574" s="50" t="s">
        <v>3156</v>
      </c>
      <c r="H1574" s="50" t="s">
        <v>20</v>
      </c>
      <c r="I1574" s="50" t="s">
        <v>3158</v>
      </c>
      <c r="J1574" s="50" t="s">
        <v>3067</v>
      </c>
      <c r="K1574" s="50" t="s">
        <v>2784</v>
      </c>
      <c r="L1574" s="50" t="s">
        <v>408</v>
      </c>
      <c r="M1574" s="302" t="s">
        <v>997</v>
      </c>
      <c r="N1574" s="50" t="s">
        <v>8490</v>
      </c>
      <c r="O1574" s="50"/>
    </row>
    <row r="1575" spans="1:15" x14ac:dyDescent="0.3">
      <c r="A1575" s="50" t="s">
        <v>3065</v>
      </c>
      <c r="B1575" s="51" t="s">
        <v>3160</v>
      </c>
      <c r="C1575" s="51" t="s">
        <v>3009</v>
      </c>
      <c r="D1575" s="50" t="s">
        <v>232</v>
      </c>
      <c r="E1575" s="51" t="s">
        <v>1728</v>
      </c>
      <c r="F1575" s="50" t="s">
        <v>998</v>
      </c>
      <c r="G1575" s="50" t="s">
        <v>3159</v>
      </c>
      <c r="H1575" s="50" t="s">
        <v>20</v>
      </c>
      <c r="I1575" s="50" t="s">
        <v>3161</v>
      </c>
      <c r="J1575" s="50" t="s">
        <v>3067</v>
      </c>
      <c r="K1575" s="50" t="s">
        <v>2784</v>
      </c>
      <c r="L1575" s="50" t="s">
        <v>408</v>
      </c>
      <c r="M1575" s="302" t="s">
        <v>997</v>
      </c>
      <c r="N1575" s="50" t="s">
        <v>8490</v>
      </c>
      <c r="O1575" s="50"/>
    </row>
    <row r="1576" spans="1:15" x14ac:dyDescent="0.3">
      <c r="A1576" s="50" t="s">
        <v>3065</v>
      </c>
      <c r="B1576" s="51" t="s">
        <v>3163</v>
      </c>
      <c r="C1576" s="51" t="s">
        <v>3009</v>
      </c>
      <c r="D1576" s="50" t="s">
        <v>232</v>
      </c>
      <c r="E1576" s="51" t="s">
        <v>1728</v>
      </c>
      <c r="F1576" s="50" t="s">
        <v>1000</v>
      </c>
      <c r="G1576" s="50" t="s">
        <v>3162</v>
      </c>
      <c r="H1576" s="50" t="s">
        <v>20</v>
      </c>
      <c r="I1576" s="50" t="s">
        <v>3164</v>
      </c>
      <c r="J1576" s="50" t="s">
        <v>3067</v>
      </c>
      <c r="K1576" s="50" t="s">
        <v>2784</v>
      </c>
      <c r="L1576" s="50" t="s">
        <v>408</v>
      </c>
      <c r="M1576" s="302" t="s">
        <v>997</v>
      </c>
      <c r="N1576" s="50" t="s">
        <v>8490</v>
      </c>
      <c r="O1576" s="50"/>
    </row>
    <row r="1577" spans="1:15" x14ac:dyDescent="0.3">
      <c r="A1577" s="50" t="s">
        <v>3065</v>
      </c>
      <c r="B1577" s="51" t="s">
        <v>3166</v>
      </c>
      <c r="C1577" s="51" t="s">
        <v>3009</v>
      </c>
      <c r="D1577" s="50" t="s">
        <v>232</v>
      </c>
      <c r="E1577" s="51" t="s">
        <v>1728</v>
      </c>
      <c r="F1577" s="50" t="s">
        <v>1000</v>
      </c>
      <c r="G1577" s="50" t="s">
        <v>3165</v>
      </c>
      <c r="H1577" s="50" t="s">
        <v>20</v>
      </c>
      <c r="I1577" s="50" t="s">
        <v>3167</v>
      </c>
      <c r="J1577" s="50" t="s">
        <v>3067</v>
      </c>
      <c r="K1577" s="50" t="s">
        <v>2784</v>
      </c>
      <c r="L1577" s="50" t="s">
        <v>408</v>
      </c>
      <c r="M1577" s="302" t="s">
        <v>997</v>
      </c>
      <c r="N1577" s="50" t="s">
        <v>8490</v>
      </c>
      <c r="O1577" s="50"/>
    </row>
    <row r="1578" spans="1:15" x14ac:dyDescent="0.3">
      <c r="A1578" s="50" t="s">
        <v>3065</v>
      </c>
      <c r="B1578" s="51" t="s">
        <v>3169</v>
      </c>
      <c r="C1578" s="51" t="s">
        <v>3009</v>
      </c>
      <c r="D1578" s="50" t="s">
        <v>232</v>
      </c>
      <c r="E1578" s="51" t="s">
        <v>1728</v>
      </c>
      <c r="F1578" s="50" t="s">
        <v>1000</v>
      </c>
      <c r="G1578" s="50" t="s">
        <v>3168</v>
      </c>
      <c r="H1578" s="50" t="s">
        <v>20</v>
      </c>
      <c r="I1578" s="50" t="s">
        <v>3170</v>
      </c>
      <c r="J1578" s="50" t="s">
        <v>3067</v>
      </c>
      <c r="K1578" s="50" t="s">
        <v>2784</v>
      </c>
      <c r="L1578" s="50" t="s">
        <v>408</v>
      </c>
      <c r="M1578" s="302" t="s">
        <v>997</v>
      </c>
      <c r="N1578" s="50" t="s">
        <v>8490</v>
      </c>
      <c r="O1578" s="50"/>
    </row>
    <row r="1579" spans="1:15" x14ac:dyDescent="0.3">
      <c r="A1579" s="50" t="s">
        <v>3065</v>
      </c>
      <c r="B1579" s="51" t="s">
        <v>3086</v>
      </c>
      <c r="C1579" s="51" t="s">
        <v>8726</v>
      </c>
      <c r="D1579" s="50" t="s">
        <v>232</v>
      </c>
      <c r="E1579" s="51" t="s">
        <v>1728</v>
      </c>
      <c r="F1579" s="50" t="s">
        <v>994</v>
      </c>
      <c r="G1579" s="50" t="s">
        <v>3085</v>
      </c>
      <c r="H1579" s="50" t="s">
        <v>20</v>
      </c>
      <c r="I1579" s="50" t="s">
        <v>3087</v>
      </c>
      <c r="J1579" s="50" t="s">
        <v>3067</v>
      </c>
      <c r="K1579" s="50" t="s">
        <v>2784</v>
      </c>
      <c r="L1579" s="50" t="s">
        <v>408</v>
      </c>
      <c r="M1579" s="302" t="s">
        <v>997</v>
      </c>
      <c r="N1579" s="50" t="s">
        <v>8490</v>
      </c>
      <c r="O1579" s="50"/>
    </row>
    <row r="1580" spans="1:15" x14ac:dyDescent="0.3">
      <c r="A1580" s="50" t="s">
        <v>3065</v>
      </c>
      <c r="B1580" s="51" t="s">
        <v>3172</v>
      </c>
      <c r="C1580" s="51" t="s">
        <v>3009</v>
      </c>
      <c r="D1580" s="50" t="s">
        <v>232</v>
      </c>
      <c r="E1580" s="51" t="s">
        <v>1728</v>
      </c>
      <c r="F1580" s="50" t="s">
        <v>1000</v>
      </c>
      <c r="G1580" s="50" t="s">
        <v>3171</v>
      </c>
      <c r="H1580" s="50" t="s">
        <v>20</v>
      </c>
      <c r="I1580" s="50" t="s">
        <v>3173</v>
      </c>
      <c r="J1580" s="50" t="s">
        <v>3067</v>
      </c>
      <c r="K1580" s="50" t="s">
        <v>2784</v>
      </c>
      <c r="L1580" s="50" t="s">
        <v>408</v>
      </c>
      <c r="M1580" s="302" t="s">
        <v>997</v>
      </c>
      <c r="N1580" s="50" t="s">
        <v>8490</v>
      </c>
      <c r="O1580" s="50"/>
    </row>
    <row r="1581" spans="1:15" x14ac:dyDescent="0.3">
      <c r="A1581" s="50" t="s">
        <v>3065</v>
      </c>
      <c r="B1581" s="51" t="s">
        <v>3175</v>
      </c>
      <c r="C1581" s="51" t="s">
        <v>3009</v>
      </c>
      <c r="D1581" s="50" t="s">
        <v>232</v>
      </c>
      <c r="E1581" s="51" t="s">
        <v>1728</v>
      </c>
      <c r="F1581" s="50" t="s">
        <v>1000</v>
      </c>
      <c r="G1581" s="50" t="s">
        <v>3174</v>
      </c>
      <c r="H1581" s="50" t="s">
        <v>20</v>
      </c>
      <c r="I1581" s="50" t="s">
        <v>3176</v>
      </c>
      <c r="J1581" s="50" t="s">
        <v>3067</v>
      </c>
      <c r="K1581" s="50" t="s">
        <v>2784</v>
      </c>
      <c r="L1581" s="50" t="s">
        <v>408</v>
      </c>
      <c r="M1581" s="302" t="s">
        <v>997</v>
      </c>
      <c r="N1581" s="50" t="s">
        <v>8490</v>
      </c>
      <c r="O1581" s="50"/>
    </row>
    <row r="1582" spans="1:15" x14ac:dyDescent="0.3">
      <c r="A1582" s="50" t="s">
        <v>3065</v>
      </c>
      <c r="B1582" s="51" t="s">
        <v>3089</v>
      </c>
      <c r="C1582" s="51" t="s">
        <v>8726</v>
      </c>
      <c r="D1582" s="50" t="s">
        <v>232</v>
      </c>
      <c r="E1582" s="51" t="s">
        <v>1728</v>
      </c>
      <c r="F1582" s="50" t="s">
        <v>994</v>
      </c>
      <c r="G1582" s="50" t="s">
        <v>3088</v>
      </c>
      <c r="H1582" s="50" t="s">
        <v>20</v>
      </c>
      <c r="I1582" s="50" t="s">
        <v>3090</v>
      </c>
      <c r="J1582" s="50" t="s">
        <v>3067</v>
      </c>
      <c r="K1582" s="50" t="s">
        <v>2784</v>
      </c>
      <c r="L1582" s="50" t="s">
        <v>408</v>
      </c>
      <c r="M1582" s="302" t="s">
        <v>997</v>
      </c>
      <c r="N1582" s="50" t="s">
        <v>8490</v>
      </c>
      <c r="O1582" s="50"/>
    </row>
    <row r="1583" spans="1:15" x14ac:dyDescent="0.3">
      <c r="A1583" s="50" t="s">
        <v>3065</v>
      </c>
      <c r="B1583" s="51" t="s">
        <v>3092</v>
      </c>
      <c r="C1583" s="51" t="s">
        <v>8726</v>
      </c>
      <c r="D1583" s="50" t="s">
        <v>232</v>
      </c>
      <c r="E1583" s="51" t="s">
        <v>1728</v>
      </c>
      <c r="F1583" s="50" t="s">
        <v>994</v>
      </c>
      <c r="G1583" s="50" t="s">
        <v>3091</v>
      </c>
      <c r="H1583" s="50" t="s">
        <v>20</v>
      </c>
      <c r="I1583" s="50" t="s">
        <v>3093</v>
      </c>
      <c r="J1583" s="50" t="s">
        <v>3067</v>
      </c>
      <c r="K1583" s="50" t="s">
        <v>2784</v>
      </c>
      <c r="L1583" s="50" t="s">
        <v>408</v>
      </c>
      <c r="M1583" s="302" t="s">
        <v>997</v>
      </c>
      <c r="N1583" s="50" t="s">
        <v>8490</v>
      </c>
      <c r="O1583" s="50"/>
    </row>
    <row r="1584" spans="1:15" x14ac:dyDescent="0.3">
      <c r="A1584" s="50" t="s">
        <v>3065</v>
      </c>
      <c r="B1584" s="51" t="s">
        <v>4492</v>
      </c>
      <c r="C1584" s="51" t="s">
        <v>3009</v>
      </c>
      <c r="D1584" s="50" t="s">
        <v>232</v>
      </c>
      <c r="E1584" s="51" t="s">
        <v>1728</v>
      </c>
      <c r="F1584" s="50" t="s">
        <v>1112</v>
      </c>
      <c r="G1584" s="50" t="s">
        <v>4491</v>
      </c>
      <c r="H1584" s="50" t="s">
        <v>20</v>
      </c>
      <c r="I1584" s="50" t="s">
        <v>4493</v>
      </c>
      <c r="J1584" s="50" t="s">
        <v>3067</v>
      </c>
      <c r="K1584" s="50" t="s">
        <v>2784</v>
      </c>
      <c r="L1584" s="50" t="s">
        <v>408</v>
      </c>
      <c r="M1584" s="302" t="s">
        <v>1115</v>
      </c>
      <c r="N1584" s="50" t="s">
        <v>8490</v>
      </c>
      <c r="O1584" s="50"/>
    </row>
    <row r="1585" spans="1:15" x14ac:dyDescent="0.3">
      <c r="A1585" s="50" t="s">
        <v>3065</v>
      </c>
      <c r="B1585" s="51" t="s">
        <v>5869</v>
      </c>
      <c r="C1585" s="51" t="s">
        <v>3009</v>
      </c>
      <c r="D1585" s="50" t="s">
        <v>232</v>
      </c>
      <c r="E1585" s="51" t="s">
        <v>1728</v>
      </c>
      <c r="F1585" s="50" t="s">
        <v>1233</v>
      </c>
      <c r="G1585" s="50" t="s">
        <v>5868</v>
      </c>
      <c r="H1585" s="50" t="s">
        <v>20</v>
      </c>
      <c r="I1585" s="50" t="s">
        <v>5870</v>
      </c>
      <c r="J1585" s="50" t="s">
        <v>3067</v>
      </c>
      <c r="K1585" s="50" t="s">
        <v>2784</v>
      </c>
      <c r="L1585" s="50" t="s">
        <v>408</v>
      </c>
      <c r="M1585" s="302" t="s">
        <v>8714</v>
      </c>
      <c r="N1585" s="50" t="s">
        <v>8490</v>
      </c>
      <c r="O1585" s="50"/>
    </row>
    <row r="1586" spans="1:15" x14ac:dyDescent="0.3">
      <c r="A1586" s="50" t="s">
        <v>3065</v>
      </c>
      <c r="B1586" s="51" t="s">
        <v>5380</v>
      </c>
      <c r="C1586" s="51" t="s">
        <v>3009</v>
      </c>
      <c r="D1586" s="50" t="s">
        <v>232</v>
      </c>
      <c r="E1586" s="51" t="s">
        <v>1728</v>
      </c>
      <c r="F1586" s="50" t="s">
        <v>1202</v>
      </c>
      <c r="G1586" s="50" t="s">
        <v>5379</v>
      </c>
      <c r="H1586" s="50" t="s">
        <v>20</v>
      </c>
      <c r="I1586" s="50" t="s">
        <v>5381</v>
      </c>
      <c r="J1586" s="50" t="s">
        <v>3067</v>
      </c>
      <c r="K1586" s="50" t="s">
        <v>2784</v>
      </c>
      <c r="L1586" s="50" t="s">
        <v>408</v>
      </c>
      <c r="M1586" s="302" t="s">
        <v>8492</v>
      </c>
      <c r="N1586" s="50" t="s">
        <v>8490</v>
      </c>
      <c r="O1586" s="50"/>
    </row>
    <row r="1587" spans="1:15" x14ac:dyDescent="0.3">
      <c r="A1587" s="50" t="s">
        <v>3065</v>
      </c>
      <c r="B1587" s="51" t="s">
        <v>5273</v>
      </c>
      <c r="C1587" s="51" t="s">
        <v>8726</v>
      </c>
      <c r="D1587" s="50" t="s">
        <v>232</v>
      </c>
      <c r="E1587" s="51" t="s">
        <v>1728</v>
      </c>
      <c r="F1587" s="50" t="s">
        <v>1199</v>
      </c>
      <c r="G1587" s="50" t="s">
        <v>5272</v>
      </c>
      <c r="H1587" s="50" t="s">
        <v>20</v>
      </c>
      <c r="I1587" s="50" t="s">
        <v>5274</v>
      </c>
      <c r="J1587" s="50" t="s">
        <v>3067</v>
      </c>
      <c r="K1587" s="50" t="s">
        <v>2784</v>
      </c>
      <c r="L1587" s="50" t="s">
        <v>408</v>
      </c>
      <c r="M1587" s="302" t="s">
        <v>8492</v>
      </c>
      <c r="N1587" s="50" t="s">
        <v>8490</v>
      </c>
      <c r="O1587" s="50"/>
    </row>
    <row r="1588" spans="1:15" x14ac:dyDescent="0.3">
      <c r="A1588" s="50" t="s">
        <v>3065</v>
      </c>
      <c r="B1588" s="51" t="s">
        <v>5276</v>
      </c>
      <c r="C1588" s="51" t="s">
        <v>8726</v>
      </c>
      <c r="D1588" s="50" t="s">
        <v>232</v>
      </c>
      <c r="E1588" s="51" t="s">
        <v>1728</v>
      </c>
      <c r="F1588" s="50" t="s">
        <v>1199</v>
      </c>
      <c r="G1588" s="50" t="s">
        <v>5275</v>
      </c>
      <c r="H1588" s="50" t="s">
        <v>20</v>
      </c>
      <c r="I1588" s="50" t="s">
        <v>5277</v>
      </c>
      <c r="J1588" s="50" t="s">
        <v>3067</v>
      </c>
      <c r="K1588" s="50" t="s">
        <v>2784</v>
      </c>
      <c r="L1588" s="50" t="s">
        <v>408</v>
      </c>
      <c r="M1588" s="302" t="s">
        <v>8492</v>
      </c>
      <c r="N1588" s="50" t="s">
        <v>8490</v>
      </c>
      <c r="O1588" s="50"/>
    </row>
    <row r="1589" spans="1:15" x14ac:dyDescent="0.3">
      <c r="A1589" s="50" t="s">
        <v>3065</v>
      </c>
      <c r="B1589" s="51" t="s">
        <v>3296</v>
      </c>
      <c r="C1589" s="51" t="s">
        <v>8726</v>
      </c>
      <c r="D1589" s="50" t="s">
        <v>232</v>
      </c>
      <c r="E1589" s="51" t="s">
        <v>1728</v>
      </c>
      <c r="F1589" s="50" t="s">
        <v>1006</v>
      </c>
      <c r="G1589" s="50" t="s">
        <v>3295</v>
      </c>
      <c r="H1589" s="50" t="s">
        <v>20</v>
      </c>
      <c r="I1589" s="50" t="s">
        <v>3297</v>
      </c>
      <c r="J1589" s="50" t="s">
        <v>3067</v>
      </c>
      <c r="K1589" s="50" t="s">
        <v>2784</v>
      </c>
      <c r="L1589" s="50" t="s">
        <v>408</v>
      </c>
      <c r="M1589" s="302" t="s">
        <v>1005</v>
      </c>
      <c r="N1589" s="50" t="s">
        <v>8490</v>
      </c>
      <c r="O1589" s="50"/>
    </row>
    <row r="1590" spans="1:15" x14ac:dyDescent="0.3">
      <c r="A1590" s="50" t="s">
        <v>3065</v>
      </c>
      <c r="B1590" s="51" t="s">
        <v>3299</v>
      </c>
      <c r="C1590" s="51" t="s">
        <v>8726</v>
      </c>
      <c r="D1590" s="50" t="s">
        <v>232</v>
      </c>
      <c r="E1590" s="51" t="s">
        <v>1728</v>
      </c>
      <c r="F1590" s="50" t="s">
        <v>1006</v>
      </c>
      <c r="G1590" s="50" t="s">
        <v>3298</v>
      </c>
      <c r="H1590" s="50" t="s">
        <v>20</v>
      </c>
      <c r="I1590" s="50" t="s">
        <v>3300</v>
      </c>
      <c r="J1590" s="50" t="s">
        <v>3067</v>
      </c>
      <c r="K1590" s="50" t="s">
        <v>2784</v>
      </c>
      <c r="L1590" s="50" t="s">
        <v>408</v>
      </c>
      <c r="M1590" s="302" t="s">
        <v>1005</v>
      </c>
      <c r="N1590" s="50" t="s">
        <v>8490</v>
      </c>
      <c r="O1590" s="50"/>
    </row>
    <row r="1591" spans="1:15" x14ac:dyDescent="0.3">
      <c r="A1591" s="50" t="s">
        <v>3065</v>
      </c>
      <c r="B1591" s="51" t="s">
        <v>3098</v>
      </c>
      <c r="C1591" s="51" t="s">
        <v>8726</v>
      </c>
      <c r="D1591" s="50" t="s">
        <v>232</v>
      </c>
      <c r="E1591" s="51" t="s">
        <v>1728</v>
      </c>
      <c r="F1591" s="50" t="s">
        <v>994</v>
      </c>
      <c r="G1591" s="50" t="s">
        <v>3097</v>
      </c>
      <c r="H1591" s="50" t="s">
        <v>20</v>
      </c>
      <c r="I1591" s="50" t="s">
        <v>3099</v>
      </c>
      <c r="J1591" s="50" t="s">
        <v>3067</v>
      </c>
      <c r="K1591" s="50" t="s">
        <v>2784</v>
      </c>
      <c r="L1591" s="50" t="s">
        <v>408</v>
      </c>
      <c r="M1591" s="302" t="s">
        <v>997</v>
      </c>
      <c r="N1591" s="50" t="s">
        <v>8490</v>
      </c>
      <c r="O1591" s="50"/>
    </row>
    <row r="1592" spans="1:15" x14ac:dyDescent="0.3">
      <c r="A1592" s="50" t="s">
        <v>3065</v>
      </c>
      <c r="B1592" s="51" t="s">
        <v>3734</v>
      </c>
      <c r="C1592" s="51" t="s">
        <v>8726</v>
      </c>
      <c r="D1592" s="50" t="s">
        <v>232</v>
      </c>
      <c r="E1592" s="51" t="s">
        <v>1728</v>
      </c>
      <c r="F1592" s="50" t="s">
        <v>1042</v>
      </c>
      <c r="G1592" s="50" t="s">
        <v>3733</v>
      </c>
      <c r="H1592" s="50" t="s">
        <v>20</v>
      </c>
      <c r="I1592" s="50" t="s">
        <v>3735</v>
      </c>
      <c r="J1592" s="50" t="s">
        <v>3067</v>
      </c>
      <c r="K1592" s="50" t="s">
        <v>2784</v>
      </c>
      <c r="L1592" s="50" t="s">
        <v>408</v>
      </c>
      <c r="M1592" s="302" t="s">
        <v>1045</v>
      </c>
      <c r="N1592" s="50" t="s">
        <v>8490</v>
      </c>
      <c r="O1592" s="50"/>
    </row>
    <row r="1593" spans="1:15" x14ac:dyDescent="0.3">
      <c r="A1593" s="50" t="s">
        <v>3065</v>
      </c>
      <c r="B1593" s="51" t="s">
        <v>3770</v>
      </c>
      <c r="C1593" s="51" t="s">
        <v>3009</v>
      </c>
      <c r="D1593" s="50" t="s">
        <v>232</v>
      </c>
      <c r="E1593" s="51" t="s">
        <v>1728</v>
      </c>
      <c r="F1593" s="50" t="s">
        <v>1042</v>
      </c>
      <c r="G1593" s="50" t="s">
        <v>3769</v>
      </c>
      <c r="H1593" s="50" t="s">
        <v>20</v>
      </c>
      <c r="I1593" s="50" t="s">
        <v>3771</v>
      </c>
      <c r="J1593" s="50" t="s">
        <v>3067</v>
      </c>
      <c r="K1593" s="50" t="s">
        <v>2784</v>
      </c>
      <c r="L1593" s="50" t="s">
        <v>408</v>
      </c>
      <c r="M1593" s="302" t="s">
        <v>1045</v>
      </c>
      <c r="N1593" s="50" t="s">
        <v>8490</v>
      </c>
      <c r="O1593" s="50"/>
    </row>
    <row r="1594" spans="1:15" x14ac:dyDescent="0.3">
      <c r="A1594" s="50" t="s">
        <v>3065</v>
      </c>
      <c r="B1594" s="51" t="s">
        <v>3737</v>
      </c>
      <c r="C1594" s="51" t="s">
        <v>8726</v>
      </c>
      <c r="D1594" s="50" t="s">
        <v>232</v>
      </c>
      <c r="E1594" s="51" t="s">
        <v>1728</v>
      </c>
      <c r="F1594" s="50" t="s">
        <v>1042</v>
      </c>
      <c r="G1594" s="50" t="s">
        <v>3736</v>
      </c>
      <c r="H1594" s="50" t="s">
        <v>20</v>
      </c>
      <c r="I1594" s="50" t="s">
        <v>3738</v>
      </c>
      <c r="J1594" s="50" t="s">
        <v>3067</v>
      </c>
      <c r="K1594" s="50" t="s">
        <v>2784</v>
      </c>
      <c r="L1594" s="50" t="s">
        <v>408</v>
      </c>
      <c r="M1594" s="302" t="s">
        <v>1045</v>
      </c>
      <c r="N1594" s="50" t="s">
        <v>8490</v>
      </c>
      <c r="O1594" s="50"/>
    </row>
    <row r="1595" spans="1:15" x14ac:dyDescent="0.3">
      <c r="A1595" s="50" t="s">
        <v>3065</v>
      </c>
      <c r="B1595" s="51" t="s">
        <v>3740</v>
      </c>
      <c r="C1595" s="51" t="s">
        <v>8726</v>
      </c>
      <c r="D1595" s="50" t="s">
        <v>232</v>
      </c>
      <c r="E1595" s="51" t="s">
        <v>1728</v>
      </c>
      <c r="F1595" s="50" t="s">
        <v>1042</v>
      </c>
      <c r="G1595" s="50" t="s">
        <v>3739</v>
      </c>
      <c r="H1595" s="50" t="s">
        <v>20</v>
      </c>
      <c r="I1595" s="50" t="s">
        <v>3741</v>
      </c>
      <c r="J1595" s="50" t="s">
        <v>3067</v>
      </c>
      <c r="K1595" s="50" t="s">
        <v>2784</v>
      </c>
      <c r="L1595" s="50" t="s">
        <v>408</v>
      </c>
      <c r="M1595" s="302" t="s">
        <v>1045</v>
      </c>
      <c r="N1595" s="50" t="s">
        <v>8490</v>
      </c>
      <c r="O1595" s="50"/>
    </row>
    <row r="1596" spans="1:15" x14ac:dyDescent="0.3">
      <c r="A1596" s="50" t="s">
        <v>3065</v>
      </c>
      <c r="B1596" s="51" t="s">
        <v>3743</v>
      </c>
      <c r="C1596" s="51" t="s">
        <v>8726</v>
      </c>
      <c r="D1596" s="50" t="s">
        <v>232</v>
      </c>
      <c r="E1596" s="51" t="s">
        <v>1728</v>
      </c>
      <c r="F1596" s="50" t="s">
        <v>1042</v>
      </c>
      <c r="G1596" s="50" t="s">
        <v>3742</v>
      </c>
      <c r="H1596" s="50" t="s">
        <v>20</v>
      </c>
      <c r="I1596" s="50" t="s">
        <v>3744</v>
      </c>
      <c r="J1596" s="50" t="s">
        <v>3067</v>
      </c>
      <c r="K1596" s="50" t="s">
        <v>2784</v>
      </c>
      <c r="L1596" s="50" t="s">
        <v>408</v>
      </c>
      <c r="M1596" s="302" t="s">
        <v>1045</v>
      </c>
      <c r="N1596" s="50" t="s">
        <v>8490</v>
      </c>
      <c r="O1596" s="50"/>
    </row>
    <row r="1597" spans="1:15" x14ac:dyDescent="0.3">
      <c r="A1597" s="50" t="s">
        <v>3065</v>
      </c>
      <c r="B1597" s="51" t="s">
        <v>3773</v>
      </c>
      <c r="C1597" s="51" t="s">
        <v>3009</v>
      </c>
      <c r="D1597" s="50" t="s">
        <v>232</v>
      </c>
      <c r="E1597" s="51" t="s">
        <v>1728</v>
      </c>
      <c r="F1597" s="50" t="s">
        <v>1042</v>
      </c>
      <c r="G1597" s="50" t="s">
        <v>3772</v>
      </c>
      <c r="H1597" s="50" t="s">
        <v>20</v>
      </c>
      <c r="I1597" s="50" t="s">
        <v>3774</v>
      </c>
      <c r="J1597" s="50" t="s">
        <v>3067</v>
      </c>
      <c r="K1597" s="50" t="s">
        <v>2784</v>
      </c>
      <c r="L1597" s="50" t="s">
        <v>408</v>
      </c>
      <c r="M1597" s="302" t="s">
        <v>1045</v>
      </c>
      <c r="N1597" s="50" t="s">
        <v>8490</v>
      </c>
      <c r="O1597" s="50"/>
    </row>
    <row r="1598" spans="1:15" x14ac:dyDescent="0.3">
      <c r="A1598" s="50" t="s">
        <v>3065</v>
      </c>
      <c r="B1598" s="51" t="s">
        <v>3776</v>
      </c>
      <c r="C1598" s="51" t="s">
        <v>3009</v>
      </c>
      <c r="D1598" s="50" t="s">
        <v>232</v>
      </c>
      <c r="E1598" s="51" t="s">
        <v>1728</v>
      </c>
      <c r="F1598" s="50" t="s">
        <v>1042</v>
      </c>
      <c r="G1598" s="50" t="s">
        <v>3775</v>
      </c>
      <c r="H1598" s="50" t="s">
        <v>20</v>
      </c>
      <c r="I1598" s="50" t="s">
        <v>3777</v>
      </c>
      <c r="J1598" s="50" t="s">
        <v>3067</v>
      </c>
      <c r="K1598" s="50" t="s">
        <v>2784</v>
      </c>
      <c r="L1598" s="50" t="s">
        <v>408</v>
      </c>
      <c r="M1598" s="302" t="s">
        <v>1045</v>
      </c>
      <c r="N1598" s="50" t="s">
        <v>8490</v>
      </c>
      <c r="O1598" s="50"/>
    </row>
    <row r="1599" spans="1:15" x14ac:dyDescent="0.3">
      <c r="A1599" s="50" t="s">
        <v>3065</v>
      </c>
      <c r="B1599" s="51" t="s">
        <v>3746</v>
      </c>
      <c r="C1599" s="51" t="s">
        <v>8726</v>
      </c>
      <c r="D1599" s="50" t="s">
        <v>232</v>
      </c>
      <c r="E1599" s="51" t="s">
        <v>1728</v>
      </c>
      <c r="F1599" s="50" t="s">
        <v>1042</v>
      </c>
      <c r="G1599" s="50" t="s">
        <v>3745</v>
      </c>
      <c r="H1599" s="50" t="s">
        <v>20</v>
      </c>
      <c r="I1599" s="50" t="s">
        <v>3747</v>
      </c>
      <c r="J1599" s="50" t="s">
        <v>3067</v>
      </c>
      <c r="K1599" s="50" t="s">
        <v>2784</v>
      </c>
      <c r="L1599" s="50" t="s">
        <v>408</v>
      </c>
      <c r="M1599" s="302" t="s">
        <v>1045</v>
      </c>
      <c r="N1599" s="50" t="s">
        <v>8490</v>
      </c>
      <c r="O1599" s="50"/>
    </row>
    <row r="1600" spans="1:15" x14ac:dyDescent="0.3">
      <c r="A1600" s="50" t="s">
        <v>3065</v>
      </c>
      <c r="B1600" s="51" t="s">
        <v>3749</v>
      </c>
      <c r="C1600" s="51" t="s">
        <v>8726</v>
      </c>
      <c r="D1600" s="50" t="s">
        <v>232</v>
      </c>
      <c r="E1600" s="51" t="s">
        <v>1728</v>
      </c>
      <c r="F1600" s="50" t="s">
        <v>1042</v>
      </c>
      <c r="G1600" s="50" t="s">
        <v>3748</v>
      </c>
      <c r="H1600" s="50" t="s">
        <v>20</v>
      </c>
      <c r="I1600" s="50" t="s">
        <v>3750</v>
      </c>
      <c r="J1600" s="50" t="s">
        <v>3067</v>
      </c>
      <c r="K1600" s="50" t="s">
        <v>2784</v>
      </c>
      <c r="L1600" s="50" t="s">
        <v>408</v>
      </c>
      <c r="M1600" s="302" t="s">
        <v>1045</v>
      </c>
      <c r="N1600" s="50" t="s">
        <v>8490</v>
      </c>
      <c r="O1600" s="50"/>
    </row>
    <row r="1601" spans="1:15" x14ac:dyDescent="0.3">
      <c r="A1601" s="50" t="s">
        <v>3065</v>
      </c>
      <c r="B1601" s="51" t="s">
        <v>3779</v>
      </c>
      <c r="C1601" s="51" t="s">
        <v>3009</v>
      </c>
      <c r="D1601" s="50" t="s">
        <v>232</v>
      </c>
      <c r="E1601" s="51" t="s">
        <v>1728</v>
      </c>
      <c r="F1601" s="50" t="s">
        <v>1042</v>
      </c>
      <c r="G1601" s="50" t="s">
        <v>3778</v>
      </c>
      <c r="H1601" s="50" t="s">
        <v>20</v>
      </c>
      <c r="I1601" s="50" t="s">
        <v>3780</v>
      </c>
      <c r="J1601" s="50" t="s">
        <v>3067</v>
      </c>
      <c r="K1601" s="50" t="s">
        <v>2784</v>
      </c>
      <c r="L1601" s="50" t="s">
        <v>408</v>
      </c>
      <c r="M1601" s="302" t="s">
        <v>1045</v>
      </c>
      <c r="N1601" s="50" t="s">
        <v>8490</v>
      </c>
      <c r="O1601" s="50"/>
    </row>
    <row r="1602" spans="1:15" x14ac:dyDescent="0.3">
      <c r="A1602" s="50" t="s">
        <v>3065</v>
      </c>
      <c r="B1602" s="51" t="s">
        <v>4447</v>
      </c>
      <c r="C1602" s="51" t="s">
        <v>3009</v>
      </c>
      <c r="D1602" s="50" t="s">
        <v>232</v>
      </c>
      <c r="E1602" s="51" t="s">
        <v>1728</v>
      </c>
      <c r="F1602" s="50" t="s">
        <v>1106</v>
      </c>
      <c r="G1602" s="50" t="s">
        <v>4446</v>
      </c>
      <c r="H1602" s="50" t="s">
        <v>20</v>
      </c>
      <c r="I1602" s="50" t="s">
        <v>4448</v>
      </c>
      <c r="J1602" s="50" t="s">
        <v>3067</v>
      </c>
      <c r="K1602" s="50" t="s">
        <v>2784</v>
      </c>
      <c r="L1602" s="50" t="s">
        <v>408</v>
      </c>
      <c r="M1602" s="302" t="s">
        <v>1109</v>
      </c>
      <c r="N1602" s="50" t="s">
        <v>8490</v>
      </c>
      <c r="O1602" s="50"/>
    </row>
    <row r="1603" spans="1:15" x14ac:dyDescent="0.3">
      <c r="A1603" s="50" t="s">
        <v>3065</v>
      </c>
      <c r="B1603" s="51" t="s">
        <v>4450</v>
      </c>
      <c r="C1603" s="51" t="s">
        <v>3009</v>
      </c>
      <c r="D1603" s="50" t="s">
        <v>232</v>
      </c>
      <c r="E1603" s="51" t="s">
        <v>1728</v>
      </c>
      <c r="F1603" s="50" t="s">
        <v>1106</v>
      </c>
      <c r="G1603" s="50" t="s">
        <v>4449</v>
      </c>
      <c r="H1603" s="50" t="s">
        <v>20</v>
      </c>
      <c r="I1603" s="50" t="s">
        <v>4451</v>
      </c>
      <c r="J1603" s="50" t="s">
        <v>3067</v>
      </c>
      <c r="K1603" s="50" t="s">
        <v>2784</v>
      </c>
      <c r="L1603" s="50" t="s">
        <v>408</v>
      </c>
      <c r="M1603" s="302" t="s">
        <v>1109</v>
      </c>
      <c r="N1603" s="50" t="s">
        <v>8490</v>
      </c>
      <c r="O1603" s="50"/>
    </row>
    <row r="1604" spans="1:15" x14ac:dyDescent="0.3">
      <c r="A1604" s="50" t="s">
        <v>3065</v>
      </c>
      <c r="B1604" s="51" t="s">
        <v>4453</v>
      </c>
      <c r="C1604" s="51" t="s">
        <v>3009</v>
      </c>
      <c r="D1604" s="50" t="s">
        <v>232</v>
      </c>
      <c r="E1604" s="51" t="s">
        <v>1728</v>
      </c>
      <c r="F1604" s="50" t="s">
        <v>1106</v>
      </c>
      <c r="G1604" s="50" t="s">
        <v>4452</v>
      </c>
      <c r="H1604" s="50" t="s">
        <v>20</v>
      </c>
      <c r="I1604" s="50" t="s">
        <v>4454</v>
      </c>
      <c r="J1604" s="50" t="s">
        <v>3067</v>
      </c>
      <c r="K1604" s="50" t="s">
        <v>2784</v>
      </c>
      <c r="L1604" s="50" t="s">
        <v>408</v>
      </c>
      <c r="M1604" s="302" t="s">
        <v>1109</v>
      </c>
      <c r="N1604" s="50" t="s">
        <v>8490</v>
      </c>
      <c r="O1604" s="50"/>
    </row>
    <row r="1605" spans="1:15" x14ac:dyDescent="0.3">
      <c r="A1605" s="50" t="s">
        <v>3065</v>
      </c>
      <c r="B1605" s="51" t="s">
        <v>5801</v>
      </c>
      <c r="C1605" s="51" t="s">
        <v>8726</v>
      </c>
      <c r="D1605" s="50" t="s">
        <v>232</v>
      </c>
      <c r="E1605" s="51" t="s">
        <v>1728</v>
      </c>
      <c r="F1605" s="50" t="s">
        <v>1230</v>
      </c>
      <c r="G1605" s="50" t="s">
        <v>5800</v>
      </c>
      <c r="H1605" s="50" t="s">
        <v>20</v>
      </c>
      <c r="I1605" s="50" t="s">
        <v>5802</v>
      </c>
      <c r="J1605" s="50" t="s">
        <v>3067</v>
      </c>
      <c r="K1605" s="50" t="s">
        <v>2784</v>
      </c>
      <c r="L1605" s="50" t="s">
        <v>408</v>
      </c>
      <c r="M1605" s="302" t="s">
        <v>8717</v>
      </c>
      <c r="N1605" s="50" t="s">
        <v>8490</v>
      </c>
      <c r="O1605" s="50"/>
    </row>
    <row r="1606" spans="1:15" x14ac:dyDescent="0.3">
      <c r="A1606" s="50" t="s">
        <v>3065</v>
      </c>
      <c r="B1606" s="51" t="s">
        <v>5872</v>
      </c>
      <c r="C1606" s="51" t="s">
        <v>3009</v>
      </c>
      <c r="D1606" s="50" t="s">
        <v>232</v>
      </c>
      <c r="E1606" s="51" t="s">
        <v>1728</v>
      </c>
      <c r="F1606" s="50" t="s">
        <v>1233</v>
      </c>
      <c r="G1606" s="50" t="s">
        <v>5871</v>
      </c>
      <c r="H1606" s="50" t="s">
        <v>20</v>
      </c>
      <c r="I1606" s="50" t="s">
        <v>5873</v>
      </c>
      <c r="J1606" s="50" t="s">
        <v>3067</v>
      </c>
      <c r="K1606" s="50" t="s">
        <v>2784</v>
      </c>
      <c r="L1606" s="50" t="s">
        <v>408</v>
      </c>
      <c r="M1606" s="302" t="s">
        <v>8714</v>
      </c>
      <c r="N1606" s="50" t="s">
        <v>8490</v>
      </c>
      <c r="O1606" s="50"/>
    </row>
    <row r="1607" spans="1:15" x14ac:dyDescent="0.3">
      <c r="A1607" s="50" t="s">
        <v>3065</v>
      </c>
      <c r="B1607" s="51" t="s">
        <v>5875</v>
      </c>
      <c r="C1607" s="51" t="s">
        <v>3009</v>
      </c>
      <c r="D1607" s="50" t="s">
        <v>232</v>
      </c>
      <c r="E1607" s="51" t="s">
        <v>1728</v>
      </c>
      <c r="F1607" s="50" t="s">
        <v>1233</v>
      </c>
      <c r="G1607" s="50" t="s">
        <v>5874</v>
      </c>
      <c r="H1607" s="50" t="s">
        <v>20</v>
      </c>
      <c r="I1607" s="50" t="s">
        <v>5876</v>
      </c>
      <c r="J1607" s="50" t="s">
        <v>3067</v>
      </c>
      <c r="K1607" s="50" t="s">
        <v>2784</v>
      </c>
      <c r="L1607" s="50" t="s">
        <v>408</v>
      </c>
      <c r="M1607" s="302" t="s">
        <v>8714</v>
      </c>
      <c r="N1607" s="50" t="s">
        <v>8490</v>
      </c>
      <c r="O1607" s="50"/>
    </row>
    <row r="1608" spans="1:15" x14ac:dyDescent="0.3">
      <c r="A1608" s="50" t="s">
        <v>3065</v>
      </c>
      <c r="B1608" s="51" t="s">
        <v>4649</v>
      </c>
      <c r="C1608" s="51" t="s">
        <v>3009</v>
      </c>
      <c r="D1608" s="50" t="s">
        <v>232</v>
      </c>
      <c r="E1608" s="51" t="s">
        <v>1728</v>
      </c>
      <c r="F1608" s="50" t="s">
        <v>1130</v>
      </c>
      <c r="G1608" s="50" t="s">
        <v>4648</v>
      </c>
      <c r="H1608" s="50" t="s">
        <v>20</v>
      </c>
      <c r="I1608" s="50" t="s">
        <v>4650</v>
      </c>
      <c r="J1608" s="50" t="s">
        <v>3067</v>
      </c>
      <c r="K1608" s="50" t="s">
        <v>2784</v>
      </c>
      <c r="L1608" s="50" t="s">
        <v>408</v>
      </c>
      <c r="M1608" s="302" t="s">
        <v>414</v>
      </c>
      <c r="N1608" s="50" t="s">
        <v>8490</v>
      </c>
      <c r="O1608" s="50"/>
    </row>
    <row r="1609" spans="1:15" x14ac:dyDescent="0.3">
      <c r="A1609" s="50" t="s">
        <v>3065</v>
      </c>
      <c r="B1609" s="51" t="s">
        <v>4652</v>
      </c>
      <c r="C1609" s="51" t="s">
        <v>3009</v>
      </c>
      <c r="D1609" s="50" t="s">
        <v>232</v>
      </c>
      <c r="E1609" s="51" t="s">
        <v>1728</v>
      </c>
      <c r="F1609" s="50" t="s">
        <v>1130</v>
      </c>
      <c r="G1609" s="50" t="s">
        <v>4651</v>
      </c>
      <c r="H1609" s="50" t="s">
        <v>20</v>
      </c>
      <c r="I1609" s="50" t="s">
        <v>4653</v>
      </c>
      <c r="J1609" s="50" t="s">
        <v>3067</v>
      </c>
      <c r="K1609" s="50" t="s">
        <v>2784</v>
      </c>
      <c r="L1609" s="50" t="s">
        <v>408</v>
      </c>
      <c r="M1609" s="302" t="s">
        <v>414</v>
      </c>
      <c r="N1609" s="50" t="s">
        <v>8490</v>
      </c>
      <c r="O1609" s="50"/>
    </row>
    <row r="1610" spans="1:15" x14ac:dyDescent="0.3">
      <c r="A1610" s="50" t="s">
        <v>3065</v>
      </c>
      <c r="B1610" s="51" t="s">
        <v>4346</v>
      </c>
      <c r="C1610" s="51" t="s">
        <v>3009</v>
      </c>
      <c r="D1610" s="50" t="s">
        <v>232</v>
      </c>
      <c r="E1610" s="51" t="s">
        <v>1728</v>
      </c>
      <c r="F1610" s="50" t="s">
        <v>1098</v>
      </c>
      <c r="G1610" s="50" t="s">
        <v>4345</v>
      </c>
      <c r="H1610" s="50" t="s">
        <v>20</v>
      </c>
      <c r="I1610" s="50" t="s">
        <v>4347</v>
      </c>
      <c r="J1610" s="50" t="s">
        <v>3067</v>
      </c>
      <c r="K1610" s="50" t="s">
        <v>2784</v>
      </c>
      <c r="L1610" s="50" t="s">
        <v>408</v>
      </c>
      <c r="M1610" s="302" t="s">
        <v>803</v>
      </c>
      <c r="N1610" s="50" t="s">
        <v>8490</v>
      </c>
      <c r="O1610" s="50"/>
    </row>
    <row r="1611" spans="1:15" x14ac:dyDescent="0.3">
      <c r="A1611" s="50" t="s">
        <v>3065</v>
      </c>
      <c r="B1611" s="51" t="s">
        <v>4349</v>
      </c>
      <c r="C1611" s="51" t="s">
        <v>3009</v>
      </c>
      <c r="D1611" s="50" t="s">
        <v>232</v>
      </c>
      <c r="E1611" s="51" t="s">
        <v>1728</v>
      </c>
      <c r="F1611" s="50" t="s">
        <v>1098</v>
      </c>
      <c r="G1611" s="50" t="s">
        <v>4348</v>
      </c>
      <c r="H1611" s="50" t="s">
        <v>20</v>
      </c>
      <c r="I1611" s="50" t="s">
        <v>4350</v>
      </c>
      <c r="J1611" s="50" t="s">
        <v>3067</v>
      </c>
      <c r="K1611" s="50" t="s">
        <v>2784</v>
      </c>
      <c r="L1611" s="50" t="s">
        <v>408</v>
      </c>
      <c r="M1611" s="302" t="s">
        <v>803</v>
      </c>
      <c r="N1611" s="50" t="s">
        <v>8490</v>
      </c>
      <c r="O1611" s="50"/>
    </row>
    <row r="1612" spans="1:15" x14ac:dyDescent="0.3">
      <c r="A1612" s="50" t="s">
        <v>3065</v>
      </c>
      <c r="B1612" s="51" t="s">
        <v>4459</v>
      </c>
      <c r="C1612" s="51" t="s">
        <v>3009</v>
      </c>
      <c r="D1612" s="50" t="s">
        <v>232</v>
      </c>
      <c r="E1612" s="51" t="s">
        <v>1728</v>
      </c>
      <c r="F1612" s="50" t="s">
        <v>1106</v>
      </c>
      <c r="G1612" s="50" t="s">
        <v>4458</v>
      </c>
      <c r="H1612" s="50" t="s">
        <v>20</v>
      </c>
      <c r="I1612" s="50" t="s">
        <v>4460</v>
      </c>
      <c r="J1612" s="50" t="s">
        <v>3067</v>
      </c>
      <c r="K1612" s="50" t="s">
        <v>2784</v>
      </c>
      <c r="L1612" s="50" t="s">
        <v>408</v>
      </c>
      <c r="M1612" s="302" t="s">
        <v>1109</v>
      </c>
      <c r="N1612" s="50" t="s">
        <v>8490</v>
      </c>
      <c r="O1612" s="50"/>
    </row>
    <row r="1613" spans="1:15" x14ac:dyDescent="0.3">
      <c r="A1613" s="50" t="s">
        <v>3065</v>
      </c>
      <c r="B1613" s="51" t="s">
        <v>4462</v>
      </c>
      <c r="C1613" s="51" t="s">
        <v>3009</v>
      </c>
      <c r="D1613" s="50" t="s">
        <v>232</v>
      </c>
      <c r="E1613" s="51" t="s">
        <v>1728</v>
      </c>
      <c r="F1613" s="50" t="s">
        <v>1106</v>
      </c>
      <c r="G1613" s="50" t="s">
        <v>4461</v>
      </c>
      <c r="H1613" s="50" t="s">
        <v>20</v>
      </c>
      <c r="I1613" s="50" t="s">
        <v>4463</v>
      </c>
      <c r="J1613" s="50" t="s">
        <v>3067</v>
      </c>
      <c r="K1613" s="50" t="s">
        <v>2784</v>
      </c>
      <c r="L1613" s="50" t="s">
        <v>408</v>
      </c>
      <c r="M1613" s="302" t="s">
        <v>1109</v>
      </c>
      <c r="N1613" s="50" t="s">
        <v>8490</v>
      </c>
      <c r="O1613" s="50"/>
    </row>
    <row r="1614" spans="1:15" x14ac:dyDescent="0.3">
      <c r="A1614" s="50" t="s">
        <v>3065</v>
      </c>
      <c r="B1614" s="51" t="s">
        <v>4322</v>
      </c>
      <c r="C1614" s="51" t="s">
        <v>3009</v>
      </c>
      <c r="D1614" s="50" t="s">
        <v>232</v>
      </c>
      <c r="E1614" s="51" t="s">
        <v>1728</v>
      </c>
      <c r="F1614" s="50" t="s">
        <v>1096</v>
      </c>
      <c r="G1614" s="50" t="s">
        <v>4321</v>
      </c>
      <c r="H1614" s="50" t="s">
        <v>20</v>
      </c>
      <c r="I1614" s="50" t="s">
        <v>4323</v>
      </c>
      <c r="J1614" s="50" t="s">
        <v>3067</v>
      </c>
      <c r="K1614" s="50" t="s">
        <v>2784</v>
      </c>
      <c r="L1614" s="50" t="s">
        <v>408</v>
      </c>
      <c r="M1614" s="302" t="s">
        <v>373</v>
      </c>
      <c r="N1614" s="50" t="s">
        <v>8490</v>
      </c>
      <c r="O1614" s="50"/>
    </row>
    <row r="1615" spans="1:15" x14ac:dyDescent="0.3">
      <c r="A1615" s="50" t="s">
        <v>3065</v>
      </c>
      <c r="B1615" s="51" t="s">
        <v>4307</v>
      </c>
      <c r="C1615" s="51" t="s">
        <v>8726</v>
      </c>
      <c r="D1615" s="50" t="s">
        <v>232</v>
      </c>
      <c r="E1615" s="51" t="s">
        <v>1728</v>
      </c>
      <c r="F1615" s="50" t="s">
        <v>1094</v>
      </c>
      <c r="G1615" s="50" t="s">
        <v>4306</v>
      </c>
      <c r="H1615" s="50" t="s">
        <v>20</v>
      </c>
      <c r="I1615" s="50" t="s">
        <v>4308</v>
      </c>
      <c r="J1615" s="50" t="s">
        <v>3067</v>
      </c>
      <c r="K1615" s="50" t="s">
        <v>2784</v>
      </c>
      <c r="L1615" s="50" t="s">
        <v>408</v>
      </c>
      <c r="M1615" s="302" t="s">
        <v>373</v>
      </c>
      <c r="N1615" s="50" t="s">
        <v>8490</v>
      </c>
      <c r="O1615" s="50"/>
    </row>
    <row r="1616" spans="1:15" x14ac:dyDescent="0.3">
      <c r="A1616" s="50" t="s">
        <v>3065</v>
      </c>
      <c r="B1616" s="51" t="s">
        <v>5890</v>
      </c>
      <c r="C1616" s="51" t="s">
        <v>3009</v>
      </c>
      <c r="D1616" s="50" t="s">
        <v>232</v>
      </c>
      <c r="E1616" s="51" t="s">
        <v>1728</v>
      </c>
      <c r="F1616" s="50" t="s">
        <v>1233</v>
      </c>
      <c r="G1616" s="50" t="s">
        <v>5889</v>
      </c>
      <c r="H1616" s="50" t="s">
        <v>20</v>
      </c>
      <c r="I1616" s="50" t="s">
        <v>5891</v>
      </c>
      <c r="J1616" s="50" t="s">
        <v>3067</v>
      </c>
      <c r="K1616" s="50" t="s">
        <v>2784</v>
      </c>
      <c r="L1616" s="50" t="s">
        <v>408</v>
      </c>
      <c r="M1616" s="302" t="s">
        <v>8718</v>
      </c>
      <c r="N1616" s="50" t="s">
        <v>8490</v>
      </c>
      <c r="O1616" s="50"/>
    </row>
    <row r="1617" spans="1:15" x14ac:dyDescent="0.3">
      <c r="A1617" s="50" t="s">
        <v>3065</v>
      </c>
      <c r="B1617" s="51" t="s">
        <v>5383</v>
      </c>
      <c r="C1617" s="51" t="s">
        <v>3009</v>
      </c>
      <c r="D1617" s="50" t="s">
        <v>232</v>
      </c>
      <c r="E1617" s="51" t="s">
        <v>1728</v>
      </c>
      <c r="F1617" s="50" t="s">
        <v>1202</v>
      </c>
      <c r="G1617" s="50" t="s">
        <v>5382</v>
      </c>
      <c r="H1617" s="50" t="s">
        <v>20</v>
      </c>
      <c r="I1617" s="50" t="s">
        <v>5384</v>
      </c>
      <c r="J1617" s="50" t="s">
        <v>3067</v>
      </c>
      <c r="K1617" s="50" t="s">
        <v>2784</v>
      </c>
      <c r="L1617" s="50" t="s">
        <v>408</v>
      </c>
      <c r="M1617" s="302" t="s">
        <v>8492</v>
      </c>
      <c r="N1617" s="50" t="s">
        <v>8490</v>
      </c>
      <c r="O1617" s="50"/>
    </row>
    <row r="1618" spans="1:15" x14ac:dyDescent="0.3">
      <c r="A1618" s="50" t="s">
        <v>3065</v>
      </c>
      <c r="B1618" s="51" t="s">
        <v>5386</v>
      </c>
      <c r="C1618" s="51" t="s">
        <v>3009</v>
      </c>
      <c r="D1618" s="50" t="s">
        <v>232</v>
      </c>
      <c r="E1618" s="51" t="s">
        <v>1728</v>
      </c>
      <c r="F1618" s="50" t="s">
        <v>1202</v>
      </c>
      <c r="G1618" s="50" t="s">
        <v>5385</v>
      </c>
      <c r="H1618" s="50" t="s">
        <v>20</v>
      </c>
      <c r="I1618" s="50" t="s">
        <v>5387</v>
      </c>
      <c r="J1618" s="50" t="s">
        <v>3067</v>
      </c>
      <c r="K1618" s="50" t="s">
        <v>2784</v>
      </c>
      <c r="L1618" s="50" t="s">
        <v>408</v>
      </c>
      <c r="M1618" s="302" t="s">
        <v>8492</v>
      </c>
      <c r="N1618" s="50" t="s">
        <v>8490</v>
      </c>
      <c r="O1618" s="50"/>
    </row>
    <row r="1619" spans="1:15" x14ac:dyDescent="0.3">
      <c r="A1619" s="50" t="s">
        <v>3065</v>
      </c>
      <c r="B1619" s="51" t="s">
        <v>5418</v>
      </c>
      <c r="C1619" s="51" t="s">
        <v>3009</v>
      </c>
      <c r="D1619" s="53" t="s">
        <v>232</v>
      </c>
      <c r="E1619" s="51" t="s">
        <v>1728</v>
      </c>
      <c r="F1619" s="50" t="s">
        <v>1205</v>
      </c>
      <c r="G1619" s="50" t="s">
        <v>5417</v>
      </c>
      <c r="H1619" s="50" t="s">
        <v>20</v>
      </c>
      <c r="I1619" s="50" t="s">
        <v>5419</v>
      </c>
      <c r="J1619" s="50" t="s">
        <v>3067</v>
      </c>
      <c r="K1619" s="50" t="s">
        <v>2784</v>
      </c>
      <c r="L1619" s="50" t="s">
        <v>408</v>
      </c>
      <c r="M1619" s="302" t="s">
        <v>8492</v>
      </c>
      <c r="N1619" s="50" t="s">
        <v>8490</v>
      </c>
      <c r="O1619" s="50" t="s">
        <v>10059</v>
      </c>
    </row>
    <row r="1620" spans="1:15" x14ac:dyDescent="0.3">
      <c r="A1620" s="50" t="s">
        <v>3065</v>
      </c>
      <c r="B1620" s="51" t="s">
        <v>5371</v>
      </c>
      <c r="C1620" s="51" t="s">
        <v>8726</v>
      </c>
      <c r="D1620" s="50" t="s">
        <v>232</v>
      </c>
      <c r="E1620" s="51" t="s">
        <v>1728</v>
      </c>
      <c r="F1620" s="50" t="s">
        <v>1202</v>
      </c>
      <c r="G1620" s="50" t="s">
        <v>5370</v>
      </c>
      <c r="H1620" s="50" t="s">
        <v>20</v>
      </c>
      <c r="I1620" s="50" t="s">
        <v>5372</v>
      </c>
      <c r="J1620" s="50" t="s">
        <v>3067</v>
      </c>
      <c r="K1620" s="50" t="s">
        <v>2784</v>
      </c>
      <c r="L1620" s="50" t="s">
        <v>408</v>
      </c>
      <c r="M1620" s="302" t="s">
        <v>8492</v>
      </c>
      <c r="N1620" s="50" t="s">
        <v>8490</v>
      </c>
      <c r="O1620" s="50"/>
    </row>
    <row r="1621" spans="1:15" x14ac:dyDescent="0.3">
      <c r="A1621" s="50" t="s">
        <v>3065</v>
      </c>
      <c r="B1621" s="51" t="s">
        <v>4258</v>
      </c>
      <c r="C1621" s="51" t="s">
        <v>3009</v>
      </c>
      <c r="D1621" s="50" t="s">
        <v>232</v>
      </c>
      <c r="E1621" s="51" t="s">
        <v>1728</v>
      </c>
      <c r="F1621" s="50" t="s">
        <v>1092</v>
      </c>
      <c r="G1621" s="50" t="s">
        <v>4257</v>
      </c>
      <c r="H1621" s="50" t="s">
        <v>20</v>
      </c>
      <c r="I1621" s="50" t="s">
        <v>4259</v>
      </c>
      <c r="J1621" s="50" t="s">
        <v>3067</v>
      </c>
      <c r="K1621" s="50" t="s">
        <v>2784</v>
      </c>
      <c r="L1621" s="50" t="s">
        <v>408</v>
      </c>
      <c r="M1621" s="302" t="s">
        <v>302</v>
      </c>
      <c r="N1621" s="50" t="s">
        <v>8490</v>
      </c>
      <c r="O1621" s="50"/>
    </row>
    <row r="1622" spans="1:15" x14ac:dyDescent="0.3">
      <c r="A1622" s="50" t="s">
        <v>3073</v>
      </c>
      <c r="B1622" s="51" t="s">
        <v>3668</v>
      </c>
      <c r="C1622" s="51" t="s">
        <v>3009</v>
      </c>
      <c r="D1622" s="50" t="s">
        <v>232</v>
      </c>
      <c r="E1622" s="51" t="s">
        <v>1728</v>
      </c>
      <c r="F1622" s="50" t="s">
        <v>1030</v>
      </c>
      <c r="G1622" s="50" t="s">
        <v>3667</v>
      </c>
      <c r="H1622" s="50" t="s">
        <v>20</v>
      </c>
      <c r="I1622" s="50" t="s">
        <v>3669</v>
      </c>
      <c r="J1622" s="50" t="s">
        <v>3067</v>
      </c>
      <c r="K1622" s="50" t="s">
        <v>2784</v>
      </c>
      <c r="L1622" s="50" t="s">
        <v>408</v>
      </c>
      <c r="M1622" s="302" t="s">
        <v>1033</v>
      </c>
      <c r="N1622" s="50" t="s">
        <v>8490</v>
      </c>
      <c r="O1622" s="50"/>
    </row>
    <row r="1623" spans="1:15" x14ac:dyDescent="0.3">
      <c r="A1623" s="50" t="s">
        <v>3073</v>
      </c>
      <c r="B1623" s="51" t="s">
        <v>4539</v>
      </c>
      <c r="C1623" s="51" t="s">
        <v>8726</v>
      </c>
      <c r="D1623" s="50" t="s">
        <v>232</v>
      </c>
      <c r="E1623" s="51" t="s">
        <v>1728</v>
      </c>
      <c r="F1623" s="50" t="s">
        <v>1192</v>
      </c>
      <c r="G1623" s="50" t="s">
        <v>5190</v>
      </c>
      <c r="H1623" s="50" t="s">
        <v>20</v>
      </c>
      <c r="I1623" s="50" t="s">
        <v>5191</v>
      </c>
      <c r="J1623" s="50" t="s">
        <v>3067</v>
      </c>
      <c r="K1623" s="50" t="s">
        <v>2784</v>
      </c>
      <c r="L1623" s="50" t="s">
        <v>408</v>
      </c>
      <c r="M1623" s="302" t="s">
        <v>8492</v>
      </c>
      <c r="N1623" s="50" t="s">
        <v>8490</v>
      </c>
      <c r="O1623" s="50"/>
    </row>
    <row r="1624" spans="1:15" x14ac:dyDescent="0.3">
      <c r="A1624" s="50" t="s">
        <v>3073</v>
      </c>
      <c r="B1624" s="51" t="s">
        <v>3074</v>
      </c>
      <c r="C1624" s="51" t="s">
        <v>8726</v>
      </c>
      <c r="D1624" s="50" t="s">
        <v>232</v>
      </c>
      <c r="E1624" s="51" t="s">
        <v>1728</v>
      </c>
      <c r="F1624" s="50" t="s">
        <v>994</v>
      </c>
      <c r="G1624" s="50" t="s">
        <v>3072</v>
      </c>
      <c r="H1624" s="50" t="s">
        <v>20</v>
      </c>
      <c r="I1624" s="50" t="s">
        <v>3075</v>
      </c>
      <c r="J1624" s="50" t="s">
        <v>3067</v>
      </c>
      <c r="K1624" s="50" t="s">
        <v>2784</v>
      </c>
      <c r="L1624" s="50" t="s">
        <v>408</v>
      </c>
      <c r="M1624" s="302" t="s">
        <v>997</v>
      </c>
      <c r="N1624" s="50" t="s">
        <v>8490</v>
      </c>
      <c r="O1624" s="50"/>
    </row>
    <row r="1625" spans="1:15" x14ac:dyDescent="0.3">
      <c r="A1625" s="50" t="s">
        <v>3073</v>
      </c>
      <c r="B1625" s="51" t="s">
        <v>3645</v>
      </c>
      <c r="C1625" s="51" t="s">
        <v>3009</v>
      </c>
      <c r="D1625" s="50" t="s">
        <v>232</v>
      </c>
      <c r="E1625" s="51" t="s">
        <v>1728</v>
      </c>
      <c r="F1625" s="50" t="s">
        <v>1130</v>
      </c>
      <c r="G1625" s="50" t="s">
        <v>4646</v>
      </c>
      <c r="H1625" s="50" t="s">
        <v>20</v>
      </c>
      <c r="I1625" s="50" t="s">
        <v>4647</v>
      </c>
      <c r="J1625" s="50" t="s">
        <v>3067</v>
      </c>
      <c r="K1625" s="50" t="s">
        <v>2784</v>
      </c>
      <c r="L1625" s="50" t="s">
        <v>408</v>
      </c>
      <c r="M1625" s="302" t="s">
        <v>414</v>
      </c>
      <c r="N1625" s="50" t="s">
        <v>8490</v>
      </c>
      <c r="O1625" s="50"/>
    </row>
    <row r="1626" spans="1:15" x14ac:dyDescent="0.3">
      <c r="A1626" s="50" t="s">
        <v>3073</v>
      </c>
      <c r="B1626" s="51" t="s">
        <v>4301</v>
      </c>
      <c r="C1626" s="51" t="s">
        <v>8726</v>
      </c>
      <c r="D1626" s="50" t="s">
        <v>232</v>
      </c>
      <c r="E1626" s="51" t="s">
        <v>1728</v>
      </c>
      <c r="F1626" s="50" t="s">
        <v>1227</v>
      </c>
      <c r="G1626" s="50" t="s">
        <v>5755</v>
      </c>
      <c r="H1626" s="50" t="s">
        <v>20</v>
      </c>
      <c r="I1626" s="50" t="s">
        <v>5756</v>
      </c>
      <c r="J1626" s="50" t="s">
        <v>3067</v>
      </c>
      <c r="K1626" s="50" t="s">
        <v>2784</v>
      </c>
      <c r="L1626" s="50" t="s">
        <v>408</v>
      </c>
      <c r="M1626" s="302" t="s">
        <v>8691</v>
      </c>
      <c r="N1626" s="50" t="s">
        <v>8490</v>
      </c>
      <c r="O1626" s="50"/>
    </row>
    <row r="1627" spans="1:15" x14ac:dyDescent="0.3">
      <c r="A1627" s="50" t="s">
        <v>3073</v>
      </c>
      <c r="B1627" s="51" t="s">
        <v>4304</v>
      </c>
      <c r="C1627" s="51" t="s">
        <v>8726</v>
      </c>
      <c r="D1627" s="50" t="s">
        <v>232</v>
      </c>
      <c r="E1627" s="51" t="s">
        <v>1728</v>
      </c>
      <c r="F1627" s="50" t="s">
        <v>1116</v>
      </c>
      <c r="G1627" s="50" t="s">
        <v>4509</v>
      </c>
      <c r="H1627" s="50" t="s">
        <v>20</v>
      </c>
      <c r="I1627" s="50" t="s">
        <v>4510</v>
      </c>
      <c r="J1627" s="50" t="s">
        <v>3067</v>
      </c>
      <c r="K1627" s="50" t="s">
        <v>2784</v>
      </c>
      <c r="L1627" s="50" t="s">
        <v>408</v>
      </c>
      <c r="M1627" s="302" t="s">
        <v>1119</v>
      </c>
      <c r="N1627" s="50" t="s">
        <v>8490</v>
      </c>
      <c r="O1627" s="50"/>
    </row>
    <row r="1628" spans="1:15" x14ac:dyDescent="0.3">
      <c r="A1628" s="50" t="s">
        <v>3073</v>
      </c>
      <c r="B1628" s="51" t="s">
        <v>5421</v>
      </c>
      <c r="C1628" s="51" t="s">
        <v>3009</v>
      </c>
      <c r="D1628" s="50" t="s">
        <v>232</v>
      </c>
      <c r="E1628" s="51" t="s">
        <v>1728</v>
      </c>
      <c r="F1628" s="50" t="s">
        <v>1205</v>
      </c>
      <c r="G1628" s="50" t="s">
        <v>5420</v>
      </c>
      <c r="H1628" s="50" t="s">
        <v>20</v>
      </c>
      <c r="I1628" s="50" t="s">
        <v>5422</v>
      </c>
      <c r="J1628" s="50" t="s">
        <v>3067</v>
      </c>
      <c r="K1628" s="50" t="s">
        <v>2784</v>
      </c>
      <c r="L1628" s="50" t="s">
        <v>408</v>
      </c>
      <c r="M1628" s="302" t="s">
        <v>8492</v>
      </c>
      <c r="N1628" s="50" t="s">
        <v>8490</v>
      </c>
      <c r="O1628" s="50"/>
    </row>
    <row r="1629" spans="1:15" x14ac:dyDescent="0.3">
      <c r="A1629" s="50" t="s">
        <v>3073</v>
      </c>
      <c r="B1629" s="51" t="s">
        <v>4343</v>
      </c>
      <c r="C1629" s="51" t="s">
        <v>3009</v>
      </c>
      <c r="D1629" s="50" t="s">
        <v>232</v>
      </c>
      <c r="E1629" s="51" t="s">
        <v>1728</v>
      </c>
      <c r="F1629" s="50" t="s">
        <v>1098</v>
      </c>
      <c r="G1629" s="50" t="s">
        <v>4342</v>
      </c>
      <c r="H1629" s="50" t="s">
        <v>20</v>
      </c>
      <c r="I1629" s="50" t="s">
        <v>4344</v>
      </c>
      <c r="J1629" s="50" t="s">
        <v>3067</v>
      </c>
      <c r="K1629" s="50" t="s">
        <v>2784</v>
      </c>
      <c r="L1629" s="50" t="s">
        <v>408</v>
      </c>
      <c r="M1629" s="302" t="s">
        <v>803</v>
      </c>
      <c r="N1629" s="50" t="s">
        <v>8490</v>
      </c>
      <c r="O1629" s="50"/>
    </row>
    <row r="1630" spans="1:15" x14ac:dyDescent="0.3">
      <c r="A1630" s="50" t="s">
        <v>3073</v>
      </c>
      <c r="B1630" s="51" t="s">
        <v>5899</v>
      </c>
      <c r="C1630" s="51" t="s">
        <v>3009</v>
      </c>
      <c r="D1630" s="50" t="s">
        <v>232</v>
      </c>
      <c r="E1630" s="51" t="s">
        <v>1728</v>
      </c>
      <c r="F1630" s="50" t="s">
        <v>1236</v>
      </c>
      <c r="G1630" s="50" t="s">
        <v>5898</v>
      </c>
      <c r="H1630" s="50" t="s">
        <v>20</v>
      </c>
      <c r="I1630" s="50" t="s">
        <v>5900</v>
      </c>
      <c r="J1630" s="50" t="s">
        <v>3067</v>
      </c>
      <c r="K1630" s="50" t="s">
        <v>2784</v>
      </c>
      <c r="L1630" s="50" t="s">
        <v>408</v>
      </c>
      <c r="M1630" s="302" t="s">
        <v>1226</v>
      </c>
      <c r="N1630" s="50" t="s">
        <v>8490</v>
      </c>
      <c r="O1630" s="50"/>
    </row>
    <row r="1631" spans="1:15" x14ac:dyDescent="0.3">
      <c r="A1631" s="50" t="s">
        <v>3073</v>
      </c>
      <c r="B1631" s="51" t="s">
        <v>4328</v>
      </c>
      <c r="C1631" s="51" t="s">
        <v>3009</v>
      </c>
      <c r="D1631" s="50" t="s">
        <v>232</v>
      </c>
      <c r="E1631" s="51" t="s">
        <v>1728</v>
      </c>
      <c r="F1631" s="50" t="s">
        <v>1096</v>
      </c>
      <c r="G1631" s="50" t="s">
        <v>4327</v>
      </c>
      <c r="H1631" s="50" t="s">
        <v>20</v>
      </c>
      <c r="I1631" s="50" t="s">
        <v>4329</v>
      </c>
      <c r="J1631" s="50" t="s">
        <v>3067</v>
      </c>
      <c r="K1631" s="50" t="s">
        <v>2784</v>
      </c>
      <c r="L1631" s="50" t="s">
        <v>408</v>
      </c>
      <c r="M1631" s="302" t="s">
        <v>373</v>
      </c>
      <c r="N1631" s="50" t="s">
        <v>8490</v>
      </c>
      <c r="O1631" s="50"/>
    </row>
    <row r="1632" spans="1:15" x14ac:dyDescent="0.3">
      <c r="A1632" s="50" t="s">
        <v>3073</v>
      </c>
      <c r="B1632" s="51" t="s">
        <v>4153</v>
      </c>
      <c r="C1632" s="51" t="s">
        <v>8726</v>
      </c>
      <c r="D1632" s="50" t="s">
        <v>232</v>
      </c>
      <c r="E1632" s="51" t="s">
        <v>1728</v>
      </c>
      <c r="F1632" s="50" t="s">
        <v>1094</v>
      </c>
      <c r="G1632" s="50" t="s">
        <v>4283</v>
      </c>
      <c r="H1632" s="50" t="s">
        <v>20</v>
      </c>
      <c r="I1632" s="50" t="s">
        <v>4284</v>
      </c>
      <c r="J1632" s="50" t="s">
        <v>3067</v>
      </c>
      <c r="K1632" s="50" t="s">
        <v>2784</v>
      </c>
      <c r="L1632" s="50" t="s">
        <v>408</v>
      </c>
      <c r="M1632" s="302" t="s">
        <v>373</v>
      </c>
      <c r="N1632" s="50" t="s">
        <v>8490</v>
      </c>
      <c r="O1632" s="50"/>
    </row>
    <row r="1633" spans="1:15" x14ac:dyDescent="0.3">
      <c r="A1633" s="50" t="s">
        <v>3073</v>
      </c>
      <c r="B1633" s="51" t="s">
        <v>3095</v>
      </c>
      <c r="C1633" s="51" t="s">
        <v>8726</v>
      </c>
      <c r="D1633" s="50" t="s">
        <v>232</v>
      </c>
      <c r="E1633" s="51" t="s">
        <v>1728</v>
      </c>
      <c r="F1633" s="50" t="s">
        <v>994</v>
      </c>
      <c r="G1633" s="50" t="s">
        <v>3094</v>
      </c>
      <c r="H1633" s="50" t="s">
        <v>20</v>
      </c>
      <c r="I1633" s="50" t="s">
        <v>3096</v>
      </c>
      <c r="J1633" s="50" t="s">
        <v>3067</v>
      </c>
      <c r="K1633" s="50" t="s">
        <v>2784</v>
      </c>
      <c r="L1633" s="50" t="s">
        <v>408</v>
      </c>
      <c r="M1633" s="302" t="s">
        <v>997</v>
      </c>
      <c r="N1633" s="50" t="s">
        <v>8490</v>
      </c>
      <c r="O1633" s="50"/>
    </row>
    <row r="1634" spans="1:15" x14ac:dyDescent="0.3">
      <c r="A1634" s="50" t="s">
        <v>3073</v>
      </c>
      <c r="B1634" s="51" t="s">
        <v>3142</v>
      </c>
      <c r="C1634" s="51" t="s">
        <v>8726</v>
      </c>
      <c r="D1634" s="50" t="s">
        <v>232</v>
      </c>
      <c r="E1634" s="51" t="s">
        <v>1728</v>
      </c>
      <c r="F1634" s="50" t="s">
        <v>1230</v>
      </c>
      <c r="G1634" s="50" t="s">
        <v>5784</v>
      </c>
      <c r="H1634" s="50" t="s">
        <v>20</v>
      </c>
      <c r="I1634" s="50" t="s">
        <v>5785</v>
      </c>
      <c r="J1634" s="50" t="s">
        <v>3067</v>
      </c>
      <c r="K1634" s="50" t="s">
        <v>2784</v>
      </c>
      <c r="L1634" s="50" t="s">
        <v>408</v>
      </c>
      <c r="M1634" s="302" t="s">
        <v>8714</v>
      </c>
      <c r="N1634" s="50" t="s">
        <v>8490</v>
      </c>
      <c r="O1634" s="50"/>
    </row>
    <row r="1635" spans="1:15" x14ac:dyDescent="0.3">
      <c r="A1635" s="50" t="s">
        <v>3073</v>
      </c>
      <c r="B1635" s="51" t="s">
        <v>3329</v>
      </c>
      <c r="C1635" s="51" t="s">
        <v>3009</v>
      </c>
      <c r="D1635" s="50" t="s">
        <v>232</v>
      </c>
      <c r="E1635" s="51" t="s">
        <v>1728</v>
      </c>
      <c r="F1635" s="50" t="s">
        <v>1092</v>
      </c>
      <c r="G1635" s="50" t="s">
        <v>4263</v>
      </c>
      <c r="H1635" s="50" t="s">
        <v>20</v>
      </c>
      <c r="I1635" s="50" t="s">
        <v>4264</v>
      </c>
      <c r="J1635" s="50" t="s">
        <v>3067</v>
      </c>
      <c r="K1635" s="50" t="s">
        <v>2784</v>
      </c>
      <c r="L1635" s="50" t="s">
        <v>408</v>
      </c>
      <c r="M1635" s="302" t="s">
        <v>302</v>
      </c>
      <c r="N1635" s="50" t="s">
        <v>8490</v>
      </c>
      <c r="O1635" s="50"/>
    </row>
    <row r="1636" spans="1:15" x14ac:dyDescent="0.3">
      <c r="A1636" s="50" t="s">
        <v>3073</v>
      </c>
      <c r="B1636" s="51" t="s">
        <v>4261</v>
      </c>
      <c r="C1636" s="51" t="s">
        <v>3009</v>
      </c>
      <c r="D1636" s="50" t="s">
        <v>232</v>
      </c>
      <c r="E1636" s="51" t="s">
        <v>1728</v>
      </c>
      <c r="F1636" s="50" t="s">
        <v>1092</v>
      </c>
      <c r="G1636" s="50" t="s">
        <v>4260</v>
      </c>
      <c r="H1636" s="50" t="s">
        <v>20</v>
      </c>
      <c r="I1636" s="50" t="s">
        <v>4262</v>
      </c>
      <c r="J1636" s="50" t="s">
        <v>3067</v>
      </c>
      <c r="K1636" s="50" t="s">
        <v>2784</v>
      </c>
      <c r="L1636" s="50" t="s">
        <v>408</v>
      </c>
      <c r="M1636" s="302" t="s">
        <v>302</v>
      </c>
      <c r="N1636" s="50" t="s">
        <v>8490</v>
      </c>
      <c r="O1636" s="50"/>
    </row>
    <row r="1637" spans="1:15" x14ac:dyDescent="0.3">
      <c r="A1637" s="50" t="s">
        <v>3073</v>
      </c>
      <c r="B1637" s="51" t="s">
        <v>3782</v>
      </c>
      <c r="C1637" s="51" t="s">
        <v>3009</v>
      </c>
      <c r="D1637" s="50" t="s">
        <v>232</v>
      </c>
      <c r="E1637" s="51" t="s">
        <v>1728</v>
      </c>
      <c r="F1637" s="50" t="s">
        <v>1042</v>
      </c>
      <c r="G1637" s="50" t="s">
        <v>3781</v>
      </c>
      <c r="H1637" s="50" t="s">
        <v>20</v>
      </c>
      <c r="I1637" s="50" t="s">
        <v>3783</v>
      </c>
      <c r="J1637" s="50" t="s">
        <v>3067</v>
      </c>
      <c r="K1637" s="50" t="s">
        <v>2784</v>
      </c>
      <c r="L1637" s="50" t="s">
        <v>408</v>
      </c>
      <c r="M1637" s="302" t="s">
        <v>1045</v>
      </c>
      <c r="N1637" s="50" t="s">
        <v>8490</v>
      </c>
      <c r="O1637" s="50"/>
    </row>
    <row r="1638" spans="1:15" x14ac:dyDescent="0.3">
      <c r="A1638" s="50" t="s">
        <v>3073</v>
      </c>
      <c r="B1638" s="51" t="s">
        <v>4456</v>
      </c>
      <c r="C1638" s="51" t="s">
        <v>3009</v>
      </c>
      <c r="D1638" s="50" t="s">
        <v>232</v>
      </c>
      <c r="E1638" s="51" t="s">
        <v>1728</v>
      </c>
      <c r="F1638" s="50" t="s">
        <v>1106</v>
      </c>
      <c r="G1638" s="50" t="s">
        <v>4455</v>
      </c>
      <c r="H1638" s="50" t="s">
        <v>20</v>
      </c>
      <c r="I1638" s="50" t="s">
        <v>4457</v>
      </c>
      <c r="J1638" s="50" t="s">
        <v>3067</v>
      </c>
      <c r="K1638" s="50" t="s">
        <v>2784</v>
      </c>
      <c r="L1638" s="50" t="s">
        <v>408</v>
      </c>
      <c r="M1638" s="302" t="s">
        <v>1109</v>
      </c>
      <c r="N1638" s="50" t="s">
        <v>8490</v>
      </c>
      <c r="O1638" s="50"/>
    </row>
    <row r="1639" spans="1:15" x14ac:dyDescent="0.3">
      <c r="A1639" s="50" t="s">
        <v>3073</v>
      </c>
      <c r="B1639" s="51" t="s">
        <v>4655</v>
      </c>
      <c r="C1639" s="51" t="s">
        <v>3009</v>
      </c>
      <c r="D1639" s="50" t="s">
        <v>232</v>
      </c>
      <c r="E1639" s="51" t="s">
        <v>1728</v>
      </c>
      <c r="F1639" s="50" t="s">
        <v>1130</v>
      </c>
      <c r="G1639" s="50" t="s">
        <v>4654</v>
      </c>
      <c r="H1639" s="50" t="s">
        <v>20</v>
      </c>
      <c r="I1639" s="50" t="s">
        <v>4656</v>
      </c>
      <c r="J1639" s="50" t="s">
        <v>3067</v>
      </c>
      <c r="K1639" s="50" t="s">
        <v>2784</v>
      </c>
      <c r="L1639" s="50" t="s">
        <v>408</v>
      </c>
      <c r="M1639" s="302" t="s">
        <v>414</v>
      </c>
      <c r="N1639" s="50" t="s">
        <v>8490</v>
      </c>
      <c r="O1639" s="50"/>
    </row>
    <row r="1640" spans="1:15" x14ac:dyDescent="0.3">
      <c r="A1640" s="50" t="s">
        <v>3073</v>
      </c>
      <c r="B1640" s="51" t="s">
        <v>4352</v>
      </c>
      <c r="C1640" s="51" t="s">
        <v>3009</v>
      </c>
      <c r="D1640" s="50" t="s">
        <v>232</v>
      </c>
      <c r="E1640" s="51" t="s">
        <v>1728</v>
      </c>
      <c r="F1640" s="50" t="s">
        <v>1098</v>
      </c>
      <c r="G1640" s="50" t="s">
        <v>4351</v>
      </c>
      <c r="H1640" s="50" t="s">
        <v>20</v>
      </c>
      <c r="I1640" s="50" t="s">
        <v>4353</v>
      </c>
      <c r="J1640" s="50" t="s">
        <v>3067</v>
      </c>
      <c r="K1640" s="50" t="s">
        <v>2784</v>
      </c>
      <c r="L1640" s="50" t="s">
        <v>408</v>
      </c>
      <c r="M1640" s="302" t="s">
        <v>803</v>
      </c>
      <c r="N1640" s="50" t="s">
        <v>8490</v>
      </c>
      <c r="O1640" s="50"/>
    </row>
    <row r="1641" spans="1:15" x14ac:dyDescent="0.3">
      <c r="A1641" s="50" t="s">
        <v>3073</v>
      </c>
      <c r="B1641" s="51" t="s">
        <v>4465</v>
      </c>
      <c r="C1641" s="51" t="s">
        <v>3009</v>
      </c>
      <c r="D1641" s="50" t="s">
        <v>232</v>
      </c>
      <c r="E1641" s="51" t="s">
        <v>1728</v>
      </c>
      <c r="F1641" s="50" t="s">
        <v>1106</v>
      </c>
      <c r="G1641" s="50" t="s">
        <v>4464</v>
      </c>
      <c r="H1641" s="50" t="s">
        <v>20</v>
      </c>
      <c r="I1641" s="50" t="s">
        <v>4466</v>
      </c>
      <c r="J1641" s="50" t="s">
        <v>3067</v>
      </c>
      <c r="K1641" s="50" t="s">
        <v>2784</v>
      </c>
      <c r="L1641" s="50" t="s">
        <v>408</v>
      </c>
      <c r="M1641" s="302" t="s">
        <v>1109</v>
      </c>
      <c r="N1641" s="50" t="s">
        <v>8490</v>
      </c>
      <c r="O1641" s="50"/>
    </row>
    <row r="1642" spans="1:15" x14ac:dyDescent="0.3">
      <c r="A1642" s="50" t="s">
        <v>3073</v>
      </c>
      <c r="B1642" s="51" t="s">
        <v>5902</v>
      </c>
      <c r="C1642" s="51" t="s">
        <v>3009</v>
      </c>
      <c r="D1642" s="50" t="s">
        <v>232</v>
      </c>
      <c r="E1642" s="51" t="s">
        <v>1728</v>
      </c>
      <c r="F1642" s="50" t="s">
        <v>1236</v>
      </c>
      <c r="G1642" s="50" t="s">
        <v>5901</v>
      </c>
      <c r="H1642" s="50" t="s">
        <v>20</v>
      </c>
      <c r="I1642" s="50" t="s">
        <v>5903</v>
      </c>
      <c r="J1642" s="50" t="s">
        <v>3067</v>
      </c>
      <c r="K1642" s="50" t="s">
        <v>2784</v>
      </c>
      <c r="L1642" s="50" t="s">
        <v>408</v>
      </c>
      <c r="M1642" s="302" t="s">
        <v>8712</v>
      </c>
      <c r="N1642" s="50" t="s">
        <v>8490</v>
      </c>
      <c r="O1642" s="50"/>
    </row>
    <row r="1643" spans="1:15" x14ac:dyDescent="0.3">
      <c r="A1643" s="50" t="s">
        <v>3073</v>
      </c>
      <c r="B1643" s="51" t="s">
        <v>4325</v>
      </c>
      <c r="C1643" s="51" t="s">
        <v>3009</v>
      </c>
      <c r="D1643" s="50" t="s">
        <v>232</v>
      </c>
      <c r="E1643" s="51" t="s">
        <v>1728</v>
      </c>
      <c r="F1643" s="50" t="s">
        <v>1096</v>
      </c>
      <c r="G1643" s="50" t="s">
        <v>4324</v>
      </c>
      <c r="H1643" s="50" t="s">
        <v>20</v>
      </c>
      <c r="I1643" s="50" t="s">
        <v>4326</v>
      </c>
      <c r="J1643" s="50" t="s">
        <v>3067</v>
      </c>
      <c r="K1643" s="50" t="s">
        <v>2784</v>
      </c>
      <c r="L1643" s="50" t="s">
        <v>408</v>
      </c>
      <c r="M1643" s="302" t="s">
        <v>373</v>
      </c>
      <c r="N1643" s="50" t="s">
        <v>8490</v>
      </c>
      <c r="O1643" s="50"/>
    </row>
    <row r="1644" spans="1:15" x14ac:dyDescent="0.3">
      <c r="A1644" s="50" t="s">
        <v>3073</v>
      </c>
      <c r="B1644" s="51" t="s">
        <v>4664</v>
      </c>
      <c r="C1644" s="51" t="s">
        <v>8726</v>
      </c>
      <c r="D1644" s="50" t="s">
        <v>232</v>
      </c>
      <c r="E1644" s="51" t="s">
        <v>1728</v>
      </c>
      <c r="F1644" s="50" t="s">
        <v>1132</v>
      </c>
      <c r="G1644" s="50" t="s">
        <v>4663</v>
      </c>
      <c r="H1644" s="50" t="s">
        <v>20</v>
      </c>
      <c r="I1644" s="50" t="s">
        <v>4665</v>
      </c>
      <c r="J1644" s="50" t="s">
        <v>3067</v>
      </c>
      <c r="K1644" s="50" t="s">
        <v>2784</v>
      </c>
      <c r="L1644" s="50" t="s">
        <v>408</v>
      </c>
      <c r="M1644" s="302" t="s">
        <v>1135</v>
      </c>
      <c r="N1644" s="50" t="s">
        <v>8490</v>
      </c>
      <c r="O1644" s="50"/>
    </row>
    <row r="1645" spans="1:15" x14ac:dyDescent="0.3">
      <c r="A1645" s="50" t="s">
        <v>4495</v>
      </c>
      <c r="B1645" s="51" t="s">
        <v>4823</v>
      </c>
      <c r="C1645" s="51" t="s">
        <v>3009</v>
      </c>
      <c r="D1645" s="50" t="s">
        <v>232</v>
      </c>
      <c r="E1645" s="51" t="s">
        <v>1728</v>
      </c>
      <c r="F1645" s="50" t="s">
        <v>1255</v>
      </c>
      <c r="G1645" s="50" t="s">
        <v>6247</v>
      </c>
      <c r="H1645" s="50" t="s">
        <v>20</v>
      </c>
      <c r="I1645" s="50" t="s">
        <v>6248</v>
      </c>
      <c r="J1645" s="50" t="s">
        <v>3067</v>
      </c>
      <c r="K1645" s="50" t="s">
        <v>2784</v>
      </c>
      <c r="L1645" s="50" t="s">
        <v>8494</v>
      </c>
      <c r="M1645" s="302" t="s">
        <v>8492</v>
      </c>
      <c r="N1645" s="50" t="s">
        <v>8490</v>
      </c>
      <c r="O1645" s="50"/>
    </row>
    <row r="1646" spans="1:15" x14ac:dyDescent="0.3">
      <c r="A1646" s="50" t="s">
        <v>4495</v>
      </c>
      <c r="B1646" s="51" t="s">
        <v>4710</v>
      </c>
      <c r="C1646" s="51" t="s">
        <v>3009</v>
      </c>
      <c r="D1646" s="50" t="s">
        <v>232</v>
      </c>
      <c r="E1646" s="51" t="s">
        <v>1728</v>
      </c>
      <c r="F1646" s="50" t="s">
        <v>1252</v>
      </c>
      <c r="G1646" s="50" t="s">
        <v>6181</v>
      </c>
      <c r="H1646" s="50" t="s">
        <v>20</v>
      </c>
      <c r="I1646" s="50" t="s">
        <v>6182</v>
      </c>
      <c r="J1646" s="50" t="s">
        <v>3067</v>
      </c>
      <c r="K1646" s="50" t="s">
        <v>2784</v>
      </c>
      <c r="L1646" s="50" t="s">
        <v>8494</v>
      </c>
      <c r="M1646" s="302" t="s">
        <v>8492</v>
      </c>
      <c r="N1646" s="50" t="s">
        <v>8490</v>
      </c>
      <c r="O1646" s="50"/>
    </row>
    <row r="1647" spans="1:15" x14ac:dyDescent="0.3">
      <c r="A1647" s="50" t="s">
        <v>4495</v>
      </c>
      <c r="B1647" s="51" t="s">
        <v>4770</v>
      </c>
      <c r="C1647" s="51" t="s">
        <v>3009</v>
      </c>
      <c r="D1647" s="50" t="s">
        <v>232</v>
      </c>
      <c r="E1647" s="51" t="s">
        <v>1728</v>
      </c>
      <c r="F1647" s="50" t="s">
        <v>1252</v>
      </c>
      <c r="G1647" s="50" t="s">
        <v>6183</v>
      </c>
      <c r="H1647" s="50" t="s">
        <v>20</v>
      </c>
      <c r="I1647" s="50" t="s">
        <v>6167</v>
      </c>
      <c r="J1647" s="50" t="s">
        <v>3067</v>
      </c>
      <c r="K1647" s="50" t="s">
        <v>2784</v>
      </c>
      <c r="L1647" s="50" t="s">
        <v>8494</v>
      </c>
      <c r="M1647" s="302" t="s">
        <v>8492</v>
      </c>
      <c r="N1647" s="50" t="s">
        <v>8490</v>
      </c>
      <c r="O1647" s="50"/>
    </row>
    <row r="1648" spans="1:15" x14ac:dyDescent="0.3">
      <c r="A1648" s="50" t="s">
        <v>4495</v>
      </c>
      <c r="B1648" s="51" t="s">
        <v>5662</v>
      </c>
      <c r="C1648" s="51" t="s">
        <v>3009</v>
      </c>
      <c r="D1648" s="50" t="s">
        <v>232</v>
      </c>
      <c r="E1648" s="51" t="s">
        <v>1728</v>
      </c>
      <c r="F1648" s="50" t="s">
        <v>1252</v>
      </c>
      <c r="G1648" s="50" t="s">
        <v>6184</v>
      </c>
      <c r="H1648" s="50" t="s">
        <v>20</v>
      </c>
      <c r="I1648" s="50" t="s">
        <v>6185</v>
      </c>
      <c r="J1648" s="50" t="s">
        <v>3067</v>
      </c>
      <c r="K1648" s="50" t="s">
        <v>2784</v>
      </c>
      <c r="L1648" s="50" t="s">
        <v>8494</v>
      </c>
      <c r="M1648" s="302" t="s">
        <v>8492</v>
      </c>
      <c r="N1648" s="50" t="s">
        <v>8490</v>
      </c>
      <c r="O1648" s="50"/>
    </row>
    <row r="1649" spans="1:15" x14ac:dyDescent="0.3">
      <c r="A1649" s="50" t="s">
        <v>4495</v>
      </c>
      <c r="B1649" s="51" t="s">
        <v>5767</v>
      </c>
      <c r="C1649" s="51" t="s">
        <v>3009</v>
      </c>
      <c r="D1649" s="50" t="s">
        <v>232</v>
      </c>
      <c r="E1649" s="51" t="s">
        <v>1728</v>
      </c>
      <c r="F1649" s="50" t="s">
        <v>1252</v>
      </c>
      <c r="G1649" s="50" t="s">
        <v>6186</v>
      </c>
      <c r="H1649" s="50" t="s">
        <v>20</v>
      </c>
      <c r="I1649" s="50" t="s">
        <v>6187</v>
      </c>
      <c r="J1649" s="50" t="s">
        <v>3067</v>
      </c>
      <c r="K1649" s="50" t="s">
        <v>2784</v>
      </c>
      <c r="L1649" s="50" t="s">
        <v>8494</v>
      </c>
      <c r="M1649" s="302" t="s">
        <v>1195</v>
      </c>
      <c r="N1649" s="50" t="s">
        <v>8490</v>
      </c>
      <c r="O1649" s="50"/>
    </row>
    <row r="1650" spans="1:15" x14ac:dyDescent="0.3">
      <c r="A1650" s="50" t="s">
        <v>4495</v>
      </c>
      <c r="B1650" s="51" t="s">
        <v>5981</v>
      </c>
      <c r="C1650" s="51" t="s">
        <v>3009</v>
      </c>
      <c r="D1650" s="50" t="s">
        <v>232</v>
      </c>
      <c r="E1650" s="51" t="s">
        <v>1728</v>
      </c>
      <c r="F1650" s="50" t="s">
        <v>1252</v>
      </c>
      <c r="G1650" s="50" t="s">
        <v>6188</v>
      </c>
      <c r="H1650" s="50" t="s">
        <v>20</v>
      </c>
      <c r="I1650" s="50" t="s">
        <v>6189</v>
      </c>
      <c r="J1650" s="50" t="s">
        <v>3067</v>
      </c>
      <c r="K1650" s="50" t="s">
        <v>2784</v>
      </c>
      <c r="L1650" s="50" t="s">
        <v>8494</v>
      </c>
      <c r="M1650" s="302" t="s">
        <v>1245</v>
      </c>
      <c r="N1650" s="50" t="s">
        <v>8490</v>
      </c>
      <c r="O1650" s="50"/>
    </row>
    <row r="1651" spans="1:15" x14ac:dyDescent="0.3">
      <c r="A1651" s="50" t="s">
        <v>4495</v>
      </c>
      <c r="B1651" s="51" t="s">
        <v>5770</v>
      </c>
      <c r="C1651" s="51" t="s">
        <v>3009</v>
      </c>
      <c r="D1651" s="50" t="s">
        <v>232</v>
      </c>
      <c r="E1651" s="51" t="s">
        <v>1728</v>
      </c>
      <c r="F1651" s="50" t="s">
        <v>1252</v>
      </c>
      <c r="G1651" s="50" t="s">
        <v>6190</v>
      </c>
      <c r="H1651" s="50" t="s">
        <v>20</v>
      </c>
      <c r="I1651" s="50" t="s">
        <v>6191</v>
      </c>
      <c r="J1651" s="50" t="s">
        <v>3067</v>
      </c>
      <c r="K1651" s="50" t="s">
        <v>2784</v>
      </c>
      <c r="L1651" s="50" t="s">
        <v>8494</v>
      </c>
      <c r="M1651" s="302" t="s">
        <v>8492</v>
      </c>
      <c r="N1651" s="50" t="s">
        <v>8490</v>
      </c>
      <c r="O1651" s="50"/>
    </row>
    <row r="1652" spans="1:15" x14ac:dyDescent="0.3">
      <c r="A1652" s="50" t="s">
        <v>4495</v>
      </c>
      <c r="B1652" s="51" t="s">
        <v>5773</v>
      </c>
      <c r="C1652" s="51" t="s">
        <v>3009</v>
      </c>
      <c r="D1652" s="50" t="s">
        <v>232</v>
      </c>
      <c r="E1652" s="51" t="s">
        <v>1728</v>
      </c>
      <c r="F1652" s="50" t="s">
        <v>1252</v>
      </c>
      <c r="G1652" s="50" t="s">
        <v>6192</v>
      </c>
      <c r="H1652" s="50" t="s">
        <v>20</v>
      </c>
      <c r="I1652" s="50" t="s">
        <v>6193</v>
      </c>
      <c r="J1652" s="50" t="s">
        <v>3067</v>
      </c>
      <c r="K1652" s="50" t="s">
        <v>2784</v>
      </c>
      <c r="L1652" s="50" t="s">
        <v>8494</v>
      </c>
      <c r="M1652" s="302" t="s">
        <v>8492</v>
      </c>
      <c r="N1652" s="50" t="s">
        <v>8490</v>
      </c>
      <c r="O1652" s="50"/>
    </row>
    <row r="1653" spans="1:15" x14ac:dyDescent="0.3">
      <c r="A1653" s="50" t="s">
        <v>4495</v>
      </c>
      <c r="B1653" s="51" t="s">
        <v>6195</v>
      </c>
      <c r="C1653" s="51" t="s">
        <v>3009</v>
      </c>
      <c r="D1653" s="50" t="s">
        <v>232</v>
      </c>
      <c r="E1653" s="51" t="s">
        <v>1728</v>
      </c>
      <c r="F1653" s="50" t="s">
        <v>1252</v>
      </c>
      <c r="G1653" s="50" t="s">
        <v>6194</v>
      </c>
      <c r="H1653" s="50" t="s">
        <v>20</v>
      </c>
      <c r="I1653" s="50" t="s">
        <v>6196</v>
      </c>
      <c r="J1653" s="50" t="s">
        <v>3067</v>
      </c>
      <c r="K1653" s="50" t="s">
        <v>2784</v>
      </c>
      <c r="L1653" s="50" t="s">
        <v>8494</v>
      </c>
      <c r="M1653" s="302" t="s">
        <v>8492</v>
      </c>
      <c r="N1653" s="50" t="s">
        <v>8490</v>
      </c>
      <c r="O1653" s="50"/>
    </row>
    <row r="1654" spans="1:15" x14ac:dyDescent="0.3">
      <c r="A1654" s="50" t="s">
        <v>4495</v>
      </c>
      <c r="B1654" s="51" t="s">
        <v>5776</v>
      </c>
      <c r="C1654" s="51" t="s">
        <v>3009</v>
      </c>
      <c r="D1654" s="50" t="s">
        <v>232</v>
      </c>
      <c r="E1654" s="51" t="s">
        <v>1728</v>
      </c>
      <c r="F1654" s="50" t="s">
        <v>1252</v>
      </c>
      <c r="G1654" s="50" t="s">
        <v>6197</v>
      </c>
      <c r="H1654" s="50" t="s">
        <v>20</v>
      </c>
      <c r="I1654" s="50" t="s">
        <v>6198</v>
      </c>
      <c r="J1654" s="50" t="s">
        <v>3067</v>
      </c>
      <c r="K1654" s="50" t="s">
        <v>2784</v>
      </c>
      <c r="L1654" s="50" t="s">
        <v>8494</v>
      </c>
      <c r="M1654" s="302" t="s">
        <v>8527</v>
      </c>
      <c r="N1654" s="50" t="s">
        <v>8490</v>
      </c>
      <c r="O1654" s="50"/>
    </row>
    <row r="1655" spans="1:15" x14ac:dyDescent="0.3">
      <c r="A1655" s="50" t="s">
        <v>4495</v>
      </c>
      <c r="B1655" s="51" t="s">
        <v>3218</v>
      </c>
      <c r="C1655" s="51" t="s">
        <v>3009</v>
      </c>
      <c r="D1655" s="50" t="s">
        <v>232</v>
      </c>
      <c r="E1655" s="51" t="s">
        <v>1728</v>
      </c>
      <c r="F1655" s="50" t="s">
        <v>1255</v>
      </c>
      <c r="G1655" s="50" t="s">
        <v>6249</v>
      </c>
      <c r="H1655" s="50" t="s">
        <v>20</v>
      </c>
      <c r="I1655" s="50" t="s">
        <v>6250</v>
      </c>
      <c r="J1655" s="50" t="s">
        <v>3067</v>
      </c>
      <c r="K1655" s="50" t="s">
        <v>2784</v>
      </c>
      <c r="L1655" s="50" t="s">
        <v>8494</v>
      </c>
      <c r="M1655" s="302" t="s">
        <v>8527</v>
      </c>
      <c r="N1655" s="50" t="s">
        <v>8490</v>
      </c>
      <c r="O1655" s="50"/>
    </row>
    <row r="1656" spans="1:15" x14ac:dyDescent="0.3">
      <c r="A1656" s="50" t="s">
        <v>4495</v>
      </c>
      <c r="B1656" s="51" t="s">
        <v>3440</v>
      </c>
      <c r="C1656" s="51" t="s">
        <v>3009</v>
      </c>
      <c r="D1656" s="50" t="s">
        <v>232</v>
      </c>
      <c r="E1656" s="51" t="s">
        <v>1728</v>
      </c>
      <c r="F1656" s="50" t="s">
        <v>1252</v>
      </c>
      <c r="G1656" s="50" t="s">
        <v>6199</v>
      </c>
      <c r="H1656" s="50" t="s">
        <v>20</v>
      </c>
      <c r="I1656" s="50" t="s">
        <v>6200</v>
      </c>
      <c r="J1656" s="50" t="s">
        <v>3067</v>
      </c>
      <c r="K1656" s="50" t="s">
        <v>2784</v>
      </c>
      <c r="L1656" s="50" t="s">
        <v>8494</v>
      </c>
      <c r="M1656" s="302" t="s">
        <v>8492</v>
      </c>
      <c r="N1656" s="50" t="s">
        <v>8490</v>
      </c>
      <c r="O1656" s="50"/>
    </row>
    <row r="1657" spans="1:15" x14ac:dyDescent="0.3">
      <c r="A1657" s="50" t="s">
        <v>4495</v>
      </c>
      <c r="B1657" s="51" t="s">
        <v>3443</v>
      </c>
      <c r="C1657" s="51" t="s">
        <v>3009</v>
      </c>
      <c r="D1657" s="50" t="s">
        <v>232</v>
      </c>
      <c r="E1657" s="51" t="s">
        <v>1728</v>
      </c>
      <c r="F1657" s="50" t="s">
        <v>1255</v>
      </c>
      <c r="G1657" s="50" t="s">
        <v>6251</v>
      </c>
      <c r="H1657" s="50" t="s">
        <v>20</v>
      </c>
      <c r="I1657" s="50" t="s">
        <v>6252</v>
      </c>
      <c r="J1657" s="50" t="s">
        <v>3067</v>
      </c>
      <c r="K1657" s="50" t="s">
        <v>2784</v>
      </c>
      <c r="L1657" s="50" t="s">
        <v>8494</v>
      </c>
      <c r="M1657" s="302" t="s">
        <v>8492</v>
      </c>
      <c r="N1657" s="50" t="s">
        <v>8490</v>
      </c>
      <c r="O1657" s="50"/>
    </row>
    <row r="1658" spans="1:15" x14ac:dyDescent="0.3">
      <c r="A1658" s="50" t="s">
        <v>4495</v>
      </c>
      <c r="B1658" s="51" t="s">
        <v>3446</v>
      </c>
      <c r="C1658" s="51" t="s">
        <v>3009</v>
      </c>
      <c r="D1658" s="50" t="s">
        <v>232</v>
      </c>
      <c r="E1658" s="51" t="s">
        <v>1728</v>
      </c>
      <c r="F1658" s="50" t="s">
        <v>1255</v>
      </c>
      <c r="G1658" s="50" t="s">
        <v>6253</v>
      </c>
      <c r="H1658" s="50" t="s">
        <v>20</v>
      </c>
      <c r="I1658" s="50" t="s">
        <v>6254</v>
      </c>
      <c r="J1658" s="50" t="s">
        <v>3067</v>
      </c>
      <c r="K1658" s="50" t="s">
        <v>2784</v>
      </c>
      <c r="L1658" s="50" t="s">
        <v>8494</v>
      </c>
      <c r="M1658" s="302" t="s">
        <v>8492</v>
      </c>
      <c r="N1658" s="50" t="s">
        <v>8490</v>
      </c>
      <c r="O1658" s="50"/>
    </row>
    <row r="1659" spans="1:15" x14ac:dyDescent="0.3">
      <c r="A1659" s="50" t="s">
        <v>4495</v>
      </c>
      <c r="B1659" s="51" t="s">
        <v>3449</v>
      </c>
      <c r="C1659" s="51" t="s">
        <v>3009</v>
      </c>
      <c r="D1659" s="50" t="s">
        <v>232</v>
      </c>
      <c r="E1659" s="51" t="s">
        <v>1728</v>
      </c>
      <c r="F1659" s="50" t="s">
        <v>1255</v>
      </c>
      <c r="G1659" s="50" t="s">
        <v>6255</v>
      </c>
      <c r="H1659" s="50" t="s">
        <v>20</v>
      </c>
      <c r="I1659" s="50" t="s">
        <v>6256</v>
      </c>
      <c r="J1659" s="50" t="s">
        <v>3067</v>
      </c>
      <c r="K1659" s="50" t="s">
        <v>2784</v>
      </c>
      <c r="L1659" s="50" t="s">
        <v>8494</v>
      </c>
      <c r="M1659" s="302" t="s">
        <v>8492</v>
      </c>
      <c r="N1659" s="50" t="s">
        <v>8490</v>
      </c>
      <c r="O1659" s="50"/>
    </row>
    <row r="1660" spans="1:15" x14ac:dyDescent="0.3">
      <c r="A1660" s="50" t="s">
        <v>4495</v>
      </c>
      <c r="B1660" s="51" t="s">
        <v>3338</v>
      </c>
      <c r="C1660" s="51" t="s">
        <v>3009</v>
      </c>
      <c r="D1660" s="50" t="s">
        <v>232</v>
      </c>
      <c r="E1660" s="51" t="s">
        <v>1728</v>
      </c>
      <c r="F1660" s="50" t="s">
        <v>1255</v>
      </c>
      <c r="G1660" s="50" t="s">
        <v>6257</v>
      </c>
      <c r="H1660" s="50" t="s">
        <v>20</v>
      </c>
      <c r="I1660" s="50" t="s">
        <v>6258</v>
      </c>
      <c r="J1660" s="50" t="s">
        <v>3067</v>
      </c>
      <c r="K1660" s="50" t="s">
        <v>2784</v>
      </c>
      <c r="L1660" s="50" t="s">
        <v>8494</v>
      </c>
      <c r="M1660" s="302" t="s">
        <v>8492</v>
      </c>
      <c r="N1660" s="50" t="s">
        <v>8490</v>
      </c>
      <c r="O1660" s="50"/>
    </row>
    <row r="1661" spans="1:15" x14ac:dyDescent="0.3">
      <c r="A1661" s="50" t="s">
        <v>4495</v>
      </c>
      <c r="B1661" s="51" t="s">
        <v>3627</v>
      </c>
      <c r="C1661" s="51" t="s">
        <v>3009</v>
      </c>
      <c r="D1661" s="50" t="s">
        <v>232</v>
      </c>
      <c r="E1661" s="51" t="s">
        <v>1728</v>
      </c>
      <c r="F1661" s="50" t="s">
        <v>1255</v>
      </c>
      <c r="G1661" s="50" t="s">
        <v>6259</v>
      </c>
      <c r="H1661" s="50" t="s">
        <v>20</v>
      </c>
      <c r="I1661" s="50" t="s">
        <v>6260</v>
      </c>
      <c r="J1661" s="50" t="s">
        <v>3067</v>
      </c>
      <c r="K1661" s="50" t="s">
        <v>2784</v>
      </c>
      <c r="L1661" s="50" t="s">
        <v>8494</v>
      </c>
      <c r="M1661" s="302" t="s">
        <v>8492</v>
      </c>
      <c r="N1661" s="50" t="s">
        <v>8490</v>
      </c>
      <c r="O1661" s="50"/>
    </row>
    <row r="1662" spans="1:15" x14ac:dyDescent="0.3">
      <c r="A1662" s="50" t="s">
        <v>4495</v>
      </c>
      <c r="B1662" s="51" t="s">
        <v>3630</v>
      </c>
      <c r="C1662" s="51" t="s">
        <v>3009</v>
      </c>
      <c r="D1662" s="50" t="s">
        <v>232</v>
      </c>
      <c r="E1662" s="51" t="s">
        <v>1728</v>
      </c>
      <c r="F1662" s="50" t="s">
        <v>1255</v>
      </c>
      <c r="G1662" s="50" t="s">
        <v>6261</v>
      </c>
      <c r="H1662" s="50" t="s">
        <v>20</v>
      </c>
      <c r="I1662" s="50" t="s">
        <v>6262</v>
      </c>
      <c r="J1662" s="50" t="s">
        <v>3067</v>
      </c>
      <c r="K1662" s="50" t="s">
        <v>2784</v>
      </c>
      <c r="L1662" s="50" t="s">
        <v>8494</v>
      </c>
      <c r="M1662" s="302" t="s">
        <v>8492</v>
      </c>
      <c r="N1662" s="50" t="s">
        <v>8490</v>
      </c>
      <c r="O1662" s="50"/>
    </row>
    <row r="1663" spans="1:15" x14ac:dyDescent="0.3">
      <c r="A1663" s="50" t="s">
        <v>4495</v>
      </c>
      <c r="B1663" s="51" t="s">
        <v>3633</v>
      </c>
      <c r="C1663" s="51" t="s">
        <v>3009</v>
      </c>
      <c r="D1663" s="50" t="s">
        <v>232</v>
      </c>
      <c r="E1663" s="51" t="s">
        <v>1728</v>
      </c>
      <c r="F1663" s="50" t="s">
        <v>1255</v>
      </c>
      <c r="G1663" s="50" t="s">
        <v>6263</v>
      </c>
      <c r="H1663" s="50" t="s">
        <v>20</v>
      </c>
      <c r="I1663" s="50" t="s">
        <v>6264</v>
      </c>
      <c r="J1663" s="50" t="s">
        <v>3067</v>
      </c>
      <c r="K1663" s="50" t="s">
        <v>2784</v>
      </c>
      <c r="L1663" s="50" t="s">
        <v>8494</v>
      </c>
      <c r="M1663" s="302" t="s">
        <v>8492</v>
      </c>
      <c r="N1663" s="50" t="s">
        <v>8490</v>
      </c>
      <c r="O1663" s="50"/>
    </row>
    <row r="1664" spans="1:15" x14ac:dyDescent="0.3">
      <c r="A1664" s="50" t="s">
        <v>4495</v>
      </c>
      <c r="B1664" s="51" t="s">
        <v>3636</v>
      </c>
      <c r="C1664" s="51" t="s">
        <v>3009</v>
      </c>
      <c r="D1664" s="50" t="s">
        <v>232</v>
      </c>
      <c r="E1664" s="51" t="s">
        <v>1728</v>
      </c>
      <c r="F1664" s="50" t="s">
        <v>1255</v>
      </c>
      <c r="G1664" s="50" t="s">
        <v>6265</v>
      </c>
      <c r="H1664" s="50" t="s">
        <v>20</v>
      </c>
      <c r="I1664" s="50" t="s">
        <v>6266</v>
      </c>
      <c r="J1664" s="50" t="s">
        <v>3067</v>
      </c>
      <c r="K1664" s="50" t="s">
        <v>2784</v>
      </c>
      <c r="L1664" s="50" t="s">
        <v>8494</v>
      </c>
      <c r="M1664" s="302" t="s">
        <v>8492</v>
      </c>
      <c r="N1664" s="50" t="s">
        <v>8490</v>
      </c>
      <c r="O1664" s="50"/>
    </row>
    <row r="1665" spans="1:15" x14ac:dyDescent="0.3">
      <c r="A1665" s="50" t="s">
        <v>4495</v>
      </c>
      <c r="B1665" s="51" t="s">
        <v>3642</v>
      </c>
      <c r="C1665" s="51" t="s">
        <v>8726</v>
      </c>
      <c r="D1665" s="50" t="s">
        <v>232</v>
      </c>
      <c r="E1665" s="51" t="s">
        <v>1728</v>
      </c>
      <c r="F1665" s="50" t="s">
        <v>1252</v>
      </c>
      <c r="G1665" s="50" t="s">
        <v>6146</v>
      </c>
      <c r="H1665" s="50" t="s">
        <v>20</v>
      </c>
      <c r="I1665" s="50" t="s">
        <v>6147</v>
      </c>
      <c r="J1665" s="50" t="s">
        <v>3067</v>
      </c>
      <c r="K1665" s="50" t="s">
        <v>2784</v>
      </c>
      <c r="L1665" s="50" t="s">
        <v>8494</v>
      </c>
      <c r="M1665" s="302" t="s">
        <v>8706</v>
      </c>
      <c r="N1665" s="50" t="s">
        <v>8490</v>
      </c>
      <c r="O1665" s="50"/>
    </row>
    <row r="1666" spans="1:15" x14ac:dyDescent="0.3">
      <c r="A1666" s="50" t="s">
        <v>4495</v>
      </c>
      <c r="B1666" s="51" t="s">
        <v>3224</v>
      </c>
      <c r="C1666" s="51" t="s">
        <v>8726</v>
      </c>
      <c r="D1666" s="50" t="s">
        <v>232</v>
      </c>
      <c r="E1666" s="51" t="s">
        <v>1728</v>
      </c>
      <c r="F1666" s="50" t="s">
        <v>1252</v>
      </c>
      <c r="G1666" s="50" t="s">
        <v>6148</v>
      </c>
      <c r="H1666" s="50" t="s">
        <v>20</v>
      </c>
      <c r="I1666" s="50" t="s">
        <v>6149</v>
      </c>
      <c r="J1666" s="50" t="s">
        <v>3067</v>
      </c>
      <c r="K1666" s="50" t="s">
        <v>2784</v>
      </c>
      <c r="L1666" s="50" t="s">
        <v>8494</v>
      </c>
      <c r="M1666" s="302" t="s">
        <v>8492</v>
      </c>
      <c r="N1666" s="50" t="s">
        <v>8490</v>
      </c>
      <c r="O1666" s="50"/>
    </row>
    <row r="1667" spans="1:15" x14ac:dyDescent="0.3">
      <c r="A1667" s="50" t="s">
        <v>4495</v>
      </c>
      <c r="B1667" s="51" t="s">
        <v>3227</v>
      </c>
      <c r="C1667" s="51" t="s">
        <v>8726</v>
      </c>
      <c r="D1667" s="50" t="s">
        <v>232</v>
      </c>
      <c r="E1667" s="51" t="s">
        <v>1728</v>
      </c>
      <c r="F1667" s="50" t="s">
        <v>1252</v>
      </c>
      <c r="G1667" s="50" t="s">
        <v>6150</v>
      </c>
      <c r="H1667" s="50" t="s">
        <v>20</v>
      </c>
      <c r="I1667" s="50" t="s">
        <v>6151</v>
      </c>
      <c r="J1667" s="50" t="s">
        <v>3067</v>
      </c>
      <c r="K1667" s="50" t="s">
        <v>2784</v>
      </c>
      <c r="L1667" s="50" t="s">
        <v>8494</v>
      </c>
      <c r="M1667" s="302" t="s">
        <v>8492</v>
      </c>
      <c r="N1667" s="50" t="s">
        <v>8490</v>
      </c>
      <c r="O1667" s="50"/>
    </row>
    <row r="1668" spans="1:15" x14ac:dyDescent="0.3">
      <c r="A1668" s="50" t="s">
        <v>4495</v>
      </c>
      <c r="B1668" s="51" t="s">
        <v>3230</v>
      </c>
      <c r="C1668" s="51" t="s">
        <v>8726</v>
      </c>
      <c r="D1668" s="50" t="s">
        <v>232</v>
      </c>
      <c r="E1668" s="51" t="s">
        <v>1728</v>
      </c>
      <c r="F1668" s="50" t="s">
        <v>1252</v>
      </c>
      <c r="G1668" s="50" t="s">
        <v>6152</v>
      </c>
      <c r="H1668" s="50" t="s">
        <v>20</v>
      </c>
      <c r="I1668" s="50" t="s">
        <v>6153</v>
      </c>
      <c r="J1668" s="50" t="s">
        <v>3067</v>
      </c>
      <c r="K1668" s="50" t="s">
        <v>2784</v>
      </c>
      <c r="L1668" s="50" t="s">
        <v>8494</v>
      </c>
      <c r="M1668" s="302" t="s">
        <v>8710</v>
      </c>
      <c r="N1668" s="50" t="s">
        <v>8490</v>
      </c>
      <c r="O1668" s="50"/>
    </row>
    <row r="1669" spans="1:15" x14ac:dyDescent="0.3">
      <c r="A1669" s="50" t="s">
        <v>4495</v>
      </c>
      <c r="B1669" s="51" t="s">
        <v>3323</v>
      </c>
      <c r="C1669" s="51" t="s">
        <v>8726</v>
      </c>
      <c r="D1669" s="50" t="s">
        <v>232</v>
      </c>
      <c r="E1669" s="51" t="s">
        <v>1728</v>
      </c>
      <c r="F1669" s="50" t="s">
        <v>1252</v>
      </c>
      <c r="G1669" s="50" t="s">
        <v>6154</v>
      </c>
      <c r="H1669" s="50" t="s">
        <v>20</v>
      </c>
      <c r="I1669" s="50" t="s">
        <v>6155</v>
      </c>
      <c r="J1669" s="50" t="s">
        <v>3067</v>
      </c>
      <c r="K1669" s="50" t="s">
        <v>2784</v>
      </c>
      <c r="L1669" s="50" t="s">
        <v>8494</v>
      </c>
      <c r="M1669" s="302" t="s">
        <v>8492</v>
      </c>
      <c r="N1669" s="50" t="s">
        <v>8490</v>
      </c>
      <c r="O1669" s="50"/>
    </row>
    <row r="1670" spans="1:15" x14ac:dyDescent="0.3">
      <c r="A1670" s="50" t="s">
        <v>4495</v>
      </c>
      <c r="B1670" s="51" t="s">
        <v>3233</v>
      </c>
      <c r="C1670" s="51" t="s">
        <v>8726</v>
      </c>
      <c r="D1670" s="50" t="s">
        <v>232</v>
      </c>
      <c r="E1670" s="51" t="s">
        <v>1728</v>
      </c>
      <c r="F1670" s="50" t="s">
        <v>1252</v>
      </c>
      <c r="G1670" s="50" t="s">
        <v>6156</v>
      </c>
      <c r="H1670" s="50" t="s">
        <v>20</v>
      </c>
      <c r="I1670" s="50" t="s">
        <v>6157</v>
      </c>
      <c r="J1670" s="50" t="s">
        <v>3067</v>
      </c>
      <c r="K1670" s="50" t="s">
        <v>2784</v>
      </c>
      <c r="L1670" s="50" t="s">
        <v>8494</v>
      </c>
      <c r="M1670" s="302" t="s">
        <v>8492</v>
      </c>
      <c r="N1670" s="50" t="s">
        <v>8490</v>
      </c>
      <c r="O1670" s="50"/>
    </row>
    <row r="1671" spans="1:15" x14ac:dyDescent="0.3">
      <c r="A1671" s="50" t="s">
        <v>4495</v>
      </c>
      <c r="B1671" s="51" t="s">
        <v>3236</v>
      </c>
      <c r="C1671" s="51" t="s">
        <v>8726</v>
      </c>
      <c r="D1671" s="50" t="s">
        <v>232</v>
      </c>
      <c r="E1671" s="51" t="s">
        <v>1728</v>
      </c>
      <c r="F1671" s="50" t="s">
        <v>1252</v>
      </c>
      <c r="G1671" s="50" t="s">
        <v>6158</v>
      </c>
      <c r="H1671" s="50" t="s">
        <v>20</v>
      </c>
      <c r="I1671" s="50" t="s">
        <v>6159</v>
      </c>
      <c r="J1671" s="50" t="s">
        <v>3067</v>
      </c>
      <c r="K1671" s="50" t="s">
        <v>2784</v>
      </c>
      <c r="L1671" s="50" t="s">
        <v>8494</v>
      </c>
      <c r="M1671" s="302" t="s">
        <v>8719</v>
      </c>
      <c r="N1671" s="50" t="s">
        <v>8490</v>
      </c>
      <c r="O1671" s="50"/>
    </row>
    <row r="1672" spans="1:15" x14ac:dyDescent="0.3">
      <c r="A1672" s="50" t="s">
        <v>4495</v>
      </c>
      <c r="B1672" s="51" t="s">
        <v>3386</v>
      </c>
      <c r="C1672" s="51" t="s">
        <v>8726</v>
      </c>
      <c r="D1672" s="50" t="s">
        <v>232</v>
      </c>
      <c r="E1672" s="51" t="s">
        <v>1728</v>
      </c>
      <c r="F1672" s="50" t="s">
        <v>1252</v>
      </c>
      <c r="G1672" s="50" t="s">
        <v>6160</v>
      </c>
      <c r="H1672" s="50" t="s">
        <v>20</v>
      </c>
      <c r="I1672" s="50" t="s">
        <v>6161</v>
      </c>
      <c r="J1672" s="50" t="s">
        <v>3067</v>
      </c>
      <c r="K1672" s="50" t="s">
        <v>2784</v>
      </c>
      <c r="L1672" s="50" t="s">
        <v>8494</v>
      </c>
      <c r="M1672" s="302" t="s">
        <v>8492</v>
      </c>
      <c r="N1672" s="50" t="s">
        <v>8490</v>
      </c>
      <c r="O1672" s="50"/>
    </row>
    <row r="1673" spans="1:15" x14ac:dyDescent="0.3">
      <c r="A1673" s="50" t="s">
        <v>4495</v>
      </c>
      <c r="B1673" s="51" t="s">
        <v>3239</v>
      </c>
      <c r="C1673" s="51" t="s">
        <v>8726</v>
      </c>
      <c r="D1673" s="50" t="s">
        <v>232</v>
      </c>
      <c r="E1673" s="51" t="s">
        <v>1728</v>
      </c>
      <c r="F1673" s="50" t="s">
        <v>1252</v>
      </c>
      <c r="G1673" s="50" t="s">
        <v>6162</v>
      </c>
      <c r="H1673" s="50" t="s">
        <v>20</v>
      </c>
      <c r="I1673" s="50" t="s">
        <v>6163</v>
      </c>
      <c r="J1673" s="50" t="s">
        <v>3067</v>
      </c>
      <c r="K1673" s="50" t="s">
        <v>2784</v>
      </c>
      <c r="L1673" s="50" t="s">
        <v>8494</v>
      </c>
      <c r="M1673" s="302" t="s">
        <v>8492</v>
      </c>
      <c r="N1673" s="50" t="s">
        <v>8490</v>
      </c>
      <c r="O1673" s="50"/>
    </row>
    <row r="1674" spans="1:15" x14ac:dyDescent="0.3">
      <c r="A1674" s="50" t="s">
        <v>4495</v>
      </c>
      <c r="B1674" s="51" t="s">
        <v>3242</v>
      </c>
      <c r="C1674" s="51" t="s">
        <v>8726</v>
      </c>
      <c r="D1674" s="50" t="s">
        <v>232</v>
      </c>
      <c r="E1674" s="51" t="s">
        <v>1728</v>
      </c>
      <c r="F1674" s="50" t="s">
        <v>1252</v>
      </c>
      <c r="G1674" s="50" t="s">
        <v>6164</v>
      </c>
      <c r="H1674" s="50" t="s">
        <v>20</v>
      </c>
      <c r="I1674" s="50" t="s">
        <v>6165</v>
      </c>
      <c r="J1674" s="50" t="s">
        <v>3067</v>
      </c>
      <c r="K1674" s="50" t="s">
        <v>2784</v>
      </c>
      <c r="L1674" s="50" t="s">
        <v>8494</v>
      </c>
      <c r="M1674" s="302" t="s">
        <v>8492</v>
      </c>
      <c r="N1674" s="50" t="s">
        <v>8490</v>
      </c>
      <c r="O1674" s="50"/>
    </row>
    <row r="1675" spans="1:15" x14ac:dyDescent="0.3">
      <c r="A1675" s="50" t="s">
        <v>4495</v>
      </c>
      <c r="B1675" s="51" t="s">
        <v>3245</v>
      </c>
      <c r="C1675" s="51" t="s">
        <v>8726</v>
      </c>
      <c r="D1675" s="50" t="s">
        <v>232</v>
      </c>
      <c r="E1675" s="51" t="s">
        <v>1728</v>
      </c>
      <c r="F1675" s="50" t="s">
        <v>1252</v>
      </c>
      <c r="G1675" s="50" t="s">
        <v>6166</v>
      </c>
      <c r="H1675" s="50" t="s">
        <v>20</v>
      </c>
      <c r="I1675" s="50" t="s">
        <v>6167</v>
      </c>
      <c r="J1675" s="50" t="s">
        <v>3067</v>
      </c>
      <c r="K1675" s="50" t="s">
        <v>2784</v>
      </c>
      <c r="L1675" s="50" t="s">
        <v>8494</v>
      </c>
      <c r="M1675" s="302" t="s">
        <v>8492</v>
      </c>
      <c r="N1675" s="50" t="s">
        <v>8490</v>
      </c>
      <c r="O1675" s="50"/>
    </row>
    <row r="1676" spans="1:15" x14ac:dyDescent="0.3">
      <c r="A1676" s="50" t="s">
        <v>4495</v>
      </c>
      <c r="B1676" s="51" t="s">
        <v>3248</v>
      </c>
      <c r="C1676" s="51" t="s">
        <v>8726</v>
      </c>
      <c r="D1676" s="50" t="s">
        <v>232</v>
      </c>
      <c r="E1676" s="51" t="s">
        <v>1728</v>
      </c>
      <c r="F1676" s="50" t="s">
        <v>1252</v>
      </c>
      <c r="G1676" s="50" t="s">
        <v>6168</v>
      </c>
      <c r="H1676" s="50" t="s">
        <v>20</v>
      </c>
      <c r="I1676" s="50" t="s">
        <v>6169</v>
      </c>
      <c r="J1676" s="50" t="s">
        <v>3067</v>
      </c>
      <c r="K1676" s="50" t="s">
        <v>2784</v>
      </c>
      <c r="L1676" s="50" t="s">
        <v>8494</v>
      </c>
      <c r="M1676" s="302" t="s">
        <v>8492</v>
      </c>
      <c r="N1676" s="50" t="s">
        <v>8490</v>
      </c>
      <c r="O1676" s="50"/>
    </row>
    <row r="1677" spans="1:15" x14ac:dyDescent="0.3">
      <c r="A1677" s="50" t="s">
        <v>4495</v>
      </c>
      <c r="B1677" s="51" t="s">
        <v>3251</v>
      </c>
      <c r="C1677" s="51" t="s">
        <v>8726</v>
      </c>
      <c r="D1677" s="50" t="s">
        <v>232</v>
      </c>
      <c r="E1677" s="51" t="s">
        <v>1728</v>
      </c>
      <c r="F1677" s="50" t="s">
        <v>1252</v>
      </c>
      <c r="G1677" s="50" t="s">
        <v>6170</v>
      </c>
      <c r="H1677" s="50" t="s">
        <v>20</v>
      </c>
      <c r="I1677" s="50" t="s">
        <v>6171</v>
      </c>
      <c r="J1677" s="50" t="s">
        <v>3067</v>
      </c>
      <c r="K1677" s="50" t="s">
        <v>2784</v>
      </c>
      <c r="L1677" s="50" t="s">
        <v>8494</v>
      </c>
      <c r="M1677" s="302" t="s">
        <v>8710</v>
      </c>
      <c r="N1677" s="50" t="s">
        <v>8490</v>
      </c>
      <c r="O1677" s="50"/>
    </row>
    <row r="1678" spans="1:15" x14ac:dyDescent="0.3">
      <c r="A1678" s="50" t="s">
        <v>4495</v>
      </c>
      <c r="B1678" s="51" t="s">
        <v>3254</v>
      </c>
      <c r="C1678" s="51" t="s">
        <v>8726</v>
      </c>
      <c r="D1678" s="50" t="s">
        <v>232</v>
      </c>
      <c r="E1678" s="51" t="s">
        <v>1728</v>
      </c>
      <c r="F1678" s="50" t="s">
        <v>1252</v>
      </c>
      <c r="G1678" s="50" t="s">
        <v>6172</v>
      </c>
      <c r="H1678" s="50" t="s">
        <v>20</v>
      </c>
      <c r="I1678" s="50" t="s">
        <v>6173</v>
      </c>
      <c r="J1678" s="50" t="s">
        <v>3067</v>
      </c>
      <c r="K1678" s="50" t="s">
        <v>2784</v>
      </c>
      <c r="L1678" s="50" t="s">
        <v>8494</v>
      </c>
      <c r="M1678" s="302" t="s">
        <v>8710</v>
      </c>
      <c r="N1678" s="50" t="s">
        <v>8490</v>
      </c>
      <c r="O1678" s="50"/>
    </row>
    <row r="1679" spans="1:15" x14ac:dyDescent="0.3">
      <c r="A1679" s="50" t="s">
        <v>4495</v>
      </c>
      <c r="B1679" s="51" t="s">
        <v>3257</v>
      </c>
      <c r="C1679" s="51" t="s">
        <v>8726</v>
      </c>
      <c r="D1679" s="50" t="s">
        <v>232</v>
      </c>
      <c r="E1679" s="51" t="s">
        <v>1728</v>
      </c>
      <c r="F1679" s="50" t="s">
        <v>1252</v>
      </c>
      <c r="G1679" s="50" t="s">
        <v>6174</v>
      </c>
      <c r="H1679" s="50" t="s">
        <v>20</v>
      </c>
      <c r="I1679" s="50" t="s">
        <v>6175</v>
      </c>
      <c r="J1679" s="50" t="s">
        <v>3067</v>
      </c>
      <c r="K1679" s="50" t="s">
        <v>2784</v>
      </c>
      <c r="L1679" s="50" t="s">
        <v>8494</v>
      </c>
      <c r="M1679" s="302" t="s">
        <v>8710</v>
      </c>
      <c r="N1679" s="50" t="s">
        <v>8490</v>
      </c>
      <c r="O1679" s="50"/>
    </row>
    <row r="1680" spans="1:15" x14ac:dyDescent="0.3">
      <c r="A1680" s="50" t="s">
        <v>4495</v>
      </c>
      <c r="B1680" s="51" t="s">
        <v>3260</v>
      </c>
      <c r="C1680" s="51" t="s">
        <v>8726</v>
      </c>
      <c r="D1680" s="50" t="s">
        <v>232</v>
      </c>
      <c r="E1680" s="51" t="s">
        <v>1728</v>
      </c>
      <c r="F1680" s="50" t="s">
        <v>1252</v>
      </c>
      <c r="G1680" s="50" t="s">
        <v>6176</v>
      </c>
      <c r="H1680" s="50" t="s">
        <v>20</v>
      </c>
      <c r="I1680" s="50" t="s">
        <v>6177</v>
      </c>
      <c r="J1680" s="50" t="s">
        <v>3067</v>
      </c>
      <c r="K1680" s="50" t="s">
        <v>2784</v>
      </c>
      <c r="L1680" s="50" t="s">
        <v>8494</v>
      </c>
      <c r="M1680" s="302" t="s">
        <v>8710</v>
      </c>
      <c r="N1680" s="50" t="s">
        <v>8490</v>
      </c>
      <c r="O1680" s="50"/>
    </row>
    <row r="1681" spans="1:15" x14ac:dyDescent="0.3">
      <c r="A1681" s="50" t="s">
        <v>4495</v>
      </c>
      <c r="B1681" s="51" t="s">
        <v>3263</v>
      </c>
      <c r="C1681" s="51" t="s">
        <v>8726</v>
      </c>
      <c r="D1681" s="50" t="s">
        <v>232</v>
      </c>
      <c r="E1681" s="51" t="s">
        <v>1728</v>
      </c>
      <c r="F1681" s="50" t="s">
        <v>1252</v>
      </c>
      <c r="G1681" s="50" t="s">
        <v>6178</v>
      </c>
      <c r="H1681" s="50" t="s">
        <v>20</v>
      </c>
      <c r="I1681" s="50" t="s">
        <v>5695</v>
      </c>
      <c r="J1681" s="50" t="s">
        <v>3067</v>
      </c>
      <c r="K1681" s="50" t="s">
        <v>2784</v>
      </c>
      <c r="L1681" s="50" t="s">
        <v>8494</v>
      </c>
      <c r="M1681" s="302" t="s">
        <v>8710</v>
      </c>
      <c r="N1681" s="50" t="s">
        <v>8490</v>
      </c>
      <c r="O1681" s="50"/>
    </row>
    <row r="1682" spans="1:15" x14ac:dyDescent="0.3">
      <c r="A1682" s="50" t="s">
        <v>4495</v>
      </c>
      <c r="B1682" s="51" t="s">
        <v>3266</v>
      </c>
      <c r="C1682" s="51" t="s">
        <v>8726</v>
      </c>
      <c r="D1682" s="50" t="s">
        <v>232</v>
      </c>
      <c r="E1682" s="51" t="s">
        <v>2105</v>
      </c>
      <c r="F1682" s="50" t="s">
        <v>1252</v>
      </c>
      <c r="G1682" s="50" t="s">
        <v>6179</v>
      </c>
      <c r="H1682" s="50" t="s">
        <v>20</v>
      </c>
      <c r="I1682" s="50" t="s">
        <v>6180</v>
      </c>
      <c r="J1682" s="50" t="s">
        <v>3067</v>
      </c>
      <c r="K1682" s="50" t="s">
        <v>2784</v>
      </c>
      <c r="L1682" s="50" t="s">
        <v>8494</v>
      </c>
      <c r="M1682" s="302" t="s">
        <v>8720</v>
      </c>
      <c r="N1682" s="50" t="s">
        <v>8490</v>
      </c>
      <c r="O1682" s="50"/>
    </row>
    <row r="1683" spans="1:15" x14ac:dyDescent="0.3">
      <c r="A1683" s="50" t="s">
        <v>4495</v>
      </c>
      <c r="B1683" s="51" t="s">
        <v>3269</v>
      </c>
      <c r="C1683" s="51" t="s">
        <v>8726</v>
      </c>
      <c r="D1683" s="50" t="s">
        <v>232</v>
      </c>
      <c r="E1683" s="51" t="s">
        <v>2105</v>
      </c>
      <c r="F1683" s="50" t="s">
        <v>1252</v>
      </c>
      <c r="G1683" s="50" t="s">
        <v>6201</v>
      </c>
      <c r="H1683" s="50" t="s">
        <v>20</v>
      </c>
      <c r="I1683" s="50" t="s">
        <v>6202</v>
      </c>
      <c r="J1683" s="50" t="s">
        <v>3067</v>
      </c>
      <c r="K1683" s="50" t="s">
        <v>2784</v>
      </c>
      <c r="L1683" s="50" t="s">
        <v>8494</v>
      </c>
      <c r="M1683" s="302" t="s">
        <v>8706</v>
      </c>
      <c r="N1683" s="50" t="s">
        <v>8490</v>
      </c>
      <c r="O1683" s="50"/>
    </row>
    <row r="1684" spans="1:15" x14ac:dyDescent="0.3">
      <c r="A1684" s="50" t="s">
        <v>4495</v>
      </c>
      <c r="B1684" s="51" t="s">
        <v>6204</v>
      </c>
      <c r="C1684" s="51" t="s">
        <v>8726</v>
      </c>
      <c r="D1684" s="50" t="s">
        <v>232</v>
      </c>
      <c r="E1684" s="51" t="s">
        <v>2105</v>
      </c>
      <c r="F1684" s="50" t="s">
        <v>1252</v>
      </c>
      <c r="G1684" s="50" t="s">
        <v>6203</v>
      </c>
      <c r="H1684" s="50" t="s">
        <v>20</v>
      </c>
      <c r="I1684" s="50" t="s">
        <v>6205</v>
      </c>
      <c r="J1684" s="50" t="s">
        <v>3067</v>
      </c>
      <c r="K1684" s="50" t="s">
        <v>2784</v>
      </c>
      <c r="L1684" s="50" t="s">
        <v>8494</v>
      </c>
      <c r="M1684" s="302" t="s">
        <v>8706</v>
      </c>
      <c r="N1684" s="50" t="s">
        <v>8490</v>
      </c>
      <c r="O1684" s="50"/>
    </row>
    <row r="1685" spans="1:15" x14ac:dyDescent="0.3">
      <c r="A1685" s="50" t="s">
        <v>4495</v>
      </c>
      <c r="B1685" s="51" t="s">
        <v>5787</v>
      </c>
      <c r="C1685" s="51" t="s">
        <v>8726</v>
      </c>
      <c r="D1685" s="50" t="s">
        <v>232</v>
      </c>
      <c r="E1685" s="51" t="s">
        <v>2105</v>
      </c>
      <c r="F1685" s="50" t="s">
        <v>1252</v>
      </c>
      <c r="G1685" s="50" t="s">
        <v>6206</v>
      </c>
      <c r="H1685" s="50" t="s">
        <v>20</v>
      </c>
      <c r="I1685" s="50" t="s">
        <v>6207</v>
      </c>
      <c r="J1685" s="50" t="s">
        <v>3067</v>
      </c>
      <c r="K1685" s="50" t="s">
        <v>2784</v>
      </c>
      <c r="L1685" s="50" t="s">
        <v>8494</v>
      </c>
      <c r="M1685" s="302" t="s">
        <v>8706</v>
      </c>
      <c r="N1685" s="50" t="s">
        <v>8490</v>
      </c>
      <c r="O1685" s="50"/>
    </row>
    <row r="1686" spans="1:15" x14ac:dyDescent="0.3">
      <c r="A1686" s="50" t="s">
        <v>4495</v>
      </c>
      <c r="B1686" s="51" t="s">
        <v>5267</v>
      </c>
      <c r="C1686" s="51" t="s">
        <v>8726</v>
      </c>
      <c r="D1686" s="50" t="s">
        <v>232</v>
      </c>
      <c r="E1686" s="51" t="s">
        <v>1728</v>
      </c>
      <c r="F1686" s="50" t="s">
        <v>1252</v>
      </c>
      <c r="G1686" s="50" t="s">
        <v>6208</v>
      </c>
      <c r="H1686" s="50" t="s">
        <v>20</v>
      </c>
      <c r="I1686" s="50" t="s">
        <v>6209</v>
      </c>
      <c r="J1686" s="50" t="s">
        <v>3067</v>
      </c>
      <c r="K1686" s="50" t="s">
        <v>2784</v>
      </c>
      <c r="L1686" s="50" t="s">
        <v>8494</v>
      </c>
      <c r="M1686" s="302" t="s">
        <v>8492</v>
      </c>
      <c r="N1686" s="50" t="s">
        <v>8490</v>
      </c>
      <c r="O1686" s="50"/>
    </row>
    <row r="1687" spans="1:15" x14ac:dyDescent="0.3">
      <c r="A1687" s="50" t="s">
        <v>4495</v>
      </c>
      <c r="B1687" s="51" t="s">
        <v>4234</v>
      </c>
      <c r="C1687" s="51" t="s">
        <v>8726</v>
      </c>
      <c r="D1687" s="50" t="s">
        <v>232</v>
      </c>
      <c r="E1687" s="51" t="s">
        <v>1728</v>
      </c>
      <c r="F1687" s="50" t="s">
        <v>1255</v>
      </c>
      <c r="G1687" s="50" t="s">
        <v>6210</v>
      </c>
      <c r="H1687" s="50" t="s">
        <v>20</v>
      </c>
      <c r="I1687" s="50" t="s">
        <v>6211</v>
      </c>
      <c r="J1687" s="50" t="s">
        <v>3067</v>
      </c>
      <c r="K1687" s="50" t="s">
        <v>2784</v>
      </c>
      <c r="L1687" s="50" t="s">
        <v>8494</v>
      </c>
      <c r="M1687" s="302" t="s">
        <v>8492</v>
      </c>
      <c r="N1687" s="50" t="s">
        <v>8490</v>
      </c>
      <c r="O1687" s="50"/>
    </row>
    <row r="1688" spans="1:15" x14ac:dyDescent="0.3">
      <c r="A1688" s="50" t="s">
        <v>4495</v>
      </c>
      <c r="B1688" s="51" t="s">
        <v>4237</v>
      </c>
      <c r="C1688" s="51" t="s">
        <v>8726</v>
      </c>
      <c r="D1688" s="50" t="s">
        <v>232</v>
      </c>
      <c r="E1688" s="51" t="s">
        <v>1728</v>
      </c>
      <c r="F1688" s="50" t="s">
        <v>1255</v>
      </c>
      <c r="G1688" s="50" t="s">
        <v>6212</v>
      </c>
      <c r="H1688" s="50" t="s">
        <v>20</v>
      </c>
      <c r="I1688" s="50" t="s">
        <v>6213</v>
      </c>
      <c r="J1688" s="50" t="s">
        <v>3067</v>
      </c>
      <c r="K1688" s="50" t="s">
        <v>2784</v>
      </c>
      <c r="L1688" s="50" t="s">
        <v>8494</v>
      </c>
      <c r="M1688" s="302" t="s">
        <v>8492</v>
      </c>
      <c r="N1688" s="50" t="s">
        <v>8490</v>
      </c>
      <c r="O1688" s="50"/>
    </row>
    <row r="1689" spans="1:15" x14ac:dyDescent="0.3">
      <c r="A1689" s="50" t="s">
        <v>4495</v>
      </c>
      <c r="B1689" s="51" t="s">
        <v>4240</v>
      </c>
      <c r="C1689" s="51" t="s">
        <v>8726</v>
      </c>
      <c r="D1689" s="50" t="s">
        <v>232</v>
      </c>
      <c r="E1689" s="51" t="s">
        <v>1728</v>
      </c>
      <c r="F1689" s="50" t="s">
        <v>1255</v>
      </c>
      <c r="G1689" s="50" t="s">
        <v>6214</v>
      </c>
      <c r="H1689" s="50" t="s">
        <v>20</v>
      </c>
      <c r="I1689" s="50" t="s">
        <v>6215</v>
      </c>
      <c r="J1689" s="50" t="s">
        <v>3067</v>
      </c>
      <c r="K1689" s="50" t="s">
        <v>2784</v>
      </c>
      <c r="L1689" s="50" t="s">
        <v>8494</v>
      </c>
      <c r="M1689" s="302" t="s">
        <v>1216</v>
      </c>
      <c r="N1689" s="50" t="s">
        <v>8490</v>
      </c>
      <c r="O1689" s="50"/>
    </row>
    <row r="1690" spans="1:15" x14ac:dyDescent="0.3">
      <c r="A1690" s="50" t="s">
        <v>4495</v>
      </c>
      <c r="B1690" s="51" t="s">
        <v>4243</v>
      </c>
      <c r="C1690" s="51" t="s">
        <v>8726</v>
      </c>
      <c r="D1690" s="50" t="s">
        <v>232</v>
      </c>
      <c r="E1690" s="51" t="s">
        <v>1728</v>
      </c>
      <c r="F1690" s="50" t="s">
        <v>1255</v>
      </c>
      <c r="G1690" s="50" t="s">
        <v>6216</v>
      </c>
      <c r="H1690" s="50" t="s">
        <v>20</v>
      </c>
      <c r="I1690" s="50" t="s">
        <v>6217</v>
      </c>
      <c r="J1690" s="50" t="s">
        <v>3067</v>
      </c>
      <c r="K1690" s="50" t="s">
        <v>2784</v>
      </c>
      <c r="L1690" s="50" t="s">
        <v>8494</v>
      </c>
      <c r="M1690" s="302" t="s">
        <v>8492</v>
      </c>
      <c r="N1690" s="50" t="s">
        <v>8490</v>
      </c>
      <c r="O1690" s="50"/>
    </row>
    <row r="1691" spans="1:15" x14ac:dyDescent="0.3">
      <c r="A1691" s="50" t="s">
        <v>4495</v>
      </c>
      <c r="B1691" s="51" t="s">
        <v>4415</v>
      </c>
      <c r="C1691" s="51" t="s">
        <v>8726</v>
      </c>
      <c r="D1691" s="50" t="s">
        <v>232</v>
      </c>
      <c r="E1691" s="51" t="s">
        <v>2105</v>
      </c>
      <c r="F1691" s="50" t="s">
        <v>1255</v>
      </c>
      <c r="G1691" s="50" t="s">
        <v>6218</v>
      </c>
      <c r="H1691" s="50" t="s">
        <v>20</v>
      </c>
      <c r="I1691" s="50" t="s">
        <v>6219</v>
      </c>
      <c r="J1691" s="50" t="s">
        <v>3067</v>
      </c>
      <c r="K1691" s="50" t="s">
        <v>2784</v>
      </c>
      <c r="L1691" s="50" t="s">
        <v>8494</v>
      </c>
      <c r="M1691" s="302" t="s">
        <v>8720</v>
      </c>
      <c r="N1691" s="50" t="s">
        <v>8490</v>
      </c>
      <c r="O1691" s="50"/>
    </row>
    <row r="1692" spans="1:15" x14ac:dyDescent="0.3">
      <c r="A1692" s="50" t="s">
        <v>4495</v>
      </c>
      <c r="B1692" s="51" t="s">
        <v>4474</v>
      </c>
      <c r="C1692" s="51" t="s">
        <v>8726</v>
      </c>
      <c r="D1692" s="50" t="s">
        <v>232</v>
      </c>
      <c r="E1692" s="51" t="s">
        <v>1728</v>
      </c>
      <c r="F1692" s="50" t="s">
        <v>1255</v>
      </c>
      <c r="G1692" s="50" t="s">
        <v>6220</v>
      </c>
      <c r="H1692" s="50" t="s">
        <v>20</v>
      </c>
      <c r="I1692" s="50" t="s">
        <v>6221</v>
      </c>
      <c r="J1692" s="50" t="s">
        <v>3067</v>
      </c>
      <c r="K1692" s="50" t="s">
        <v>2784</v>
      </c>
      <c r="L1692" s="50" t="s">
        <v>8494</v>
      </c>
      <c r="M1692" s="302" t="s">
        <v>8492</v>
      </c>
      <c r="N1692" s="50" t="s">
        <v>8490</v>
      </c>
      <c r="O1692" s="50"/>
    </row>
    <row r="1693" spans="1:15" x14ac:dyDescent="0.3">
      <c r="A1693" s="50" t="s">
        <v>4495</v>
      </c>
      <c r="B1693" s="51" t="s">
        <v>4477</v>
      </c>
      <c r="C1693" s="51" t="s">
        <v>8726</v>
      </c>
      <c r="D1693" s="50" t="s">
        <v>232</v>
      </c>
      <c r="E1693" s="51" t="s">
        <v>1728</v>
      </c>
      <c r="F1693" s="50" t="s">
        <v>1255</v>
      </c>
      <c r="G1693" s="50" t="s">
        <v>6222</v>
      </c>
      <c r="H1693" s="50" t="s">
        <v>20</v>
      </c>
      <c r="I1693" s="50" t="s">
        <v>5375</v>
      </c>
      <c r="J1693" s="50" t="s">
        <v>3067</v>
      </c>
      <c r="K1693" s="50" t="s">
        <v>2784</v>
      </c>
      <c r="L1693" s="50" t="s">
        <v>8494</v>
      </c>
      <c r="M1693" s="302" t="s">
        <v>1195</v>
      </c>
      <c r="N1693" s="50" t="s">
        <v>8490</v>
      </c>
      <c r="O1693" s="50"/>
    </row>
    <row r="1694" spans="1:15" x14ac:dyDescent="0.3">
      <c r="A1694" s="50" t="s">
        <v>4495</v>
      </c>
      <c r="B1694" s="51" t="s">
        <v>4418</v>
      </c>
      <c r="C1694" s="51" t="s">
        <v>8726</v>
      </c>
      <c r="D1694" s="50" t="s">
        <v>232</v>
      </c>
      <c r="E1694" s="51" t="s">
        <v>1728</v>
      </c>
      <c r="F1694" s="50" t="s">
        <v>1255</v>
      </c>
      <c r="G1694" s="50" t="s">
        <v>6223</v>
      </c>
      <c r="H1694" s="50" t="s">
        <v>20</v>
      </c>
      <c r="I1694" s="50" t="s">
        <v>6224</v>
      </c>
      <c r="J1694" s="50" t="s">
        <v>3067</v>
      </c>
      <c r="K1694" s="50" t="s">
        <v>2784</v>
      </c>
      <c r="L1694" s="50" t="s">
        <v>8494</v>
      </c>
      <c r="M1694" s="302" t="s">
        <v>8492</v>
      </c>
      <c r="N1694" s="50" t="s">
        <v>8490</v>
      </c>
      <c r="O1694" s="50"/>
    </row>
    <row r="1695" spans="1:15" x14ac:dyDescent="0.3">
      <c r="A1695" s="50" t="s">
        <v>4495</v>
      </c>
      <c r="B1695" s="51" t="s">
        <v>3479</v>
      </c>
      <c r="C1695" s="51" t="s">
        <v>8726</v>
      </c>
      <c r="D1695" s="50" t="s">
        <v>232</v>
      </c>
      <c r="E1695" s="51" t="s">
        <v>1728</v>
      </c>
      <c r="F1695" s="50" t="s">
        <v>1255</v>
      </c>
      <c r="G1695" s="50" t="s">
        <v>6225</v>
      </c>
      <c r="H1695" s="50" t="s">
        <v>20</v>
      </c>
      <c r="I1695" s="50" t="s">
        <v>6226</v>
      </c>
      <c r="J1695" s="50" t="s">
        <v>3067</v>
      </c>
      <c r="K1695" s="50" t="s">
        <v>2784</v>
      </c>
      <c r="L1695" s="50" t="s">
        <v>8494</v>
      </c>
      <c r="M1695" s="302" t="s">
        <v>1216</v>
      </c>
      <c r="N1695" s="50" t="s">
        <v>8490</v>
      </c>
      <c r="O1695" s="50"/>
    </row>
    <row r="1696" spans="1:15" x14ac:dyDescent="0.3">
      <c r="A1696" s="50" t="s">
        <v>4495</v>
      </c>
      <c r="B1696" s="51" t="s">
        <v>3482</v>
      </c>
      <c r="C1696" s="51" t="s">
        <v>8726</v>
      </c>
      <c r="D1696" s="50" t="s">
        <v>232</v>
      </c>
      <c r="E1696" s="51" t="s">
        <v>1728</v>
      </c>
      <c r="F1696" s="50" t="s">
        <v>1255</v>
      </c>
      <c r="G1696" s="50" t="s">
        <v>6227</v>
      </c>
      <c r="H1696" s="50" t="s">
        <v>20</v>
      </c>
      <c r="I1696" s="50" t="s">
        <v>6228</v>
      </c>
      <c r="J1696" s="50" t="s">
        <v>3067</v>
      </c>
      <c r="K1696" s="50" t="s">
        <v>2784</v>
      </c>
      <c r="L1696" s="50" t="s">
        <v>8494</v>
      </c>
      <c r="M1696" s="302" t="s">
        <v>8492</v>
      </c>
      <c r="N1696" s="50" t="s">
        <v>8490</v>
      </c>
      <c r="O1696" s="50"/>
    </row>
    <row r="1697" spans="1:15" x14ac:dyDescent="0.3">
      <c r="A1697" s="50" t="s">
        <v>4495</v>
      </c>
      <c r="B1697" s="51" t="s">
        <v>3503</v>
      </c>
      <c r="C1697" s="51" t="s">
        <v>8726</v>
      </c>
      <c r="D1697" s="50" t="s">
        <v>232</v>
      </c>
      <c r="E1697" s="51" t="s">
        <v>1728</v>
      </c>
      <c r="F1697" s="50" t="s">
        <v>1255</v>
      </c>
      <c r="G1697" s="50" t="s">
        <v>6229</v>
      </c>
      <c r="H1697" s="50" t="s">
        <v>20</v>
      </c>
      <c r="I1697" s="50" t="s">
        <v>6230</v>
      </c>
      <c r="J1697" s="50" t="s">
        <v>3067</v>
      </c>
      <c r="K1697" s="50" t="s">
        <v>2784</v>
      </c>
      <c r="L1697" s="50" t="s">
        <v>8494</v>
      </c>
      <c r="M1697" s="302" t="s">
        <v>1216</v>
      </c>
      <c r="N1697" s="50" t="s">
        <v>8490</v>
      </c>
      <c r="O1697" s="50"/>
    </row>
    <row r="1698" spans="1:15" x14ac:dyDescent="0.3">
      <c r="A1698" s="50" t="s">
        <v>4495</v>
      </c>
      <c r="B1698" s="51" t="s">
        <v>3506</v>
      </c>
      <c r="C1698" s="51" t="s">
        <v>8726</v>
      </c>
      <c r="D1698" s="50" t="s">
        <v>232</v>
      </c>
      <c r="E1698" s="51" t="s">
        <v>1728</v>
      </c>
      <c r="F1698" s="50" t="s">
        <v>1255</v>
      </c>
      <c r="G1698" s="50" t="s">
        <v>6231</v>
      </c>
      <c r="H1698" s="50" t="s">
        <v>20</v>
      </c>
      <c r="I1698" s="50" t="s">
        <v>6232</v>
      </c>
      <c r="J1698" s="50" t="s">
        <v>3067</v>
      </c>
      <c r="K1698" s="50" t="s">
        <v>2784</v>
      </c>
      <c r="L1698" s="50" t="s">
        <v>8494</v>
      </c>
      <c r="M1698" s="302" t="s">
        <v>8492</v>
      </c>
      <c r="N1698" s="50" t="s">
        <v>8490</v>
      </c>
      <c r="O1698" s="50"/>
    </row>
    <row r="1699" spans="1:15" x14ac:dyDescent="0.3">
      <c r="A1699" s="50" t="s">
        <v>4495</v>
      </c>
      <c r="B1699" s="51" t="s">
        <v>5567</v>
      </c>
      <c r="C1699" s="51" t="s">
        <v>8726</v>
      </c>
      <c r="D1699" s="50" t="s">
        <v>232</v>
      </c>
      <c r="E1699" s="51" t="s">
        <v>1728</v>
      </c>
      <c r="F1699" s="50" t="s">
        <v>1255</v>
      </c>
      <c r="G1699" s="50" t="s">
        <v>6233</v>
      </c>
      <c r="H1699" s="50" t="s">
        <v>20</v>
      </c>
      <c r="I1699" s="50" t="s">
        <v>6234</v>
      </c>
      <c r="J1699" s="50" t="s">
        <v>3067</v>
      </c>
      <c r="K1699" s="50" t="s">
        <v>2784</v>
      </c>
      <c r="L1699" s="50" t="s">
        <v>8494</v>
      </c>
      <c r="M1699" s="302" t="s">
        <v>8492</v>
      </c>
      <c r="N1699" s="50" t="s">
        <v>8490</v>
      </c>
      <c r="O1699" s="50"/>
    </row>
    <row r="1700" spans="1:15" x14ac:dyDescent="0.3">
      <c r="A1700" s="50" t="s">
        <v>4495</v>
      </c>
      <c r="B1700" s="51" t="s">
        <v>4219</v>
      </c>
      <c r="C1700" s="51" t="s">
        <v>8726</v>
      </c>
      <c r="D1700" s="50" t="s">
        <v>232</v>
      </c>
      <c r="E1700" s="51" t="s">
        <v>1728</v>
      </c>
      <c r="F1700" s="50" t="s">
        <v>1255</v>
      </c>
      <c r="G1700" s="50" t="s">
        <v>6235</v>
      </c>
      <c r="H1700" s="50" t="s">
        <v>20</v>
      </c>
      <c r="I1700" s="50" t="s">
        <v>6236</v>
      </c>
      <c r="J1700" s="50" t="s">
        <v>3067</v>
      </c>
      <c r="K1700" s="50" t="s">
        <v>2784</v>
      </c>
      <c r="L1700" s="50" t="s">
        <v>8494</v>
      </c>
      <c r="M1700" s="302" t="s">
        <v>8492</v>
      </c>
      <c r="N1700" s="50" t="s">
        <v>8490</v>
      </c>
      <c r="O1700" s="50"/>
    </row>
    <row r="1701" spans="1:15" x14ac:dyDescent="0.3">
      <c r="A1701" s="50" t="s">
        <v>4495</v>
      </c>
      <c r="B1701" s="51" t="s">
        <v>4225</v>
      </c>
      <c r="C1701" s="51" t="s">
        <v>8726</v>
      </c>
      <c r="D1701" s="50" t="s">
        <v>232</v>
      </c>
      <c r="E1701" s="51" t="s">
        <v>1728</v>
      </c>
      <c r="F1701" s="50" t="s">
        <v>1255</v>
      </c>
      <c r="G1701" s="50" t="s">
        <v>6237</v>
      </c>
      <c r="H1701" s="50" t="s">
        <v>20</v>
      </c>
      <c r="I1701" s="50" t="s">
        <v>6238</v>
      </c>
      <c r="J1701" s="50" t="s">
        <v>3067</v>
      </c>
      <c r="K1701" s="50" t="s">
        <v>2784</v>
      </c>
      <c r="L1701" s="50" t="s">
        <v>8494</v>
      </c>
      <c r="M1701" s="302" t="s">
        <v>8492</v>
      </c>
      <c r="N1701" s="50" t="s">
        <v>8490</v>
      </c>
      <c r="O1701" s="50"/>
    </row>
    <row r="1702" spans="1:15" x14ac:dyDescent="0.3">
      <c r="A1702" s="50" t="s">
        <v>4495</v>
      </c>
      <c r="B1702" s="51" t="s">
        <v>4222</v>
      </c>
      <c r="C1702" s="51" t="s">
        <v>8726</v>
      </c>
      <c r="D1702" s="50" t="s">
        <v>232</v>
      </c>
      <c r="E1702" s="51" t="s">
        <v>1728</v>
      </c>
      <c r="F1702" s="50" t="s">
        <v>1255</v>
      </c>
      <c r="G1702" s="50" t="s">
        <v>6239</v>
      </c>
      <c r="H1702" s="50" t="s">
        <v>20</v>
      </c>
      <c r="I1702" s="50" t="s">
        <v>6240</v>
      </c>
      <c r="J1702" s="50" t="s">
        <v>3067</v>
      </c>
      <c r="K1702" s="50" t="s">
        <v>2784</v>
      </c>
      <c r="L1702" s="50" t="s">
        <v>8494</v>
      </c>
      <c r="M1702" s="302" t="s">
        <v>8492</v>
      </c>
      <c r="N1702" s="50" t="s">
        <v>8490</v>
      </c>
      <c r="O1702" s="50"/>
    </row>
    <row r="1703" spans="1:15" x14ac:dyDescent="0.3">
      <c r="A1703" s="50" t="s">
        <v>4495</v>
      </c>
      <c r="B1703" s="51" t="s">
        <v>4507</v>
      </c>
      <c r="C1703" s="51" t="s">
        <v>8726</v>
      </c>
      <c r="D1703" s="50" t="s">
        <v>232</v>
      </c>
      <c r="E1703" s="51" t="s">
        <v>1728</v>
      </c>
      <c r="F1703" s="50" t="s">
        <v>1116</v>
      </c>
      <c r="G1703" s="50" t="s">
        <v>4506</v>
      </c>
      <c r="H1703" s="50" t="s">
        <v>20</v>
      </c>
      <c r="I1703" s="50" t="s">
        <v>4508</v>
      </c>
      <c r="J1703" s="50" t="s">
        <v>3067</v>
      </c>
      <c r="K1703" s="50" t="s">
        <v>2784</v>
      </c>
      <c r="L1703" s="50" t="s">
        <v>408</v>
      </c>
      <c r="M1703" s="302" t="s">
        <v>1119</v>
      </c>
      <c r="N1703" s="50" t="s">
        <v>8490</v>
      </c>
      <c r="O1703" s="50"/>
    </row>
    <row r="1704" spans="1:15" x14ac:dyDescent="0.3">
      <c r="A1704" s="50" t="s">
        <v>4495</v>
      </c>
      <c r="B1704" s="51" t="s">
        <v>4572</v>
      </c>
      <c r="C1704" s="51" t="s">
        <v>3009</v>
      </c>
      <c r="D1704" s="50" t="s">
        <v>232</v>
      </c>
      <c r="E1704" s="51" t="s">
        <v>1728</v>
      </c>
      <c r="F1704" s="50" t="s">
        <v>1205</v>
      </c>
      <c r="G1704" s="50" t="s">
        <v>5415</v>
      </c>
      <c r="H1704" s="50" t="s">
        <v>20</v>
      </c>
      <c r="I1704" s="50" t="s">
        <v>5416</v>
      </c>
      <c r="J1704" s="50" t="s">
        <v>3067</v>
      </c>
      <c r="K1704" s="50" t="s">
        <v>2784</v>
      </c>
      <c r="L1704" s="50" t="s">
        <v>408</v>
      </c>
      <c r="M1704" s="302" t="s">
        <v>8492</v>
      </c>
      <c r="N1704" s="50" t="s">
        <v>8490</v>
      </c>
      <c r="O1704" s="50"/>
    </row>
    <row r="1705" spans="1:15" x14ac:dyDescent="0.3">
      <c r="A1705" s="50" t="s">
        <v>4495</v>
      </c>
      <c r="B1705" s="51" t="s">
        <v>4559</v>
      </c>
      <c r="C1705" s="51" t="s">
        <v>8726</v>
      </c>
      <c r="D1705" s="50" t="s">
        <v>232</v>
      </c>
      <c r="E1705" s="51" t="s">
        <v>1728</v>
      </c>
      <c r="F1705" s="50" t="s">
        <v>1255</v>
      </c>
      <c r="G1705" s="50" t="s">
        <v>6241</v>
      </c>
      <c r="H1705" s="50" t="s">
        <v>20</v>
      </c>
      <c r="I1705" s="50" t="s">
        <v>6242</v>
      </c>
      <c r="J1705" s="50" t="s">
        <v>3067</v>
      </c>
      <c r="K1705" s="50" t="s">
        <v>2784</v>
      </c>
      <c r="L1705" s="50" t="s">
        <v>8494</v>
      </c>
      <c r="M1705" s="302" t="s">
        <v>8492</v>
      </c>
      <c r="N1705" s="50" t="s">
        <v>8490</v>
      </c>
      <c r="O1705" s="50"/>
    </row>
    <row r="1706" spans="1:15" x14ac:dyDescent="0.3">
      <c r="A1706" s="50" t="s">
        <v>4495</v>
      </c>
      <c r="B1706" s="51" t="s">
        <v>4483</v>
      </c>
      <c r="C1706" s="51" t="s">
        <v>8726</v>
      </c>
      <c r="D1706" s="50" t="s">
        <v>232</v>
      </c>
      <c r="E1706" s="51" t="s">
        <v>1728</v>
      </c>
      <c r="F1706" s="50" t="s">
        <v>1255</v>
      </c>
      <c r="G1706" s="50" t="s">
        <v>6243</v>
      </c>
      <c r="H1706" s="50" t="s">
        <v>20</v>
      </c>
      <c r="I1706" s="50" t="s">
        <v>6244</v>
      </c>
      <c r="J1706" s="50" t="s">
        <v>3067</v>
      </c>
      <c r="K1706" s="50" t="s">
        <v>2784</v>
      </c>
      <c r="L1706" s="50" t="s">
        <v>8494</v>
      </c>
      <c r="M1706" s="302" t="s">
        <v>8721</v>
      </c>
      <c r="N1706" s="50" t="s">
        <v>8490</v>
      </c>
      <c r="O1706" s="50"/>
    </row>
    <row r="1707" spans="1:15" x14ac:dyDescent="0.3">
      <c r="A1707" s="50" t="s">
        <v>4495</v>
      </c>
      <c r="B1707" s="51" t="s">
        <v>4433</v>
      </c>
      <c r="C1707" s="51" t="s">
        <v>8726</v>
      </c>
      <c r="D1707" s="50" t="s">
        <v>232</v>
      </c>
      <c r="E1707" s="51" t="s">
        <v>1728</v>
      </c>
      <c r="F1707" s="50" t="s">
        <v>1255</v>
      </c>
      <c r="G1707" s="50" t="s">
        <v>6245</v>
      </c>
      <c r="H1707" s="50" t="s">
        <v>20</v>
      </c>
      <c r="I1707" s="50" t="s">
        <v>6246</v>
      </c>
      <c r="J1707" s="50" t="s">
        <v>3067</v>
      </c>
      <c r="K1707" s="50" t="s">
        <v>2784</v>
      </c>
      <c r="L1707" s="50" t="s">
        <v>8494</v>
      </c>
      <c r="M1707" s="302" t="s">
        <v>8492</v>
      </c>
      <c r="N1707" s="50" t="s">
        <v>8490</v>
      </c>
      <c r="O1707" s="50"/>
    </row>
    <row r="1708" spans="1:15" x14ac:dyDescent="0.3">
      <c r="A1708" s="50" t="s">
        <v>4495</v>
      </c>
      <c r="B1708" s="51" t="s">
        <v>4468</v>
      </c>
      <c r="C1708" s="51" t="s">
        <v>8726</v>
      </c>
      <c r="D1708" s="50" t="s">
        <v>232</v>
      </c>
      <c r="E1708" s="51" t="s">
        <v>1728</v>
      </c>
      <c r="F1708" s="50" t="s">
        <v>1255</v>
      </c>
      <c r="G1708" s="50" t="s">
        <v>6267</v>
      </c>
      <c r="H1708" s="50" t="s">
        <v>20</v>
      </c>
      <c r="I1708" s="50" t="s">
        <v>6268</v>
      </c>
      <c r="J1708" s="50" t="s">
        <v>3067</v>
      </c>
      <c r="K1708" s="50" t="s">
        <v>2784</v>
      </c>
      <c r="L1708" s="50" t="s">
        <v>8494</v>
      </c>
      <c r="M1708" s="302" t="s">
        <v>8709</v>
      </c>
      <c r="N1708" s="50" t="s">
        <v>8490</v>
      </c>
      <c r="O1708" s="50"/>
    </row>
    <row r="1709" spans="1:15" x14ac:dyDescent="0.3">
      <c r="A1709" s="50" t="s">
        <v>4495</v>
      </c>
      <c r="B1709" s="51" t="s">
        <v>6270</v>
      </c>
      <c r="C1709" s="51" t="s">
        <v>8726</v>
      </c>
      <c r="D1709" s="50" t="s">
        <v>232</v>
      </c>
      <c r="E1709" s="51" t="s">
        <v>1728</v>
      </c>
      <c r="F1709" s="50" t="s">
        <v>1255</v>
      </c>
      <c r="G1709" s="50" t="s">
        <v>6269</v>
      </c>
      <c r="H1709" s="50" t="s">
        <v>20</v>
      </c>
      <c r="I1709" s="50" t="s">
        <v>6271</v>
      </c>
      <c r="J1709" s="50" t="s">
        <v>3067</v>
      </c>
      <c r="K1709" s="50" t="s">
        <v>2784</v>
      </c>
      <c r="L1709" s="50" t="s">
        <v>8494</v>
      </c>
      <c r="M1709" s="302" t="s">
        <v>8691</v>
      </c>
      <c r="N1709" s="50" t="s">
        <v>8490</v>
      </c>
      <c r="O1709" s="50"/>
    </row>
    <row r="1710" spans="1:15" x14ac:dyDescent="0.3">
      <c r="A1710" s="50" t="s">
        <v>4495</v>
      </c>
      <c r="B1710" s="301" t="s">
        <v>4496</v>
      </c>
      <c r="C1710" s="51" t="s">
        <v>8726</v>
      </c>
      <c r="D1710" s="50" t="s">
        <v>232</v>
      </c>
      <c r="E1710" s="51" t="s">
        <v>1728</v>
      </c>
      <c r="F1710" s="50" t="s">
        <v>1112</v>
      </c>
      <c r="G1710" s="50" t="s">
        <v>4494</v>
      </c>
      <c r="H1710" s="50" t="s">
        <v>20</v>
      </c>
      <c r="I1710" s="50" t="s">
        <v>4497</v>
      </c>
      <c r="J1710" s="50" t="s">
        <v>3067</v>
      </c>
      <c r="K1710" s="50" t="s">
        <v>2784</v>
      </c>
      <c r="L1710" s="50" t="s">
        <v>408</v>
      </c>
      <c r="M1710" s="302" t="s">
        <v>1115</v>
      </c>
      <c r="N1710" s="50" t="s">
        <v>8490</v>
      </c>
      <c r="O1710" s="50" t="s">
        <v>10332</v>
      </c>
    </row>
    <row r="1711" spans="1:15" x14ac:dyDescent="0.3">
      <c r="A1711" s="50" t="s">
        <v>4495</v>
      </c>
      <c r="B1711" s="51" t="s">
        <v>5826</v>
      </c>
      <c r="C1711" s="51" t="s">
        <v>8726</v>
      </c>
      <c r="D1711" s="53" t="s">
        <v>232</v>
      </c>
      <c r="E1711" s="51" t="s">
        <v>1728</v>
      </c>
      <c r="F1711" s="50" t="s">
        <v>1255</v>
      </c>
      <c r="G1711" s="50" t="s">
        <v>6272</v>
      </c>
      <c r="H1711" s="50" t="s">
        <v>20</v>
      </c>
      <c r="I1711" s="50" t="s">
        <v>6273</v>
      </c>
      <c r="J1711" s="50" t="s">
        <v>3067</v>
      </c>
      <c r="K1711" s="50" t="s">
        <v>2784</v>
      </c>
      <c r="L1711" s="50" t="s">
        <v>8494</v>
      </c>
      <c r="M1711" s="302" t="s">
        <v>1216</v>
      </c>
      <c r="N1711" s="50" t="s">
        <v>8490</v>
      </c>
      <c r="O1711" s="50" t="s">
        <v>10059</v>
      </c>
    </row>
    <row r="1712" spans="1:15" x14ac:dyDescent="0.3">
      <c r="A1712" s="50" t="s">
        <v>3217</v>
      </c>
      <c r="B1712" s="51" t="s">
        <v>5496</v>
      </c>
      <c r="C1712" s="51" t="s">
        <v>3009</v>
      </c>
      <c r="D1712" s="50" t="s">
        <v>232</v>
      </c>
      <c r="E1712" s="51" t="s">
        <v>1728</v>
      </c>
      <c r="F1712" s="50" t="s">
        <v>1208</v>
      </c>
      <c r="G1712" s="50" t="s">
        <v>5495</v>
      </c>
      <c r="H1712" s="50" t="s">
        <v>20</v>
      </c>
      <c r="I1712" s="50" t="s">
        <v>5497</v>
      </c>
      <c r="J1712" s="50" t="s">
        <v>2914</v>
      </c>
      <c r="K1712" s="50" t="s">
        <v>2784</v>
      </c>
      <c r="L1712" s="50" t="s">
        <v>408</v>
      </c>
      <c r="M1712" s="302" t="s">
        <v>8492</v>
      </c>
      <c r="N1712" s="50" t="s">
        <v>8490</v>
      </c>
      <c r="O1712" s="50"/>
    </row>
    <row r="1713" spans="1:15" x14ac:dyDescent="0.3">
      <c r="A1713" s="50" t="s">
        <v>3217</v>
      </c>
      <c r="B1713" s="51" t="s">
        <v>4695</v>
      </c>
      <c r="C1713" s="51" t="s">
        <v>8726</v>
      </c>
      <c r="D1713" s="50" t="s">
        <v>232</v>
      </c>
      <c r="E1713" s="51" t="s">
        <v>1728</v>
      </c>
      <c r="F1713" s="50" t="s">
        <v>1144</v>
      </c>
      <c r="G1713" s="50" t="s">
        <v>4694</v>
      </c>
      <c r="H1713" s="50" t="s">
        <v>20</v>
      </c>
      <c r="I1713" s="50" t="s">
        <v>4696</v>
      </c>
      <c r="J1713" s="50" t="s">
        <v>2914</v>
      </c>
      <c r="K1713" s="50" t="s">
        <v>2784</v>
      </c>
      <c r="L1713" s="50" t="s">
        <v>408</v>
      </c>
      <c r="M1713" s="302" t="s">
        <v>1147</v>
      </c>
      <c r="N1713" s="50" t="s">
        <v>8490</v>
      </c>
      <c r="O1713" s="50"/>
    </row>
    <row r="1714" spans="1:15" x14ac:dyDescent="0.3">
      <c r="A1714" s="50" t="s">
        <v>3217</v>
      </c>
      <c r="B1714" s="51" t="s">
        <v>4823</v>
      </c>
      <c r="C1714" s="51" t="s">
        <v>3009</v>
      </c>
      <c r="D1714" s="50" t="s">
        <v>232</v>
      </c>
      <c r="E1714" s="51" t="s">
        <v>1728</v>
      </c>
      <c r="F1714" s="50" t="s">
        <v>1150</v>
      </c>
      <c r="G1714" s="50" t="s">
        <v>4822</v>
      </c>
      <c r="H1714" s="50" t="s">
        <v>20</v>
      </c>
      <c r="I1714" s="50" t="s">
        <v>4824</v>
      </c>
      <c r="J1714" s="50" t="s">
        <v>2914</v>
      </c>
      <c r="K1714" s="50" t="s">
        <v>2784</v>
      </c>
      <c r="L1714" s="50" t="s">
        <v>408</v>
      </c>
      <c r="M1714" s="302" t="s">
        <v>1147</v>
      </c>
      <c r="N1714" s="50" t="s">
        <v>8490</v>
      </c>
      <c r="O1714" s="50"/>
    </row>
    <row r="1715" spans="1:15" x14ac:dyDescent="0.3">
      <c r="A1715" s="50" t="s">
        <v>3217</v>
      </c>
      <c r="B1715" s="51" t="s">
        <v>4710</v>
      </c>
      <c r="C1715" s="51" t="s">
        <v>8726</v>
      </c>
      <c r="D1715" s="50" t="s">
        <v>232</v>
      </c>
      <c r="E1715" s="51" t="s">
        <v>1728</v>
      </c>
      <c r="F1715" s="50" t="s">
        <v>1144</v>
      </c>
      <c r="G1715" s="50" t="s">
        <v>4709</v>
      </c>
      <c r="H1715" s="50" t="s">
        <v>20</v>
      </c>
      <c r="I1715" s="50" t="s">
        <v>4711</v>
      </c>
      <c r="J1715" s="50" t="s">
        <v>2914</v>
      </c>
      <c r="K1715" s="50" t="s">
        <v>2784</v>
      </c>
      <c r="L1715" s="50" t="s">
        <v>408</v>
      </c>
      <c r="M1715" s="302" t="s">
        <v>1147</v>
      </c>
      <c r="N1715" s="50" t="s">
        <v>8490</v>
      </c>
      <c r="O1715" s="50"/>
    </row>
    <row r="1716" spans="1:15" x14ac:dyDescent="0.3">
      <c r="A1716" s="50" t="s">
        <v>3217</v>
      </c>
      <c r="B1716" s="51" t="s">
        <v>4713</v>
      </c>
      <c r="C1716" s="51" t="s">
        <v>8726</v>
      </c>
      <c r="D1716" s="50" t="s">
        <v>232</v>
      </c>
      <c r="E1716" s="51" t="s">
        <v>1728</v>
      </c>
      <c r="F1716" s="50" t="s">
        <v>1144</v>
      </c>
      <c r="G1716" s="50" t="s">
        <v>4712</v>
      </c>
      <c r="H1716" s="50" t="s">
        <v>20</v>
      </c>
      <c r="I1716" s="50" t="s">
        <v>4714</v>
      </c>
      <c r="J1716" s="50" t="s">
        <v>2914</v>
      </c>
      <c r="K1716" s="50" t="s">
        <v>2784</v>
      </c>
      <c r="L1716" s="50" t="s">
        <v>408</v>
      </c>
      <c r="M1716" s="302" t="s">
        <v>1147</v>
      </c>
      <c r="N1716" s="50" t="s">
        <v>8490</v>
      </c>
      <c r="O1716" s="50"/>
    </row>
    <row r="1717" spans="1:15" x14ac:dyDescent="0.3">
      <c r="A1717" s="50" t="s">
        <v>3217</v>
      </c>
      <c r="B1717" s="51" t="s">
        <v>4716</v>
      </c>
      <c r="C1717" s="51" t="s">
        <v>8726</v>
      </c>
      <c r="D1717" s="50" t="s">
        <v>232</v>
      </c>
      <c r="E1717" s="51" t="s">
        <v>1728</v>
      </c>
      <c r="F1717" s="50" t="s">
        <v>1144</v>
      </c>
      <c r="G1717" s="50" t="s">
        <v>4715</v>
      </c>
      <c r="H1717" s="50" t="s">
        <v>20</v>
      </c>
      <c r="I1717" s="50" t="s">
        <v>4717</v>
      </c>
      <c r="J1717" s="50" t="s">
        <v>2914</v>
      </c>
      <c r="K1717" s="50" t="s">
        <v>2784</v>
      </c>
      <c r="L1717" s="50" t="s">
        <v>408</v>
      </c>
      <c r="M1717" s="302" t="s">
        <v>1147</v>
      </c>
      <c r="N1717" s="50" t="s">
        <v>8490</v>
      </c>
      <c r="O1717" s="50"/>
    </row>
    <row r="1718" spans="1:15" x14ac:dyDescent="0.3">
      <c r="A1718" s="50" t="s">
        <v>3217</v>
      </c>
      <c r="B1718" s="51" t="s">
        <v>4719</v>
      </c>
      <c r="C1718" s="51" t="s">
        <v>8726</v>
      </c>
      <c r="D1718" s="50" t="s">
        <v>232</v>
      </c>
      <c r="E1718" s="51" t="s">
        <v>1728</v>
      </c>
      <c r="F1718" s="50" t="s">
        <v>1144</v>
      </c>
      <c r="G1718" s="50" t="s">
        <v>4718</v>
      </c>
      <c r="H1718" s="50" t="s">
        <v>20</v>
      </c>
      <c r="I1718" s="50" t="s">
        <v>4720</v>
      </c>
      <c r="J1718" s="50" t="s">
        <v>2914</v>
      </c>
      <c r="K1718" s="50" t="s">
        <v>2784</v>
      </c>
      <c r="L1718" s="50" t="s">
        <v>408</v>
      </c>
      <c r="M1718" s="302" t="s">
        <v>1147</v>
      </c>
      <c r="N1718" s="50" t="s">
        <v>8490</v>
      </c>
      <c r="O1718" s="50"/>
    </row>
    <row r="1719" spans="1:15" x14ac:dyDescent="0.3">
      <c r="A1719" s="50" t="s">
        <v>3217</v>
      </c>
      <c r="B1719" s="51" t="s">
        <v>4722</v>
      </c>
      <c r="C1719" s="51" t="s">
        <v>8726</v>
      </c>
      <c r="D1719" s="50" t="s">
        <v>232</v>
      </c>
      <c r="E1719" s="51" t="s">
        <v>1728</v>
      </c>
      <c r="F1719" s="50" t="s">
        <v>1144</v>
      </c>
      <c r="G1719" s="50" t="s">
        <v>4721</v>
      </c>
      <c r="H1719" s="50" t="s">
        <v>20</v>
      </c>
      <c r="I1719" s="50" t="s">
        <v>4723</v>
      </c>
      <c r="J1719" s="50" t="s">
        <v>2914</v>
      </c>
      <c r="K1719" s="50" t="s">
        <v>2784</v>
      </c>
      <c r="L1719" s="50" t="s">
        <v>408</v>
      </c>
      <c r="M1719" s="302" t="s">
        <v>1147</v>
      </c>
      <c r="N1719" s="50" t="s">
        <v>8490</v>
      </c>
      <c r="O1719" s="50"/>
    </row>
    <row r="1720" spans="1:15" x14ac:dyDescent="0.3">
      <c r="A1720" s="50" t="s">
        <v>3217</v>
      </c>
      <c r="B1720" s="51" t="s">
        <v>4725</v>
      </c>
      <c r="C1720" s="51" t="s">
        <v>8726</v>
      </c>
      <c r="D1720" s="50" t="s">
        <v>232</v>
      </c>
      <c r="E1720" s="51" t="s">
        <v>1728</v>
      </c>
      <c r="F1720" s="50" t="s">
        <v>1144</v>
      </c>
      <c r="G1720" s="50" t="s">
        <v>4724</v>
      </c>
      <c r="H1720" s="50" t="s">
        <v>20</v>
      </c>
      <c r="I1720" s="50" t="s">
        <v>4726</v>
      </c>
      <c r="J1720" s="50" t="s">
        <v>2914</v>
      </c>
      <c r="K1720" s="50" t="s">
        <v>2784</v>
      </c>
      <c r="L1720" s="50" t="s">
        <v>408</v>
      </c>
      <c r="M1720" s="302" t="s">
        <v>1147</v>
      </c>
      <c r="N1720" s="50" t="s">
        <v>8490</v>
      </c>
      <c r="O1720" s="50"/>
    </row>
    <row r="1721" spans="1:15" x14ac:dyDescent="0.3">
      <c r="A1721" s="50" t="s">
        <v>3217</v>
      </c>
      <c r="B1721" s="51" t="s">
        <v>4728</v>
      </c>
      <c r="C1721" s="51" t="s">
        <v>8726</v>
      </c>
      <c r="D1721" s="50" t="s">
        <v>232</v>
      </c>
      <c r="E1721" s="51" t="s">
        <v>1728</v>
      </c>
      <c r="F1721" s="50" t="s">
        <v>1144</v>
      </c>
      <c r="G1721" s="50" t="s">
        <v>4727</v>
      </c>
      <c r="H1721" s="50" t="s">
        <v>20</v>
      </c>
      <c r="I1721" s="50" t="s">
        <v>4729</v>
      </c>
      <c r="J1721" s="50" t="s">
        <v>2914</v>
      </c>
      <c r="K1721" s="50" t="s">
        <v>2784</v>
      </c>
      <c r="L1721" s="50" t="s">
        <v>408</v>
      </c>
      <c r="M1721" s="302" t="s">
        <v>1147</v>
      </c>
      <c r="N1721" s="50" t="s">
        <v>8490</v>
      </c>
      <c r="O1721" s="50"/>
    </row>
    <row r="1722" spans="1:15" x14ac:dyDescent="0.3">
      <c r="A1722" s="50" t="s">
        <v>3217</v>
      </c>
      <c r="B1722" s="51" t="s">
        <v>4731</v>
      </c>
      <c r="C1722" s="51" t="s">
        <v>8726</v>
      </c>
      <c r="D1722" s="50" t="s">
        <v>232</v>
      </c>
      <c r="E1722" s="51" t="s">
        <v>1728</v>
      </c>
      <c r="F1722" s="50" t="s">
        <v>1144</v>
      </c>
      <c r="G1722" s="50" t="s">
        <v>4730</v>
      </c>
      <c r="H1722" s="50" t="s">
        <v>20</v>
      </c>
      <c r="I1722" s="50" t="s">
        <v>4732</v>
      </c>
      <c r="J1722" s="50" t="s">
        <v>2914</v>
      </c>
      <c r="K1722" s="50" t="s">
        <v>2784</v>
      </c>
      <c r="L1722" s="50" t="s">
        <v>408</v>
      </c>
      <c r="M1722" s="302" t="s">
        <v>1147</v>
      </c>
      <c r="N1722" s="50" t="s">
        <v>8490</v>
      </c>
      <c r="O1722" s="50"/>
    </row>
    <row r="1723" spans="1:15" x14ac:dyDescent="0.3">
      <c r="A1723" s="50" t="s">
        <v>3217</v>
      </c>
      <c r="B1723" s="51" t="s">
        <v>4734</v>
      </c>
      <c r="C1723" s="51" t="s">
        <v>8726</v>
      </c>
      <c r="D1723" s="50" t="s">
        <v>232</v>
      </c>
      <c r="E1723" s="51" t="s">
        <v>1728</v>
      </c>
      <c r="F1723" s="50" t="s">
        <v>1144</v>
      </c>
      <c r="G1723" s="50" t="s">
        <v>4733</v>
      </c>
      <c r="H1723" s="50" t="s">
        <v>20</v>
      </c>
      <c r="I1723" s="50" t="s">
        <v>4735</v>
      </c>
      <c r="J1723" s="50" t="s">
        <v>2914</v>
      </c>
      <c r="K1723" s="50" t="s">
        <v>2784</v>
      </c>
      <c r="L1723" s="50" t="s">
        <v>408</v>
      </c>
      <c r="M1723" s="302" t="s">
        <v>1147</v>
      </c>
      <c r="N1723" s="50" t="s">
        <v>8490</v>
      </c>
      <c r="O1723" s="50"/>
    </row>
    <row r="1724" spans="1:15" x14ac:dyDescent="0.3">
      <c r="A1724" s="50" t="s">
        <v>3217</v>
      </c>
      <c r="B1724" s="51" t="s">
        <v>4740</v>
      </c>
      <c r="C1724" s="51" t="s">
        <v>8726</v>
      </c>
      <c r="D1724" s="50" t="s">
        <v>232</v>
      </c>
      <c r="E1724" s="51" t="s">
        <v>1728</v>
      </c>
      <c r="F1724" s="50" t="s">
        <v>1144</v>
      </c>
      <c r="G1724" s="50" t="s">
        <v>4739</v>
      </c>
      <c r="H1724" s="50" t="s">
        <v>20</v>
      </c>
      <c r="I1724" s="50" t="s">
        <v>4741</v>
      </c>
      <c r="J1724" s="50" t="s">
        <v>2914</v>
      </c>
      <c r="K1724" s="50" t="s">
        <v>2784</v>
      </c>
      <c r="L1724" s="50" t="s">
        <v>408</v>
      </c>
      <c r="M1724" s="302" t="s">
        <v>1147</v>
      </c>
      <c r="N1724" s="50" t="s">
        <v>8490</v>
      </c>
      <c r="O1724" s="50"/>
    </row>
    <row r="1725" spans="1:15" x14ac:dyDescent="0.3">
      <c r="A1725" s="50" t="s">
        <v>3217</v>
      </c>
      <c r="B1725" s="51" t="s">
        <v>4746</v>
      </c>
      <c r="C1725" s="51" t="s">
        <v>8726</v>
      </c>
      <c r="D1725" s="50" t="s">
        <v>232</v>
      </c>
      <c r="E1725" s="51" t="s">
        <v>1728</v>
      </c>
      <c r="F1725" s="50" t="s">
        <v>1144</v>
      </c>
      <c r="G1725" s="50" t="s">
        <v>4745</v>
      </c>
      <c r="H1725" s="50" t="s">
        <v>20</v>
      </c>
      <c r="I1725" s="50" t="s">
        <v>4747</v>
      </c>
      <c r="J1725" s="50" t="s">
        <v>2914</v>
      </c>
      <c r="K1725" s="50" t="s">
        <v>2784</v>
      </c>
      <c r="L1725" s="50" t="s">
        <v>408</v>
      </c>
      <c r="M1725" s="302" t="s">
        <v>1147</v>
      </c>
      <c r="N1725" s="50" t="s">
        <v>8490</v>
      </c>
      <c r="O1725" s="50"/>
    </row>
    <row r="1726" spans="1:15" x14ac:dyDescent="0.3">
      <c r="A1726" s="50" t="s">
        <v>3217</v>
      </c>
      <c r="B1726" s="51" t="s">
        <v>4749</v>
      </c>
      <c r="C1726" s="51" t="s">
        <v>8726</v>
      </c>
      <c r="D1726" s="50" t="s">
        <v>232</v>
      </c>
      <c r="E1726" s="51" t="s">
        <v>1728</v>
      </c>
      <c r="F1726" s="50" t="s">
        <v>1148</v>
      </c>
      <c r="G1726" s="50" t="s">
        <v>4748</v>
      </c>
      <c r="H1726" s="50" t="s">
        <v>20</v>
      </c>
      <c r="I1726" s="50" t="s">
        <v>4750</v>
      </c>
      <c r="J1726" s="50" t="s">
        <v>2914</v>
      </c>
      <c r="K1726" s="50" t="s">
        <v>2784</v>
      </c>
      <c r="L1726" s="50" t="s">
        <v>408</v>
      </c>
      <c r="M1726" s="302" t="s">
        <v>1147</v>
      </c>
      <c r="N1726" s="50" t="s">
        <v>8490</v>
      </c>
      <c r="O1726" s="50"/>
    </row>
    <row r="1727" spans="1:15" x14ac:dyDescent="0.3">
      <c r="A1727" s="50" t="s">
        <v>3217</v>
      </c>
      <c r="B1727" s="51" t="s">
        <v>4752</v>
      </c>
      <c r="C1727" s="51" t="s">
        <v>8726</v>
      </c>
      <c r="D1727" s="50" t="s">
        <v>232</v>
      </c>
      <c r="E1727" s="51" t="s">
        <v>1728</v>
      </c>
      <c r="F1727" s="50" t="s">
        <v>1148</v>
      </c>
      <c r="G1727" s="50" t="s">
        <v>4751</v>
      </c>
      <c r="H1727" s="50" t="s">
        <v>20</v>
      </c>
      <c r="I1727" s="50" t="s">
        <v>4753</v>
      </c>
      <c r="J1727" s="50" t="s">
        <v>2914</v>
      </c>
      <c r="K1727" s="50" t="s">
        <v>2784</v>
      </c>
      <c r="L1727" s="50" t="s">
        <v>408</v>
      </c>
      <c r="M1727" s="302" t="s">
        <v>1147</v>
      </c>
      <c r="N1727" s="50" t="s">
        <v>8490</v>
      </c>
      <c r="O1727" s="50"/>
    </row>
    <row r="1728" spans="1:15" x14ac:dyDescent="0.3">
      <c r="A1728" s="50" t="s">
        <v>3217</v>
      </c>
      <c r="B1728" s="51" t="s">
        <v>4761</v>
      </c>
      <c r="C1728" s="51" t="s">
        <v>8726</v>
      </c>
      <c r="D1728" s="50" t="s">
        <v>232</v>
      </c>
      <c r="E1728" s="51" t="s">
        <v>1728</v>
      </c>
      <c r="F1728" s="50" t="s">
        <v>1148</v>
      </c>
      <c r="G1728" s="50" t="s">
        <v>4760</v>
      </c>
      <c r="H1728" s="50" t="s">
        <v>20</v>
      </c>
      <c r="I1728" s="50" t="s">
        <v>4762</v>
      </c>
      <c r="J1728" s="50" t="s">
        <v>2914</v>
      </c>
      <c r="K1728" s="50" t="s">
        <v>2784</v>
      </c>
      <c r="L1728" s="50" t="s">
        <v>408</v>
      </c>
      <c r="M1728" s="302" t="s">
        <v>1147</v>
      </c>
      <c r="N1728" s="50" t="s">
        <v>8490</v>
      </c>
      <c r="O1728" s="50"/>
    </row>
    <row r="1729" spans="1:15" x14ac:dyDescent="0.3">
      <c r="A1729" s="50" t="s">
        <v>3217</v>
      </c>
      <c r="B1729" s="51" t="s">
        <v>4764</v>
      </c>
      <c r="C1729" s="51" t="s">
        <v>8726</v>
      </c>
      <c r="D1729" s="50" t="s">
        <v>232</v>
      </c>
      <c r="E1729" s="51" t="s">
        <v>1728</v>
      </c>
      <c r="F1729" s="50" t="s">
        <v>1148</v>
      </c>
      <c r="G1729" s="50" t="s">
        <v>4763</v>
      </c>
      <c r="H1729" s="50" t="s">
        <v>20</v>
      </c>
      <c r="I1729" s="50" t="s">
        <v>4765</v>
      </c>
      <c r="J1729" s="50" t="s">
        <v>2914</v>
      </c>
      <c r="K1729" s="50" t="s">
        <v>2784</v>
      </c>
      <c r="L1729" s="50" t="s">
        <v>408</v>
      </c>
      <c r="M1729" s="302" t="s">
        <v>1147</v>
      </c>
      <c r="N1729" s="50" t="s">
        <v>8490</v>
      </c>
      <c r="O1729" s="50"/>
    </row>
    <row r="1730" spans="1:15" x14ac:dyDescent="0.3">
      <c r="A1730" s="50" t="s">
        <v>3217</v>
      </c>
      <c r="B1730" s="51" t="s">
        <v>4767</v>
      </c>
      <c r="C1730" s="51" t="s">
        <v>8726</v>
      </c>
      <c r="D1730" s="50" t="s">
        <v>232</v>
      </c>
      <c r="E1730" s="51" t="s">
        <v>1728</v>
      </c>
      <c r="F1730" s="50" t="s">
        <v>1148</v>
      </c>
      <c r="G1730" s="50" t="s">
        <v>4766</v>
      </c>
      <c r="H1730" s="50" t="s">
        <v>20</v>
      </c>
      <c r="I1730" s="50" t="s">
        <v>4768</v>
      </c>
      <c r="J1730" s="50" t="s">
        <v>2914</v>
      </c>
      <c r="K1730" s="50" t="s">
        <v>2784</v>
      </c>
      <c r="L1730" s="50" t="s">
        <v>408</v>
      </c>
      <c r="M1730" s="302" t="s">
        <v>1147</v>
      </c>
      <c r="N1730" s="50" t="s">
        <v>8490</v>
      </c>
      <c r="O1730" s="50"/>
    </row>
    <row r="1731" spans="1:15" x14ac:dyDescent="0.3">
      <c r="A1731" s="50" t="s">
        <v>3217</v>
      </c>
      <c r="B1731" s="51" t="s">
        <v>4812</v>
      </c>
      <c r="C1731" s="51" t="s">
        <v>3009</v>
      </c>
      <c r="D1731" s="50" t="s">
        <v>232</v>
      </c>
      <c r="E1731" s="51" t="s">
        <v>1728</v>
      </c>
      <c r="F1731" s="50" t="s">
        <v>1150</v>
      </c>
      <c r="G1731" s="50" t="s">
        <v>4811</v>
      </c>
      <c r="H1731" s="50" t="s">
        <v>20</v>
      </c>
      <c r="I1731" s="50" t="s">
        <v>4813</v>
      </c>
      <c r="J1731" s="50" t="s">
        <v>2914</v>
      </c>
      <c r="K1731" s="50" t="s">
        <v>2784</v>
      </c>
      <c r="L1731" s="50" t="s">
        <v>408</v>
      </c>
      <c r="M1731" s="302" t="s">
        <v>1147</v>
      </c>
      <c r="N1731" s="50" t="s">
        <v>8490</v>
      </c>
      <c r="O1731" s="50"/>
    </row>
    <row r="1732" spans="1:15" x14ac:dyDescent="0.3">
      <c r="A1732" s="50" t="s">
        <v>3217</v>
      </c>
      <c r="B1732" s="51" t="s">
        <v>4770</v>
      </c>
      <c r="C1732" s="51" t="s">
        <v>8726</v>
      </c>
      <c r="D1732" s="50" t="s">
        <v>232</v>
      </c>
      <c r="E1732" s="51" t="s">
        <v>1728</v>
      </c>
      <c r="F1732" s="50" t="s">
        <v>1148</v>
      </c>
      <c r="G1732" s="50" t="s">
        <v>4769</v>
      </c>
      <c r="H1732" s="50" t="s">
        <v>20</v>
      </c>
      <c r="I1732" s="50" t="s">
        <v>4771</v>
      </c>
      <c r="J1732" s="50" t="s">
        <v>2914</v>
      </c>
      <c r="K1732" s="50" t="s">
        <v>2784</v>
      </c>
      <c r="L1732" s="50" t="s">
        <v>408</v>
      </c>
      <c r="M1732" s="302" t="s">
        <v>1147</v>
      </c>
      <c r="N1732" s="50" t="s">
        <v>8490</v>
      </c>
      <c r="O1732" s="50"/>
    </row>
    <row r="1733" spans="1:15" x14ac:dyDescent="0.3">
      <c r="A1733" s="50" t="s">
        <v>3217</v>
      </c>
      <c r="B1733" s="51" t="s">
        <v>4773</v>
      </c>
      <c r="C1733" s="51" t="s">
        <v>8726</v>
      </c>
      <c r="D1733" s="50" t="s">
        <v>232</v>
      </c>
      <c r="E1733" s="51" t="s">
        <v>1728</v>
      </c>
      <c r="F1733" s="50" t="s">
        <v>1148</v>
      </c>
      <c r="G1733" s="50" t="s">
        <v>4772</v>
      </c>
      <c r="H1733" s="50" t="s">
        <v>20</v>
      </c>
      <c r="I1733" s="50" t="s">
        <v>4774</v>
      </c>
      <c r="J1733" s="50" t="s">
        <v>2914</v>
      </c>
      <c r="K1733" s="50" t="s">
        <v>2784</v>
      </c>
      <c r="L1733" s="50" t="s">
        <v>408</v>
      </c>
      <c r="M1733" s="302" t="s">
        <v>1147</v>
      </c>
      <c r="N1733" s="50" t="s">
        <v>8490</v>
      </c>
      <c r="O1733" s="50"/>
    </row>
    <row r="1734" spans="1:15" x14ac:dyDescent="0.3">
      <c r="A1734" s="50" t="s">
        <v>3217</v>
      </c>
      <c r="B1734" s="51" t="s">
        <v>5665</v>
      </c>
      <c r="C1734" s="51" t="s">
        <v>8726</v>
      </c>
      <c r="D1734" s="50" t="s">
        <v>232</v>
      </c>
      <c r="E1734" s="51" t="s">
        <v>1728</v>
      </c>
      <c r="F1734" s="50" t="s">
        <v>1223</v>
      </c>
      <c r="G1734" s="50" t="s">
        <v>5664</v>
      </c>
      <c r="H1734" s="50" t="s">
        <v>20</v>
      </c>
      <c r="I1734" s="50" t="s">
        <v>5666</v>
      </c>
      <c r="J1734" s="50" t="s">
        <v>2914</v>
      </c>
      <c r="K1734" s="50" t="s">
        <v>2784</v>
      </c>
      <c r="L1734" s="50" t="s">
        <v>408</v>
      </c>
      <c r="M1734" s="302" t="s">
        <v>8691</v>
      </c>
      <c r="N1734" s="50" t="s">
        <v>8490</v>
      </c>
      <c r="O1734" s="50"/>
    </row>
    <row r="1735" spans="1:15" x14ac:dyDescent="0.3">
      <c r="A1735" s="50" t="s">
        <v>3217</v>
      </c>
      <c r="B1735" s="51" t="s">
        <v>4776</v>
      </c>
      <c r="C1735" s="51" t="s">
        <v>8726</v>
      </c>
      <c r="D1735" s="50" t="s">
        <v>232</v>
      </c>
      <c r="E1735" s="51" t="s">
        <v>1728</v>
      </c>
      <c r="F1735" s="50" t="s">
        <v>1148</v>
      </c>
      <c r="G1735" s="50" t="s">
        <v>4775</v>
      </c>
      <c r="H1735" s="50" t="s">
        <v>20</v>
      </c>
      <c r="I1735" s="50" t="s">
        <v>4777</v>
      </c>
      <c r="J1735" s="50" t="s">
        <v>2914</v>
      </c>
      <c r="K1735" s="50" t="s">
        <v>2784</v>
      </c>
      <c r="L1735" s="50" t="s">
        <v>408</v>
      </c>
      <c r="M1735" s="302" t="s">
        <v>1147</v>
      </c>
      <c r="N1735" s="50" t="s">
        <v>8490</v>
      </c>
      <c r="O1735" s="50"/>
    </row>
    <row r="1736" spans="1:15" x14ac:dyDescent="0.3">
      <c r="A1736" s="50" t="s">
        <v>3217</v>
      </c>
      <c r="B1736" s="51" t="s">
        <v>5676</v>
      </c>
      <c r="C1736" s="51" t="s">
        <v>8726</v>
      </c>
      <c r="D1736" s="50" t="s">
        <v>232</v>
      </c>
      <c r="E1736" s="51" t="s">
        <v>1728</v>
      </c>
      <c r="F1736" s="50" t="s">
        <v>1223</v>
      </c>
      <c r="G1736" s="50" t="s">
        <v>5675</v>
      </c>
      <c r="H1736" s="50" t="s">
        <v>20</v>
      </c>
      <c r="I1736" s="50" t="s">
        <v>5677</v>
      </c>
      <c r="J1736" s="50" t="s">
        <v>2914</v>
      </c>
      <c r="K1736" s="50" t="s">
        <v>2784</v>
      </c>
      <c r="L1736" s="50" t="s">
        <v>408</v>
      </c>
      <c r="M1736" s="302" t="s">
        <v>8691</v>
      </c>
      <c r="N1736" s="50" t="s">
        <v>8490</v>
      </c>
      <c r="O1736" s="50"/>
    </row>
    <row r="1737" spans="1:15" x14ac:dyDescent="0.3">
      <c r="A1737" s="50" t="s">
        <v>3217</v>
      </c>
      <c r="B1737" s="51" t="s">
        <v>5685</v>
      </c>
      <c r="C1737" s="51" t="s">
        <v>8726</v>
      </c>
      <c r="D1737" s="50" t="s">
        <v>232</v>
      </c>
      <c r="E1737" s="51" t="s">
        <v>1728</v>
      </c>
      <c r="F1737" s="50" t="s">
        <v>1223</v>
      </c>
      <c r="G1737" s="50" t="s">
        <v>5684</v>
      </c>
      <c r="H1737" s="50" t="s">
        <v>20</v>
      </c>
      <c r="I1737" s="50" t="s">
        <v>5686</v>
      </c>
      <c r="J1737" s="50" t="s">
        <v>2914</v>
      </c>
      <c r="K1737" s="50" t="s">
        <v>2784</v>
      </c>
      <c r="L1737" s="50" t="s">
        <v>408</v>
      </c>
      <c r="M1737" s="302" t="s">
        <v>8722</v>
      </c>
      <c r="N1737" s="50" t="s">
        <v>8490</v>
      </c>
      <c r="O1737" s="50"/>
    </row>
    <row r="1738" spans="1:15" x14ac:dyDescent="0.3">
      <c r="A1738" s="50" t="s">
        <v>3217</v>
      </c>
      <c r="B1738" s="51" t="s">
        <v>4782</v>
      </c>
      <c r="C1738" s="51" t="s">
        <v>8726</v>
      </c>
      <c r="D1738" s="50" t="s">
        <v>232</v>
      </c>
      <c r="E1738" s="51" t="s">
        <v>1728</v>
      </c>
      <c r="F1738" s="50" t="s">
        <v>1148</v>
      </c>
      <c r="G1738" s="50" t="s">
        <v>4781</v>
      </c>
      <c r="H1738" s="50" t="s">
        <v>20</v>
      </c>
      <c r="I1738" s="50" t="s">
        <v>4783</v>
      </c>
      <c r="J1738" s="50" t="s">
        <v>2914</v>
      </c>
      <c r="K1738" s="50" t="s">
        <v>2784</v>
      </c>
      <c r="L1738" s="50" t="s">
        <v>408</v>
      </c>
      <c r="M1738" s="302" t="s">
        <v>1147</v>
      </c>
      <c r="N1738" s="50" t="s">
        <v>8490</v>
      </c>
      <c r="O1738" s="50"/>
    </row>
    <row r="1739" spans="1:15" x14ac:dyDescent="0.3">
      <c r="A1739" s="50" t="s">
        <v>3217</v>
      </c>
      <c r="B1739" s="51" t="s">
        <v>4815</v>
      </c>
      <c r="C1739" s="51" t="s">
        <v>3009</v>
      </c>
      <c r="D1739" s="50" t="s">
        <v>232</v>
      </c>
      <c r="E1739" s="51" t="s">
        <v>1728</v>
      </c>
      <c r="F1739" s="50" t="s">
        <v>1150</v>
      </c>
      <c r="G1739" s="50" t="s">
        <v>4814</v>
      </c>
      <c r="H1739" s="50" t="s">
        <v>20</v>
      </c>
      <c r="I1739" s="50" t="s">
        <v>4816</v>
      </c>
      <c r="J1739" s="50" t="s">
        <v>2914</v>
      </c>
      <c r="K1739" s="50" t="s">
        <v>2784</v>
      </c>
      <c r="L1739" s="50" t="s">
        <v>408</v>
      </c>
      <c r="M1739" s="302" t="s">
        <v>1147</v>
      </c>
      <c r="N1739" s="50" t="s">
        <v>8490</v>
      </c>
      <c r="O1739" s="50"/>
    </row>
    <row r="1740" spans="1:15" x14ac:dyDescent="0.3">
      <c r="A1740" s="50" t="s">
        <v>3217</v>
      </c>
      <c r="B1740" s="51" t="s">
        <v>4785</v>
      </c>
      <c r="C1740" s="51" t="s">
        <v>8726</v>
      </c>
      <c r="D1740" s="50" t="s">
        <v>232</v>
      </c>
      <c r="E1740" s="51" t="s">
        <v>1728</v>
      </c>
      <c r="F1740" s="50" t="s">
        <v>1148</v>
      </c>
      <c r="G1740" s="50" t="s">
        <v>4784</v>
      </c>
      <c r="H1740" s="50" t="s">
        <v>20</v>
      </c>
      <c r="I1740" s="50" t="s">
        <v>4786</v>
      </c>
      <c r="J1740" s="50" t="s">
        <v>2914</v>
      </c>
      <c r="K1740" s="50" t="s">
        <v>2784</v>
      </c>
      <c r="L1740" s="50" t="s">
        <v>408</v>
      </c>
      <c r="M1740" s="302" t="s">
        <v>1147</v>
      </c>
      <c r="N1740" s="50" t="s">
        <v>8490</v>
      </c>
      <c r="O1740" s="50"/>
    </row>
    <row r="1741" spans="1:15" x14ac:dyDescent="0.3">
      <c r="A1741" s="50" t="s">
        <v>3217</v>
      </c>
      <c r="B1741" s="51" t="s">
        <v>5978</v>
      </c>
      <c r="C1741" s="51" t="s">
        <v>3009</v>
      </c>
      <c r="D1741" s="50" t="s">
        <v>232</v>
      </c>
      <c r="E1741" s="51" t="s">
        <v>1728</v>
      </c>
      <c r="F1741" s="50" t="s">
        <v>1239</v>
      </c>
      <c r="G1741" s="50" t="s">
        <v>5977</v>
      </c>
      <c r="H1741" s="50" t="s">
        <v>20</v>
      </c>
      <c r="I1741" s="50" t="s">
        <v>5979</v>
      </c>
      <c r="J1741" s="50" t="s">
        <v>2914</v>
      </c>
      <c r="K1741" s="50" t="s">
        <v>2784</v>
      </c>
      <c r="L1741" s="50" t="s">
        <v>408</v>
      </c>
      <c r="M1741" s="302" t="s">
        <v>8691</v>
      </c>
      <c r="N1741" s="50" t="s">
        <v>8490</v>
      </c>
      <c r="O1741" s="50"/>
    </row>
    <row r="1742" spans="1:15" x14ac:dyDescent="0.3">
      <c r="A1742" s="50" t="s">
        <v>3217</v>
      </c>
      <c r="B1742" s="51" t="s">
        <v>4788</v>
      </c>
      <c r="C1742" s="51" t="s">
        <v>8726</v>
      </c>
      <c r="D1742" s="50" t="s">
        <v>232</v>
      </c>
      <c r="E1742" s="51" t="s">
        <v>1728</v>
      </c>
      <c r="F1742" s="50" t="s">
        <v>1148</v>
      </c>
      <c r="G1742" s="50" t="s">
        <v>4787</v>
      </c>
      <c r="H1742" s="50" t="s">
        <v>20</v>
      </c>
      <c r="I1742" s="50" t="s">
        <v>4789</v>
      </c>
      <c r="J1742" s="50" t="s">
        <v>2914</v>
      </c>
      <c r="K1742" s="50" t="s">
        <v>2784</v>
      </c>
      <c r="L1742" s="50" t="s">
        <v>408</v>
      </c>
      <c r="M1742" s="302" t="s">
        <v>1147</v>
      </c>
      <c r="N1742" s="50" t="s">
        <v>8490</v>
      </c>
      <c r="O1742" s="50"/>
    </row>
    <row r="1743" spans="1:15" x14ac:dyDescent="0.3">
      <c r="A1743" s="50" t="s">
        <v>3217</v>
      </c>
      <c r="B1743" s="51" t="s">
        <v>4791</v>
      </c>
      <c r="C1743" s="51" t="s">
        <v>8726</v>
      </c>
      <c r="D1743" s="50" t="s">
        <v>232</v>
      </c>
      <c r="E1743" s="51" t="s">
        <v>1728</v>
      </c>
      <c r="F1743" s="50" t="s">
        <v>1148</v>
      </c>
      <c r="G1743" s="50" t="s">
        <v>4790</v>
      </c>
      <c r="H1743" s="50" t="s">
        <v>20</v>
      </c>
      <c r="I1743" s="50" t="s">
        <v>4792</v>
      </c>
      <c r="J1743" s="50" t="s">
        <v>2914</v>
      </c>
      <c r="K1743" s="50" t="s">
        <v>2784</v>
      </c>
      <c r="L1743" s="50" t="s">
        <v>408</v>
      </c>
      <c r="M1743" s="302" t="s">
        <v>1147</v>
      </c>
      <c r="N1743" s="50" t="s">
        <v>8490</v>
      </c>
      <c r="O1743" s="50"/>
    </row>
    <row r="1744" spans="1:15" x14ac:dyDescent="0.3">
      <c r="A1744" s="50" t="s">
        <v>3217</v>
      </c>
      <c r="B1744" s="51" t="s">
        <v>4794</v>
      </c>
      <c r="C1744" s="51" t="s">
        <v>8726</v>
      </c>
      <c r="D1744" s="50" t="s">
        <v>232</v>
      </c>
      <c r="E1744" s="51" t="s">
        <v>1728</v>
      </c>
      <c r="F1744" s="50" t="s">
        <v>1148</v>
      </c>
      <c r="G1744" s="50" t="s">
        <v>4793</v>
      </c>
      <c r="H1744" s="50" t="s">
        <v>20</v>
      </c>
      <c r="I1744" s="50" t="s">
        <v>4795</v>
      </c>
      <c r="J1744" s="50" t="s">
        <v>2914</v>
      </c>
      <c r="K1744" s="50" t="s">
        <v>2784</v>
      </c>
      <c r="L1744" s="50" t="s">
        <v>408</v>
      </c>
      <c r="M1744" s="302" t="s">
        <v>1147</v>
      </c>
      <c r="N1744" s="50" t="s">
        <v>8490</v>
      </c>
      <c r="O1744" s="50"/>
    </row>
    <row r="1745" spans="1:15" x14ac:dyDescent="0.3">
      <c r="A1745" s="50" t="s">
        <v>3217</v>
      </c>
      <c r="B1745" s="51" t="s">
        <v>5720</v>
      </c>
      <c r="C1745" s="51" t="s">
        <v>8726</v>
      </c>
      <c r="D1745" s="50" t="s">
        <v>232</v>
      </c>
      <c r="E1745" s="51" t="s">
        <v>1728</v>
      </c>
      <c r="F1745" s="50" t="s">
        <v>1223</v>
      </c>
      <c r="G1745" s="50" t="s">
        <v>5719</v>
      </c>
      <c r="H1745" s="50" t="s">
        <v>20</v>
      </c>
      <c r="I1745" s="50" t="s">
        <v>5721</v>
      </c>
      <c r="J1745" s="50" t="s">
        <v>2914</v>
      </c>
      <c r="K1745" s="50" t="s">
        <v>2784</v>
      </c>
      <c r="L1745" s="50" t="s">
        <v>408</v>
      </c>
      <c r="M1745" s="302" t="s">
        <v>8691</v>
      </c>
      <c r="N1745" s="50" t="s">
        <v>8490</v>
      </c>
      <c r="O1745" s="50"/>
    </row>
    <row r="1746" spans="1:15" x14ac:dyDescent="0.3">
      <c r="A1746" s="50" t="s">
        <v>3217</v>
      </c>
      <c r="B1746" s="51" t="s">
        <v>5428</v>
      </c>
      <c r="C1746" s="51" t="s">
        <v>2104</v>
      </c>
      <c r="D1746" s="50" t="s">
        <v>232</v>
      </c>
      <c r="E1746" s="51" t="s">
        <v>1728</v>
      </c>
      <c r="F1746" s="50" t="s">
        <v>1205</v>
      </c>
      <c r="G1746" s="50" t="s">
        <v>5427</v>
      </c>
      <c r="H1746" s="50" t="s">
        <v>20</v>
      </c>
      <c r="I1746" s="50" t="s">
        <v>5429</v>
      </c>
      <c r="J1746" s="50" t="s">
        <v>2914</v>
      </c>
      <c r="K1746" s="50" t="s">
        <v>2784</v>
      </c>
      <c r="L1746" s="50" t="s">
        <v>408</v>
      </c>
      <c r="M1746" s="302" t="s">
        <v>8492</v>
      </c>
      <c r="N1746" s="50" t="s">
        <v>8490</v>
      </c>
      <c r="O1746" s="50"/>
    </row>
    <row r="1747" spans="1:15" x14ac:dyDescent="0.3">
      <c r="A1747" s="50" t="s">
        <v>3217</v>
      </c>
      <c r="B1747" s="51" t="s">
        <v>5245</v>
      </c>
      <c r="C1747" s="51" t="s">
        <v>8726</v>
      </c>
      <c r="D1747" s="50" t="s">
        <v>232</v>
      </c>
      <c r="E1747" s="51" t="s">
        <v>1728</v>
      </c>
      <c r="F1747" s="50" t="s">
        <v>1196</v>
      </c>
      <c r="G1747" s="50" t="s">
        <v>5244</v>
      </c>
      <c r="H1747" s="50" t="s">
        <v>20</v>
      </c>
      <c r="I1747" s="50" t="s">
        <v>5246</v>
      </c>
      <c r="J1747" s="50" t="s">
        <v>2914</v>
      </c>
      <c r="K1747" s="50" t="s">
        <v>2784</v>
      </c>
      <c r="L1747" s="50" t="s">
        <v>408</v>
      </c>
      <c r="M1747" s="302" t="s">
        <v>8492</v>
      </c>
      <c r="N1747" s="50" t="s">
        <v>8490</v>
      </c>
      <c r="O1747" s="50"/>
    </row>
    <row r="1748" spans="1:15" x14ac:dyDescent="0.3">
      <c r="A1748" s="50" t="s">
        <v>3217</v>
      </c>
      <c r="B1748" s="51" t="s">
        <v>5248</v>
      </c>
      <c r="C1748" s="51" t="s">
        <v>8726</v>
      </c>
      <c r="D1748" s="50" t="s">
        <v>232</v>
      </c>
      <c r="E1748" s="51" t="s">
        <v>1728</v>
      </c>
      <c r="F1748" s="50" t="s">
        <v>1196</v>
      </c>
      <c r="G1748" s="50" t="s">
        <v>5247</v>
      </c>
      <c r="H1748" s="50" t="s">
        <v>20</v>
      </c>
      <c r="I1748" s="50" t="s">
        <v>5249</v>
      </c>
      <c r="J1748" s="50" t="s">
        <v>2914</v>
      </c>
      <c r="K1748" s="50" t="s">
        <v>2784</v>
      </c>
      <c r="L1748" s="50" t="s">
        <v>408</v>
      </c>
      <c r="M1748" s="302" t="s">
        <v>8492</v>
      </c>
      <c r="N1748" s="50" t="s">
        <v>8490</v>
      </c>
      <c r="O1748" s="50"/>
    </row>
    <row r="1749" spans="1:15" x14ac:dyDescent="0.3">
      <c r="A1749" s="50" t="s">
        <v>3217</v>
      </c>
      <c r="B1749" s="51" t="s">
        <v>5431</v>
      </c>
      <c r="C1749" s="51" t="s">
        <v>2104</v>
      </c>
      <c r="D1749" s="50" t="s">
        <v>232</v>
      </c>
      <c r="E1749" s="51" t="s">
        <v>1728</v>
      </c>
      <c r="F1749" s="50" t="s">
        <v>1205</v>
      </c>
      <c r="G1749" s="50" t="s">
        <v>5430</v>
      </c>
      <c r="H1749" s="50" t="s">
        <v>20</v>
      </c>
      <c r="I1749" s="50" t="s">
        <v>5432</v>
      </c>
      <c r="J1749" s="50" t="s">
        <v>2914</v>
      </c>
      <c r="K1749" s="50" t="s">
        <v>2784</v>
      </c>
      <c r="L1749" s="50" t="s">
        <v>408</v>
      </c>
      <c r="M1749" s="302" t="s">
        <v>8492</v>
      </c>
      <c r="N1749" s="50" t="s">
        <v>8490</v>
      </c>
      <c r="O1749" s="50"/>
    </row>
    <row r="1750" spans="1:15" x14ac:dyDescent="0.3">
      <c r="A1750" s="50" t="s">
        <v>3217</v>
      </c>
      <c r="B1750" s="51" t="s">
        <v>5251</v>
      </c>
      <c r="C1750" s="51" t="s">
        <v>8726</v>
      </c>
      <c r="D1750" s="50" t="s">
        <v>232</v>
      </c>
      <c r="E1750" s="51" t="s">
        <v>1728</v>
      </c>
      <c r="F1750" s="50" t="s">
        <v>1196</v>
      </c>
      <c r="G1750" s="50" t="s">
        <v>5250</v>
      </c>
      <c r="H1750" s="50" t="s">
        <v>20</v>
      </c>
      <c r="I1750" s="50" t="s">
        <v>5252</v>
      </c>
      <c r="J1750" s="50" t="s">
        <v>2914</v>
      </c>
      <c r="K1750" s="50" t="s">
        <v>2784</v>
      </c>
      <c r="L1750" s="50" t="s">
        <v>408</v>
      </c>
      <c r="M1750" s="302" t="s">
        <v>8492</v>
      </c>
      <c r="N1750" s="50" t="s">
        <v>8490</v>
      </c>
      <c r="O1750" s="50"/>
    </row>
    <row r="1751" spans="1:15" x14ac:dyDescent="0.3">
      <c r="A1751" s="50" t="s">
        <v>3217</v>
      </c>
      <c r="B1751" s="51" t="s">
        <v>5659</v>
      </c>
      <c r="C1751" s="51" t="s">
        <v>3009</v>
      </c>
      <c r="D1751" s="50" t="s">
        <v>232</v>
      </c>
      <c r="E1751" s="51" t="s">
        <v>1728</v>
      </c>
      <c r="F1751" s="50" t="s">
        <v>1220</v>
      </c>
      <c r="G1751" s="50" t="s">
        <v>5658</v>
      </c>
      <c r="H1751" s="50" t="s">
        <v>20</v>
      </c>
      <c r="I1751" s="50" t="s">
        <v>5660</v>
      </c>
      <c r="J1751" s="50" t="s">
        <v>2914</v>
      </c>
      <c r="K1751" s="50" t="s">
        <v>2784</v>
      </c>
      <c r="L1751" s="50" t="s">
        <v>408</v>
      </c>
      <c r="M1751" s="302" t="s">
        <v>8689</v>
      </c>
      <c r="N1751" s="50" t="s">
        <v>8490</v>
      </c>
      <c r="O1751" s="50"/>
    </row>
    <row r="1752" spans="1:15" x14ac:dyDescent="0.3">
      <c r="A1752" s="50" t="s">
        <v>3217</v>
      </c>
      <c r="B1752" s="51" t="s">
        <v>5561</v>
      </c>
      <c r="C1752" s="51" t="s">
        <v>8726</v>
      </c>
      <c r="D1752" s="50" t="s">
        <v>232</v>
      </c>
      <c r="E1752" s="51" t="s">
        <v>1728</v>
      </c>
      <c r="F1752" s="50" t="s">
        <v>1214</v>
      </c>
      <c r="G1752" s="50" t="s">
        <v>5560</v>
      </c>
      <c r="H1752" s="50" t="s">
        <v>20</v>
      </c>
      <c r="I1752" s="50" t="s">
        <v>5562</v>
      </c>
      <c r="J1752" s="50" t="s">
        <v>2914</v>
      </c>
      <c r="K1752" s="50" t="s">
        <v>2784</v>
      </c>
      <c r="L1752" s="50" t="s">
        <v>408</v>
      </c>
      <c r="M1752" s="302" t="s">
        <v>8689</v>
      </c>
      <c r="N1752" s="50" t="s">
        <v>8490</v>
      </c>
      <c r="O1752" s="50"/>
    </row>
    <row r="1753" spans="1:15" x14ac:dyDescent="0.3">
      <c r="A1753" s="50" t="s">
        <v>3217</v>
      </c>
      <c r="B1753" s="51" t="s">
        <v>5662</v>
      </c>
      <c r="C1753" s="51" t="s">
        <v>3009</v>
      </c>
      <c r="D1753" s="50" t="s">
        <v>232</v>
      </c>
      <c r="E1753" s="51" t="s">
        <v>1728</v>
      </c>
      <c r="F1753" s="50" t="s">
        <v>1220</v>
      </c>
      <c r="G1753" s="50" t="s">
        <v>5661</v>
      </c>
      <c r="H1753" s="50" t="s">
        <v>20</v>
      </c>
      <c r="I1753" s="50" t="s">
        <v>5663</v>
      </c>
      <c r="J1753" s="50" t="s">
        <v>2914</v>
      </c>
      <c r="K1753" s="50" t="s">
        <v>2784</v>
      </c>
      <c r="L1753" s="50" t="s">
        <v>408</v>
      </c>
      <c r="M1753" s="302" t="s">
        <v>8689</v>
      </c>
      <c r="N1753" s="50" t="s">
        <v>8490</v>
      </c>
      <c r="O1753" s="50"/>
    </row>
    <row r="1754" spans="1:15" x14ac:dyDescent="0.3">
      <c r="A1754" s="50" t="s">
        <v>3217</v>
      </c>
      <c r="B1754" s="51" t="s">
        <v>5767</v>
      </c>
      <c r="C1754" s="51" t="s">
        <v>8726</v>
      </c>
      <c r="D1754" s="50" t="s">
        <v>232</v>
      </c>
      <c r="E1754" s="51" t="s">
        <v>1728</v>
      </c>
      <c r="F1754" s="50" t="s">
        <v>1227</v>
      </c>
      <c r="G1754" s="50" t="s">
        <v>5766</v>
      </c>
      <c r="H1754" s="50" t="s">
        <v>20</v>
      </c>
      <c r="I1754" s="50" t="s">
        <v>5768</v>
      </c>
      <c r="J1754" s="50" t="s">
        <v>2914</v>
      </c>
      <c r="K1754" s="50" t="s">
        <v>2784</v>
      </c>
      <c r="L1754" s="50" t="s">
        <v>408</v>
      </c>
      <c r="M1754" s="302" t="s">
        <v>8691</v>
      </c>
      <c r="N1754" s="50" t="s">
        <v>8490</v>
      </c>
      <c r="O1754" s="50"/>
    </row>
    <row r="1755" spans="1:15" x14ac:dyDescent="0.3">
      <c r="A1755" s="50" t="s">
        <v>3217</v>
      </c>
      <c r="B1755" s="51" t="s">
        <v>5981</v>
      </c>
      <c r="C1755" s="51" t="s">
        <v>3009</v>
      </c>
      <c r="D1755" s="50" t="s">
        <v>232</v>
      </c>
      <c r="E1755" s="51" t="s">
        <v>1728</v>
      </c>
      <c r="F1755" s="50" t="s">
        <v>1239</v>
      </c>
      <c r="G1755" s="50" t="s">
        <v>5980</v>
      </c>
      <c r="H1755" s="50" t="s">
        <v>20</v>
      </c>
      <c r="I1755" s="50" t="s">
        <v>5982</v>
      </c>
      <c r="J1755" s="50" t="s">
        <v>2914</v>
      </c>
      <c r="K1755" s="50" t="s">
        <v>2784</v>
      </c>
      <c r="L1755" s="50" t="s">
        <v>408</v>
      </c>
      <c r="M1755" s="302" t="s">
        <v>8691</v>
      </c>
      <c r="N1755" s="50" t="s">
        <v>8490</v>
      </c>
      <c r="O1755" s="50"/>
    </row>
    <row r="1756" spans="1:15" x14ac:dyDescent="0.3">
      <c r="A1756" s="50" t="s">
        <v>3217</v>
      </c>
      <c r="B1756" s="51" t="s">
        <v>5770</v>
      </c>
      <c r="C1756" s="51" t="s">
        <v>8726</v>
      </c>
      <c r="D1756" s="50" t="s">
        <v>232</v>
      </c>
      <c r="E1756" s="51" t="s">
        <v>1728</v>
      </c>
      <c r="F1756" s="50" t="s">
        <v>1227</v>
      </c>
      <c r="G1756" s="50" t="s">
        <v>5769</v>
      </c>
      <c r="H1756" s="50" t="s">
        <v>20</v>
      </c>
      <c r="I1756" s="50" t="s">
        <v>5771</v>
      </c>
      <c r="J1756" s="50" t="s">
        <v>2914</v>
      </c>
      <c r="K1756" s="50" t="s">
        <v>2784</v>
      </c>
      <c r="L1756" s="50" t="s">
        <v>408</v>
      </c>
      <c r="M1756" s="302" t="s">
        <v>8691</v>
      </c>
      <c r="N1756" s="50" t="s">
        <v>8490</v>
      </c>
      <c r="O1756" s="50"/>
    </row>
    <row r="1757" spans="1:15" x14ac:dyDescent="0.3">
      <c r="A1757" s="50" t="s">
        <v>3217</v>
      </c>
      <c r="B1757" s="51" t="s">
        <v>5773</v>
      </c>
      <c r="C1757" s="51" t="s">
        <v>8726</v>
      </c>
      <c r="D1757" s="50" t="s">
        <v>232</v>
      </c>
      <c r="E1757" s="51" t="s">
        <v>1728</v>
      </c>
      <c r="F1757" s="50" t="s">
        <v>1227</v>
      </c>
      <c r="G1757" s="50" t="s">
        <v>5772</v>
      </c>
      <c r="H1757" s="50" t="s">
        <v>20</v>
      </c>
      <c r="I1757" s="50" t="s">
        <v>5774</v>
      </c>
      <c r="J1757" s="50" t="s">
        <v>2914</v>
      </c>
      <c r="K1757" s="50" t="s">
        <v>2784</v>
      </c>
      <c r="L1757" s="50" t="s">
        <v>408</v>
      </c>
      <c r="M1757" s="302" t="s">
        <v>8691</v>
      </c>
      <c r="N1757" s="50" t="s">
        <v>8490</v>
      </c>
      <c r="O1757" s="50"/>
    </row>
    <row r="1758" spans="1:15" x14ac:dyDescent="0.3">
      <c r="A1758" s="50" t="s">
        <v>3217</v>
      </c>
      <c r="B1758" s="51" t="s">
        <v>5776</v>
      </c>
      <c r="C1758" s="51" t="s">
        <v>8726</v>
      </c>
      <c r="D1758" s="50" t="s">
        <v>232</v>
      </c>
      <c r="E1758" s="51" t="s">
        <v>1728</v>
      </c>
      <c r="F1758" s="50" t="s">
        <v>1227</v>
      </c>
      <c r="G1758" s="50" t="s">
        <v>5775</v>
      </c>
      <c r="H1758" s="50" t="s">
        <v>20</v>
      </c>
      <c r="I1758" s="50" t="s">
        <v>5777</v>
      </c>
      <c r="J1758" s="50" t="s">
        <v>2914</v>
      </c>
      <c r="K1758" s="50" t="s">
        <v>2784</v>
      </c>
      <c r="L1758" s="50" t="s">
        <v>408</v>
      </c>
      <c r="M1758" s="302" t="s">
        <v>8691</v>
      </c>
      <c r="N1758" s="50" t="s">
        <v>8490</v>
      </c>
      <c r="O1758" s="50"/>
    </row>
    <row r="1759" spans="1:15" x14ac:dyDescent="0.3">
      <c r="A1759" s="50" t="s">
        <v>3217</v>
      </c>
      <c r="B1759" s="51" t="s">
        <v>5779</v>
      </c>
      <c r="C1759" s="51" t="s">
        <v>8726</v>
      </c>
      <c r="D1759" s="50" t="s">
        <v>232</v>
      </c>
      <c r="E1759" s="51" t="s">
        <v>1728</v>
      </c>
      <c r="F1759" s="50" t="s">
        <v>1227</v>
      </c>
      <c r="G1759" s="50" t="s">
        <v>5778</v>
      </c>
      <c r="H1759" s="50" t="s">
        <v>20</v>
      </c>
      <c r="I1759" s="50" t="s">
        <v>5780</v>
      </c>
      <c r="J1759" s="50" t="s">
        <v>2914</v>
      </c>
      <c r="K1759" s="50" t="s">
        <v>2784</v>
      </c>
      <c r="L1759" s="50" t="s">
        <v>408</v>
      </c>
      <c r="M1759" s="302" t="s">
        <v>8691</v>
      </c>
      <c r="N1759" s="50" t="s">
        <v>8490</v>
      </c>
      <c r="O1759" s="50"/>
    </row>
    <row r="1760" spans="1:15" x14ac:dyDescent="0.3">
      <c r="A1760" s="50" t="s">
        <v>3217</v>
      </c>
      <c r="B1760" s="51" t="s">
        <v>3218</v>
      </c>
      <c r="C1760" s="51" t="s">
        <v>8726</v>
      </c>
      <c r="D1760" s="50" t="s">
        <v>232</v>
      </c>
      <c r="E1760" s="51" t="s">
        <v>1728</v>
      </c>
      <c r="F1760" s="50" t="s">
        <v>1002</v>
      </c>
      <c r="G1760" s="50" t="s">
        <v>3216</v>
      </c>
      <c r="H1760" s="50" t="s">
        <v>20</v>
      </c>
      <c r="I1760" s="50" t="s">
        <v>3219</v>
      </c>
      <c r="J1760" s="50" t="s">
        <v>2914</v>
      </c>
      <c r="K1760" s="50" t="s">
        <v>2784</v>
      </c>
      <c r="L1760" s="50" t="s">
        <v>408</v>
      </c>
      <c r="M1760" s="302" t="s">
        <v>1005</v>
      </c>
      <c r="N1760" s="50" t="s">
        <v>8490</v>
      </c>
      <c r="O1760" s="50"/>
    </row>
    <row r="1761" spans="1:15" x14ac:dyDescent="0.3">
      <c r="A1761" s="50" t="s">
        <v>3217</v>
      </c>
      <c r="B1761" s="51" t="s">
        <v>3440</v>
      </c>
      <c r="C1761" s="51" t="s">
        <v>3009</v>
      </c>
      <c r="D1761" s="50" t="s">
        <v>232</v>
      </c>
      <c r="E1761" s="51" t="s">
        <v>1728</v>
      </c>
      <c r="F1761" s="50" t="s">
        <v>1012</v>
      </c>
      <c r="G1761" s="50" t="s">
        <v>3439</v>
      </c>
      <c r="H1761" s="50" t="s">
        <v>20</v>
      </c>
      <c r="I1761" s="50" t="s">
        <v>3441</v>
      </c>
      <c r="J1761" s="50" t="s">
        <v>2914</v>
      </c>
      <c r="K1761" s="50" t="s">
        <v>2784</v>
      </c>
      <c r="L1761" s="50" t="s">
        <v>408</v>
      </c>
      <c r="M1761" s="302" t="s">
        <v>1005</v>
      </c>
      <c r="N1761" s="50" t="s">
        <v>8490</v>
      </c>
      <c r="O1761" s="50"/>
    </row>
    <row r="1762" spans="1:15" x14ac:dyDescent="0.3">
      <c r="A1762" s="50" t="s">
        <v>3217</v>
      </c>
      <c r="B1762" s="51" t="s">
        <v>3443</v>
      </c>
      <c r="C1762" s="51" t="s">
        <v>3009</v>
      </c>
      <c r="D1762" s="50" t="s">
        <v>232</v>
      </c>
      <c r="E1762" s="51" t="s">
        <v>1728</v>
      </c>
      <c r="F1762" s="50" t="s">
        <v>1012</v>
      </c>
      <c r="G1762" s="50" t="s">
        <v>3442</v>
      </c>
      <c r="H1762" s="50" t="s">
        <v>20</v>
      </c>
      <c r="I1762" s="50" t="s">
        <v>3444</v>
      </c>
      <c r="J1762" s="50" t="s">
        <v>2914</v>
      </c>
      <c r="K1762" s="50" t="s">
        <v>2784</v>
      </c>
      <c r="L1762" s="50" t="s">
        <v>408</v>
      </c>
      <c r="M1762" s="302" t="s">
        <v>1005</v>
      </c>
      <c r="N1762" s="50" t="s">
        <v>8490</v>
      </c>
      <c r="O1762" s="50"/>
    </row>
    <row r="1763" spans="1:15" x14ac:dyDescent="0.3">
      <c r="A1763" s="50" t="s">
        <v>3217</v>
      </c>
      <c r="B1763" s="51" t="s">
        <v>3446</v>
      </c>
      <c r="C1763" s="51" t="s">
        <v>3009</v>
      </c>
      <c r="D1763" s="50" t="s">
        <v>232</v>
      </c>
      <c r="E1763" s="51" t="s">
        <v>1728</v>
      </c>
      <c r="F1763" s="50" t="s">
        <v>1012</v>
      </c>
      <c r="G1763" s="50" t="s">
        <v>3445</v>
      </c>
      <c r="H1763" s="50" t="s">
        <v>20</v>
      </c>
      <c r="I1763" s="50" t="s">
        <v>3447</v>
      </c>
      <c r="J1763" s="50" t="s">
        <v>2914</v>
      </c>
      <c r="K1763" s="50" t="s">
        <v>2784</v>
      </c>
      <c r="L1763" s="50" t="s">
        <v>408</v>
      </c>
      <c r="M1763" s="302" t="s">
        <v>1005</v>
      </c>
      <c r="N1763" s="50" t="s">
        <v>8490</v>
      </c>
      <c r="O1763" s="50"/>
    </row>
    <row r="1764" spans="1:15" x14ac:dyDescent="0.3">
      <c r="A1764" s="50" t="s">
        <v>3217</v>
      </c>
      <c r="B1764" s="51" t="s">
        <v>3449</v>
      </c>
      <c r="C1764" s="51" t="s">
        <v>3009</v>
      </c>
      <c r="D1764" s="50" t="s">
        <v>232</v>
      </c>
      <c r="E1764" s="51" t="s">
        <v>1728</v>
      </c>
      <c r="F1764" s="50" t="s">
        <v>1012</v>
      </c>
      <c r="G1764" s="50" t="s">
        <v>3448</v>
      </c>
      <c r="H1764" s="50" t="s">
        <v>20</v>
      </c>
      <c r="I1764" s="50" t="s">
        <v>3450</v>
      </c>
      <c r="J1764" s="50" t="s">
        <v>2914</v>
      </c>
      <c r="K1764" s="50" t="s">
        <v>2784</v>
      </c>
      <c r="L1764" s="50" t="s">
        <v>408</v>
      </c>
      <c r="M1764" s="302" t="s">
        <v>1005</v>
      </c>
      <c r="N1764" s="50" t="s">
        <v>8490</v>
      </c>
      <c r="O1764" s="50"/>
    </row>
    <row r="1765" spans="1:15" x14ac:dyDescent="0.3">
      <c r="A1765" s="50" t="s">
        <v>3217</v>
      </c>
      <c r="B1765" s="51" t="s">
        <v>3335</v>
      </c>
      <c r="C1765" s="51" t="s">
        <v>3009</v>
      </c>
      <c r="D1765" s="50" t="s">
        <v>232</v>
      </c>
      <c r="E1765" s="51" t="s">
        <v>1728</v>
      </c>
      <c r="F1765" s="50" t="s">
        <v>1008</v>
      </c>
      <c r="G1765" s="50" t="s">
        <v>3334</v>
      </c>
      <c r="H1765" s="50" t="s">
        <v>20</v>
      </c>
      <c r="I1765" s="50" t="s">
        <v>3336</v>
      </c>
      <c r="J1765" s="50" t="s">
        <v>2914</v>
      </c>
      <c r="K1765" s="50" t="s">
        <v>2784</v>
      </c>
      <c r="L1765" s="50" t="s">
        <v>408</v>
      </c>
      <c r="M1765" s="302" t="s">
        <v>1005</v>
      </c>
      <c r="N1765" s="50" t="s">
        <v>8490</v>
      </c>
      <c r="O1765" s="50"/>
    </row>
    <row r="1766" spans="1:15" x14ac:dyDescent="0.3">
      <c r="A1766" s="50" t="s">
        <v>3217</v>
      </c>
      <c r="B1766" s="51" t="s">
        <v>3338</v>
      </c>
      <c r="C1766" s="51" t="s">
        <v>3009</v>
      </c>
      <c r="D1766" s="50" t="s">
        <v>232</v>
      </c>
      <c r="E1766" s="51" t="s">
        <v>1728</v>
      </c>
      <c r="F1766" s="50" t="s">
        <v>1008</v>
      </c>
      <c r="G1766" s="50" t="s">
        <v>3337</v>
      </c>
      <c r="H1766" s="50" t="s">
        <v>20</v>
      </c>
      <c r="I1766" s="50" t="s">
        <v>3339</v>
      </c>
      <c r="J1766" s="50" t="s">
        <v>2914</v>
      </c>
      <c r="K1766" s="50" t="s">
        <v>2784</v>
      </c>
      <c r="L1766" s="50" t="s">
        <v>408</v>
      </c>
      <c r="M1766" s="302" t="s">
        <v>1005</v>
      </c>
      <c r="N1766" s="50" t="s">
        <v>8490</v>
      </c>
      <c r="O1766" s="50"/>
    </row>
    <row r="1767" spans="1:15" x14ac:dyDescent="0.3">
      <c r="A1767" s="50" t="s">
        <v>3217</v>
      </c>
      <c r="B1767" s="51" t="s">
        <v>3627</v>
      </c>
      <c r="C1767" s="51" t="s">
        <v>8726</v>
      </c>
      <c r="D1767" s="50" t="s">
        <v>232</v>
      </c>
      <c r="E1767" s="51" t="s">
        <v>1728</v>
      </c>
      <c r="F1767" s="50" t="s">
        <v>1030</v>
      </c>
      <c r="G1767" s="50" t="s">
        <v>3626</v>
      </c>
      <c r="H1767" s="50" t="s">
        <v>20</v>
      </c>
      <c r="I1767" s="50" t="s">
        <v>3628</v>
      </c>
      <c r="J1767" s="50" t="s">
        <v>2914</v>
      </c>
      <c r="K1767" s="50" t="s">
        <v>2784</v>
      </c>
      <c r="L1767" s="50" t="s">
        <v>408</v>
      </c>
      <c r="M1767" s="302" t="s">
        <v>1033</v>
      </c>
      <c r="N1767" s="50" t="s">
        <v>8490</v>
      </c>
      <c r="O1767" s="50"/>
    </row>
    <row r="1768" spans="1:15" x14ac:dyDescent="0.3">
      <c r="A1768" s="50" t="s">
        <v>3217</v>
      </c>
      <c r="B1768" s="51" t="s">
        <v>3630</v>
      </c>
      <c r="C1768" s="51" t="s">
        <v>8726</v>
      </c>
      <c r="D1768" s="50" t="s">
        <v>232</v>
      </c>
      <c r="E1768" s="51" t="s">
        <v>1728</v>
      </c>
      <c r="F1768" s="50" t="s">
        <v>1030</v>
      </c>
      <c r="G1768" s="50" t="s">
        <v>3629</v>
      </c>
      <c r="H1768" s="50" t="s">
        <v>20</v>
      </c>
      <c r="I1768" s="50" t="s">
        <v>3631</v>
      </c>
      <c r="J1768" s="50" t="s">
        <v>2914</v>
      </c>
      <c r="K1768" s="50" t="s">
        <v>2784</v>
      </c>
      <c r="L1768" s="50" t="s">
        <v>408</v>
      </c>
      <c r="M1768" s="302" t="s">
        <v>1033</v>
      </c>
      <c r="N1768" s="50" t="s">
        <v>8490</v>
      </c>
      <c r="O1768" s="50"/>
    </row>
    <row r="1769" spans="1:15" x14ac:dyDescent="0.3">
      <c r="A1769" s="50" t="s">
        <v>3217</v>
      </c>
      <c r="B1769" s="51" t="s">
        <v>3633</v>
      </c>
      <c r="C1769" s="51" t="s">
        <v>8726</v>
      </c>
      <c r="D1769" s="50" t="s">
        <v>232</v>
      </c>
      <c r="E1769" s="51" t="s">
        <v>1728</v>
      </c>
      <c r="F1769" s="50" t="s">
        <v>1030</v>
      </c>
      <c r="G1769" s="50" t="s">
        <v>3632</v>
      </c>
      <c r="H1769" s="50" t="s">
        <v>20</v>
      </c>
      <c r="I1769" s="50" t="s">
        <v>3634</v>
      </c>
      <c r="J1769" s="50" t="s">
        <v>2914</v>
      </c>
      <c r="K1769" s="50" t="s">
        <v>2784</v>
      </c>
      <c r="L1769" s="50" t="s">
        <v>408</v>
      </c>
      <c r="M1769" s="302" t="s">
        <v>1033</v>
      </c>
      <c r="N1769" s="50" t="s">
        <v>8490</v>
      </c>
      <c r="O1769" s="50"/>
    </row>
    <row r="1770" spans="1:15" x14ac:dyDescent="0.3">
      <c r="A1770" s="50" t="s">
        <v>3217</v>
      </c>
      <c r="B1770" s="51" t="s">
        <v>3636</v>
      </c>
      <c r="C1770" s="51" t="s">
        <v>8726</v>
      </c>
      <c r="D1770" s="50" t="s">
        <v>232</v>
      </c>
      <c r="E1770" s="51" t="s">
        <v>1728</v>
      </c>
      <c r="F1770" s="50" t="s">
        <v>1030</v>
      </c>
      <c r="G1770" s="50" t="s">
        <v>3635</v>
      </c>
      <c r="H1770" s="50" t="s">
        <v>20</v>
      </c>
      <c r="I1770" s="50" t="s">
        <v>3637</v>
      </c>
      <c r="J1770" s="50" t="s">
        <v>2914</v>
      </c>
      <c r="K1770" s="50" t="s">
        <v>2784</v>
      </c>
      <c r="L1770" s="50" t="s">
        <v>408</v>
      </c>
      <c r="M1770" s="302" t="s">
        <v>1033</v>
      </c>
      <c r="N1770" s="50" t="s">
        <v>8490</v>
      </c>
      <c r="O1770" s="50"/>
    </row>
    <row r="1771" spans="1:15" x14ac:dyDescent="0.3">
      <c r="A1771" s="50" t="s">
        <v>3217</v>
      </c>
      <c r="B1771" s="51" t="s">
        <v>3639</v>
      </c>
      <c r="C1771" s="51" t="s">
        <v>8726</v>
      </c>
      <c r="D1771" s="50" t="s">
        <v>232</v>
      </c>
      <c r="E1771" s="51" t="s">
        <v>1728</v>
      </c>
      <c r="F1771" s="50" t="s">
        <v>1030</v>
      </c>
      <c r="G1771" s="50" t="s">
        <v>3638</v>
      </c>
      <c r="H1771" s="50" t="s">
        <v>20</v>
      </c>
      <c r="I1771" s="50" t="s">
        <v>3640</v>
      </c>
      <c r="J1771" s="50" t="s">
        <v>2914</v>
      </c>
      <c r="K1771" s="50" t="s">
        <v>2784</v>
      </c>
      <c r="L1771" s="50" t="s">
        <v>408</v>
      </c>
      <c r="M1771" s="302" t="s">
        <v>1033</v>
      </c>
      <c r="N1771" s="50" t="s">
        <v>8490</v>
      </c>
      <c r="O1771" s="50"/>
    </row>
    <row r="1772" spans="1:15" x14ac:dyDescent="0.3">
      <c r="A1772" s="50" t="s">
        <v>3217</v>
      </c>
      <c r="B1772" s="51" t="s">
        <v>3642</v>
      </c>
      <c r="C1772" s="51" t="s">
        <v>8726</v>
      </c>
      <c r="D1772" s="50" t="s">
        <v>232</v>
      </c>
      <c r="E1772" s="51" t="s">
        <v>1728</v>
      </c>
      <c r="F1772" s="50" t="s">
        <v>1030</v>
      </c>
      <c r="G1772" s="50" t="s">
        <v>3641</v>
      </c>
      <c r="H1772" s="50" t="s">
        <v>20</v>
      </c>
      <c r="I1772" s="50" t="s">
        <v>3643</v>
      </c>
      <c r="J1772" s="50" t="s">
        <v>2914</v>
      </c>
      <c r="K1772" s="50" t="s">
        <v>2784</v>
      </c>
      <c r="L1772" s="50" t="s">
        <v>408</v>
      </c>
      <c r="M1772" s="302" t="s">
        <v>1033</v>
      </c>
      <c r="N1772" s="50" t="s">
        <v>8490</v>
      </c>
      <c r="O1772" s="50"/>
    </row>
    <row r="1773" spans="1:15" x14ac:dyDescent="0.3">
      <c r="A1773" s="50" t="s">
        <v>3217</v>
      </c>
      <c r="B1773" s="51" t="s">
        <v>3221</v>
      </c>
      <c r="C1773" s="51" t="s">
        <v>8726</v>
      </c>
      <c r="D1773" s="50" t="s">
        <v>232</v>
      </c>
      <c r="E1773" s="51" t="s">
        <v>1728</v>
      </c>
      <c r="F1773" s="50" t="s">
        <v>1002</v>
      </c>
      <c r="G1773" s="50" t="s">
        <v>3220</v>
      </c>
      <c r="H1773" s="50" t="s">
        <v>20</v>
      </c>
      <c r="I1773" s="50" t="s">
        <v>3222</v>
      </c>
      <c r="J1773" s="50" t="s">
        <v>2914</v>
      </c>
      <c r="K1773" s="50" t="s">
        <v>2784</v>
      </c>
      <c r="L1773" s="50" t="s">
        <v>408</v>
      </c>
      <c r="M1773" s="302" t="s">
        <v>1005</v>
      </c>
      <c r="N1773" s="50" t="s">
        <v>8490</v>
      </c>
      <c r="O1773" s="50"/>
    </row>
    <row r="1774" spans="1:15" x14ac:dyDescent="0.3">
      <c r="A1774" s="50" t="s">
        <v>3217</v>
      </c>
      <c r="B1774" s="51" t="s">
        <v>3224</v>
      </c>
      <c r="C1774" s="51" t="s">
        <v>8726</v>
      </c>
      <c r="D1774" s="50" t="s">
        <v>232</v>
      </c>
      <c r="E1774" s="51" t="s">
        <v>1728</v>
      </c>
      <c r="F1774" s="50" t="s">
        <v>1002</v>
      </c>
      <c r="G1774" s="50" t="s">
        <v>3223</v>
      </c>
      <c r="H1774" s="50" t="s">
        <v>20</v>
      </c>
      <c r="I1774" s="50" t="s">
        <v>3225</v>
      </c>
      <c r="J1774" s="50" t="s">
        <v>2914</v>
      </c>
      <c r="K1774" s="50" t="s">
        <v>2784</v>
      </c>
      <c r="L1774" s="50" t="s">
        <v>408</v>
      </c>
      <c r="M1774" s="302" t="s">
        <v>1005</v>
      </c>
      <c r="N1774" s="50" t="s">
        <v>8490</v>
      </c>
      <c r="O1774" s="50"/>
    </row>
    <row r="1775" spans="1:15" x14ac:dyDescent="0.3">
      <c r="A1775" s="50" t="s">
        <v>3217</v>
      </c>
      <c r="B1775" s="51" t="s">
        <v>3227</v>
      </c>
      <c r="C1775" s="51" t="s">
        <v>8726</v>
      </c>
      <c r="D1775" s="50" t="s">
        <v>232</v>
      </c>
      <c r="E1775" s="51" t="s">
        <v>1728</v>
      </c>
      <c r="F1775" s="50" t="s">
        <v>1002</v>
      </c>
      <c r="G1775" s="50" t="s">
        <v>3226</v>
      </c>
      <c r="H1775" s="50" t="s">
        <v>20</v>
      </c>
      <c r="I1775" s="50" t="s">
        <v>3228</v>
      </c>
      <c r="J1775" s="50" t="s">
        <v>2914</v>
      </c>
      <c r="K1775" s="50" t="s">
        <v>2784</v>
      </c>
      <c r="L1775" s="50" t="s">
        <v>408</v>
      </c>
      <c r="M1775" s="302" t="s">
        <v>1005</v>
      </c>
      <c r="N1775" s="50" t="s">
        <v>8490</v>
      </c>
      <c r="O1775" s="50"/>
    </row>
    <row r="1776" spans="1:15" x14ac:dyDescent="0.3">
      <c r="A1776" s="50" t="s">
        <v>3217</v>
      </c>
      <c r="B1776" s="51" t="s">
        <v>3230</v>
      </c>
      <c r="C1776" s="51" t="s">
        <v>8726</v>
      </c>
      <c r="D1776" s="50" t="s">
        <v>232</v>
      </c>
      <c r="E1776" s="51" t="s">
        <v>1728</v>
      </c>
      <c r="F1776" s="50" t="s">
        <v>1002</v>
      </c>
      <c r="G1776" s="50" t="s">
        <v>3229</v>
      </c>
      <c r="H1776" s="50" t="s">
        <v>20</v>
      </c>
      <c r="I1776" s="50" t="s">
        <v>3231</v>
      </c>
      <c r="J1776" s="50" t="s">
        <v>2914</v>
      </c>
      <c r="K1776" s="50" t="s">
        <v>2784</v>
      </c>
      <c r="L1776" s="50" t="s">
        <v>408</v>
      </c>
      <c r="M1776" s="302" t="s">
        <v>1005</v>
      </c>
      <c r="N1776" s="50" t="s">
        <v>8490</v>
      </c>
      <c r="O1776" s="50"/>
    </row>
    <row r="1777" spans="1:15" x14ac:dyDescent="0.3">
      <c r="A1777" s="50" t="s">
        <v>3217</v>
      </c>
      <c r="B1777" s="51" t="s">
        <v>3323</v>
      </c>
      <c r="C1777" s="51" t="s">
        <v>3009</v>
      </c>
      <c r="D1777" s="50" t="s">
        <v>232</v>
      </c>
      <c r="E1777" s="51" t="s">
        <v>1728</v>
      </c>
      <c r="F1777" s="50" t="s">
        <v>1008</v>
      </c>
      <c r="G1777" s="50" t="s">
        <v>3322</v>
      </c>
      <c r="H1777" s="50" t="s">
        <v>20</v>
      </c>
      <c r="I1777" s="50" t="s">
        <v>3324</v>
      </c>
      <c r="J1777" s="50" t="s">
        <v>2914</v>
      </c>
      <c r="K1777" s="50" t="s">
        <v>2784</v>
      </c>
      <c r="L1777" s="50" t="s">
        <v>408</v>
      </c>
      <c r="M1777" s="302" t="s">
        <v>1005</v>
      </c>
      <c r="N1777" s="50" t="s">
        <v>8490</v>
      </c>
      <c r="O1777" s="50"/>
    </row>
    <row r="1778" spans="1:15" x14ac:dyDescent="0.3">
      <c r="A1778" s="50" t="s">
        <v>3217</v>
      </c>
      <c r="B1778" s="51" t="s">
        <v>3233</v>
      </c>
      <c r="C1778" s="51" t="s">
        <v>8726</v>
      </c>
      <c r="D1778" s="50" t="s">
        <v>232</v>
      </c>
      <c r="E1778" s="51" t="s">
        <v>1728</v>
      </c>
      <c r="F1778" s="50" t="s">
        <v>1002</v>
      </c>
      <c r="G1778" s="50" t="s">
        <v>3232</v>
      </c>
      <c r="H1778" s="50" t="s">
        <v>20</v>
      </c>
      <c r="I1778" s="50" t="s">
        <v>3234</v>
      </c>
      <c r="J1778" s="50" t="s">
        <v>2914</v>
      </c>
      <c r="K1778" s="50" t="s">
        <v>2784</v>
      </c>
      <c r="L1778" s="50" t="s">
        <v>408</v>
      </c>
      <c r="M1778" s="302" t="s">
        <v>1005</v>
      </c>
      <c r="N1778" s="50" t="s">
        <v>8490</v>
      </c>
      <c r="O1778" s="50"/>
    </row>
    <row r="1779" spans="1:15" x14ac:dyDescent="0.3">
      <c r="A1779" s="50" t="s">
        <v>3217</v>
      </c>
      <c r="B1779" s="51" t="s">
        <v>3236</v>
      </c>
      <c r="C1779" s="51" t="s">
        <v>8726</v>
      </c>
      <c r="D1779" s="50" t="s">
        <v>232</v>
      </c>
      <c r="E1779" s="51" t="s">
        <v>1728</v>
      </c>
      <c r="F1779" s="50" t="s">
        <v>1002</v>
      </c>
      <c r="G1779" s="50" t="s">
        <v>3235</v>
      </c>
      <c r="H1779" s="50" t="s">
        <v>20</v>
      </c>
      <c r="I1779" s="50" t="s">
        <v>3237</v>
      </c>
      <c r="J1779" s="50" t="s">
        <v>2914</v>
      </c>
      <c r="K1779" s="50" t="s">
        <v>2784</v>
      </c>
      <c r="L1779" s="50" t="s">
        <v>408</v>
      </c>
      <c r="M1779" s="302" t="s">
        <v>1005</v>
      </c>
      <c r="N1779" s="50" t="s">
        <v>8490</v>
      </c>
      <c r="O1779" s="50"/>
    </row>
    <row r="1780" spans="1:15" x14ac:dyDescent="0.3">
      <c r="A1780" s="50" t="s">
        <v>3217</v>
      </c>
      <c r="B1780" s="51" t="s">
        <v>3386</v>
      </c>
      <c r="C1780" s="51" t="s">
        <v>3009</v>
      </c>
      <c r="D1780" s="50" t="s">
        <v>232</v>
      </c>
      <c r="E1780" s="51" t="s">
        <v>1728</v>
      </c>
      <c r="F1780" s="50" t="s">
        <v>1010</v>
      </c>
      <c r="G1780" s="50" t="s">
        <v>3385</v>
      </c>
      <c r="H1780" s="50" t="s">
        <v>20</v>
      </c>
      <c r="I1780" s="50" t="s">
        <v>3387</v>
      </c>
      <c r="J1780" s="50" t="s">
        <v>2914</v>
      </c>
      <c r="K1780" s="50" t="s">
        <v>2784</v>
      </c>
      <c r="L1780" s="50" t="s">
        <v>408</v>
      </c>
      <c r="M1780" s="302" t="s">
        <v>1005</v>
      </c>
      <c r="N1780" s="50" t="s">
        <v>8490</v>
      </c>
      <c r="O1780" s="50"/>
    </row>
    <row r="1781" spans="1:15" x14ac:dyDescent="0.3">
      <c r="A1781" s="50" t="s">
        <v>3217</v>
      </c>
      <c r="B1781" s="51" t="s">
        <v>3239</v>
      </c>
      <c r="C1781" s="51" t="s">
        <v>8726</v>
      </c>
      <c r="D1781" s="50" t="s">
        <v>232</v>
      </c>
      <c r="E1781" s="51" t="s">
        <v>1728</v>
      </c>
      <c r="F1781" s="50" t="s">
        <v>1002</v>
      </c>
      <c r="G1781" s="50" t="s">
        <v>3238</v>
      </c>
      <c r="H1781" s="50" t="s">
        <v>20</v>
      </c>
      <c r="I1781" s="50" t="s">
        <v>3240</v>
      </c>
      <c r="J1781" s="50" t="s">
        <v>2914</v>
      </c>
      <c r="K1781" s="50" t="s">
        <v>2784</v>
      </c>
      <c r="L1781" s="50" t="s">
        <v>408</v>
      </c>
      <c r="M1781" s="302" t="s">
        <v>1005</v>
      </c>
      <c r="N1781" s="50" t="s">
        <v>8490</v>
      </c>
      <c r="O1781" s="50"/>
    </row>
    <row r="1782" spans="1:15" x14ac:dyDescent="0.3">
      <c r="A1782" s="50" t="s">
        <v>3217</v>
      </c>
      <c r="B1782" s="51" t="s">
        <v>3242</v>
      </c>
      <c r="C1782" s="51" t="s">
        <v>8726</v>
      </c>
      <c r="D1782" s="50" t="s">
        <v>232</v>
      </c>
      <c r="E1782" s="51" t="s">
        <v>1728</v>
      </c>
      <c r="F1782" s="50" t="s">
        <v>1002</v>
      </c>
      <c r="G1782" s="50" t="s">
        <v>3241</v>
      </c>
      <c r="H1782" s="50" t="s">
        <v>20</v>
      </c>
      <c r="I1782" s="50" t="s">
        <v>3243</v>
      </c>
      <c r="J1782" s="50" t="s">
        <v>2914</v>
      </c>
      <c r="K1782" s="50" t="s">
        <v>2784</v>
      </c>
      <c r="L1782" s="50" t="s">
        <v>408</v>
      </c>
      <c r="M1782" s="302" t="s">
        <v>1005</v>
      </c>
      <c r="N1782" s="50" t="s">
        <v>8490</v>
      </c>
      <c r="O1782" s="50"/>
    </row>
    <row r="1783" spans="1:15" x14ac:dyDescent="0.3">
      <c r="A1783" s="50" t="s">
        <v>3217</v>
      </c>
      <c r="B1783" s="51" t="s">
        <v>3245</v>
      </c>
      <c r="C1783" s="51" t="s">
        <v>8726</v>
      </c>
      <c r="D1783" s="50" t="s">
        <v>232</v>
      </c>
      <c r="E1783" s="51" t="s">
        <v>1728</v>
      </c>
      <c r="F1783" s="50" t="s">
        <v>1002</v>
      </c>
      <c r="G1783" s="50" t="s">
        <v>3244</v>
      </c>
      <c r="H1783" s="50" t="s">
        <v>20</v>
      </c>
      <c r="I1783" s="50" t="s">
        <v>3246</v>
      </c>
      <c r="J1783" s="50" t="s">
        <v>2914</v>
      </c>
      <c r="K1783" s="50" t="s">
        <v>2784</v>
      </c>
      <c r="L1783" s="50" t="s">
        <v>408</v>
      </c>
      <c r="M1783" s="302" t="s">
        <v>1005</v>
      </c>
      <c r="N1783" s="50" t="s">
        <v>8490</v>
      </c>
      <c r="O1783" s="50"/>
    </row>
    <row r="1784" spans="1:15" x14ac:dyDescent="0.3">
      <c r="A1784" s="50" t="s">
        <v>3217</v>
      </c>
      <c r="B1784" s="51" t="s">
        <v>3248</v>
      </c>
      <c r="C1784" s="51" t="s">
        <v>8726</v>
      </c>
      <c r="D1784" s="50" t="s">
        <v>232</v>
      </c>
      <c r="E1784" s="51" t="s">
        <v>1728</v>
      </c>
      <c r="F1784" s="50" t="s">
        <v>1006</v>
      </c>
      <c r="G1784" s="50" t="s">
        <v>3247</v>
      </c>
      <c r="H1784" s="50" t="s">
        <v>20</v>
      </c>
      <c r="I1784" s="50" t="s">
        <v>3249</v>
      </c>
      <c r="J1784" s="50" t="s">
        <v>2914</v>
      </c>
      <c r="K1784" s="50" t="s">
        <v>2784</v>
      </c>
      <c r="L1784" s="50" t="s">
        <v>408</v>
      </c>
      <c r="M1784" s="302" t="s">
        <v>1005</v>
      </c>
      <c r="N1784" s="50" t="s">
        <v>8490</v>
      </c>
      <c r="O1784" s="50"/>
    </row>
    <row r="1785" spans="1:15" x14ac:dyDescent="0.3">
      <c r="A1785" s="50" t="s">
        <v>3217</v>
      </c>
      <c r="B1785" s="51" t="s">
        <v>3251</v>
      </c>
      <c r="C1785" s="51" t="s">
        <v>8726</v>
      </c>
      <c r="D1785" s="50" t="s">
        <v>232</v>
      </c>
      <c r="E1785" s="51" t="s">
        <v>1728</v>
      </c>
      <c r="F1785" s="50" t="s">
        <v>1006</v>
      </c>
      <c r="G1785" s="50" t="s">
        <v>3250</v>
      </c>
      <c r="H1785" s="50" t="s">
        <v>20</v>
      </c>
      <c r="I1785" s="50" t="s">
        <v>3252</v>
      </c>
      <c r="J1785" s="50" t="s">
        <v>2914</v>
      </c>
      <c r="K1785" s="50" t="s">
        <v>2784</v>
      </c>
      <c r="L1785" s="50" t="s">
        <v>408</v>
      </c>
      <c r="M1785" s="302" t="s">
        <v>1005</v>
      </c>
      <c r="N1785" s="50" t="s">
        <v>8490</v>
      </c>
      <c r="O1785" s="50"/>
    </row>
    <row r="1786" spans="1:15" x14ac:dyDescent="0.3">
      <c r="A1786" s="50" t="s">
        <v>3217</v>
      </c>
      <c r="B1786" s="51" t="s">
        <v>3254</v>
      </c>
      <c r="C1786" s="51" t="s">
        <v>8726</v>
      </c>
      <c r="D1786" s="50" t="s">
        <v>232</v>
      </c>
      <c r="E1786" s="51" t="s">
        <v>1728</v>
      </c>
      <c r="F1786" s="50" t="s">
        <v>1006</v>
      </c>
      <c r="G1786" s="50" t="s">
        <v>3253</v>
      </c>
      <c r="H1786" s="50" t="s">
        <v>20</v>
      </c>
      <c r="I1786" s="50" t="s">
        <v>3255</v>
      </c>
      <c r="J1786" s="50" t="s">
        <v>2914</v>
      </c>
      <c r="K1786" s="50" t="s">
        <v>2784</v>
      </c>
      <c r="L1786" s="50" t="s">
        <v>408</v>
      </c>
      <c r="M1786" s="302" t="s">
        <v>1005</v>
      </c>
      <c r="N1786" s="50" t="s">
        <v>8490</v>
      </c>
      <c r="O1786" s="50"/>
    </row>
    <row r="1787" spans="1:15" x14ac:dyDescent="0.3">
      <c r="A1787" s="50" t="s">
        <v>3217</v>
      </c>
      <c r="B1787" s="51" t="s">
        <v>3257</v>
      </c>
      <c r="C1787" s="51" t="s">
        <v>8726</v>
      </c>
      <c r="D1787" s="50" t="s">
        <v>232</v>
      </c>
      <c r="E1787" s="51" t="s">
        <v>1728</v>
      </c>
      <c r="F1787" s="50" t="s">
        <v>1006</v>
      </c>
      <c r="G1787" s="50" t="s">
        <v>3256</v>
      </c>
      <c r="H1787" s="50" t="s">
        <v>20</v>
      </c>
      <c r="I1787" s="50" t="s">
        <v>3258</v>
      </c>
      <c r="J1787" s="50" t="s">
        <v>2914</v>
      </c>
      <c r="K1787" s="50" t="s">
        <v>2784</v>
      </c>
      <c r="L1787" s="50" t="s">
        <v>408</v>
      </c>
      <c r="M1787" s="302" t="s">
        <v>1005</v>
      </c>
      <c r="N1787" s="50" t="s">
        <v>8490</v>
      </c>
      <c r="O1787" s="50"/>
    </row>
    <row r="1788" spans="1:15" x14ac:dyDescent="0.3">
      <c r="A1788" s="50" t="s">
        <v>3217</v>
      </c>
      <c r="B1788" s="51" t="s">
        <v>3260</v>
      </c>
      <c r="C1788" s="51" t="s">
        <v>8726</v>
      </c>
      <c r="D1788" s="50" t="s">
        <v>232</v>
      </c>
      <c r="E1788" s="51" t="s">
        <v>1728</v>
      </c>
      <c r="F1788" s="50" t="s">
        <v>1006</v>
      </c>
      <c r="G1788" s="50" t="s">
        <v>3259</v>
      </c>
      <c r="H1788" s="50" t="s">
        <v>20</v>
      </c>
      <c r="I1788" s="50" t="s">
        <v>3261</v>
      </c>
      <c r="J1788" s="50" t="s">
        <v>2914</v>
      </c>
      <c r="K1788" s="50" t="s">
        <v>2784</v>
      </c>
      <c r="L1788" s="50" t="s">
        <v>408</v>
      </c>
      <c r="M1788" s="302" t="s">
        <v>1005</v>
      </c>
      <c r="N1788" s="50" t="s">
        <v>8490</v>
      </c>
      <c r="O1788" s="50"/>
    </row>
    <row r="1789" spans="1:15" x14ac:dyDescent="0.3">
      <c r="A1789" s="50" t="s">
        <v>3217</v>
      </c>
      <c r="B1789" s="51" t="s">
        <v>3263</v>
      </c>
      <c r="C1789" s="51" t="s">
        <v>8726</v>
      </c>
      <c r="D1789" s="50" t="s">
        <v>232</v>
      </c>
      <c r="E1789" s="51" t="s">
        <v>1728</v>
      </c>
      <c r="F1789" s="50" t="s">
        <v>1006</v>
      </c>
      <c r="G1789" s="50" t="s">
        <v>3262</v>
      </c>
      <c r="H1789" s="50" t="s">
        <v>20</v>
      </c>
      <c r="I1789" s="50" t="s">
        <v>3264</v>
      </c>
      <c r="J1789" s="50" t="s">
        <v>2914</v>
      </c>
      <c r="K1789" s="50" t="s">
        <v>2784</v>
      </c>
      <c r="L1789" s="50" t="s">
        <v>408</v>
      </c>
      <c r="M1789" s="302" t="s">
        <v>1005</v>
      </c>
      <c r="N1789" s="50" t="s">
        <v>8490</v>
      </c>
      <c r="O1789" s="50"/>
    </row>
    <row r="1790" spans="1:15" x14ac:dyDescent="0.3">
      <c r="A1790" s="50" t="s">
        <v>3217</v>
      </c>
      <c r="B1790" s="51" t="s">
        <v>3266</v>
      </c>
      <c r="C1790" s="51" t="s">
        <v>8726</v>
      </c>
      <c r="D1790" s="50" t="s">
        <v>232</v>
      </c>
      <c r="E1790" s="51" t="s">
        <v>1728</v>
      </c>
      <c r="F1790" s="50" t="s">
        <v>1006</v>
      </c>
      <c r="G1790" s="50" t="s">
        <v>3265</v>
      </c>
      <c r="H1790" s="50" t="s">
        <v>20</v>
      </c>
      <c r="I1790" s="50" t="s">
        <v>3267</v>
      </c>
      <c r="J1790" s="50" t="s">
        <v>2914</v>
      </c>
      <c r="K1790" s="50" t="s">
        <v>2784</v>
      </c>
      <c r="L1790" s="50" t="s">
        <v>408</v>
      </c>
      <c r="M1790" s="302" t="s">
        <v>1005</v>
      </c>
      <c r="N1790" s="50" t="s">
        <v>8490</v>
      </c>
      <c r="O1790" s="50"/>
    </row>
    <row r="1791" spans="1:15" x14ac:dyDescent="0.3">
      <c r="A1791" s="50" t="s">
        <v>3217</v>
      </c>
      <c r="B1791" s="51" t="s">
        <v>3269</v>
      </c>
      <c r="C1791" s="51" t="s">
        <v>8726</v>
      </c>
      <c r="D1791" s="50" t="s">
        <v>232</v>
      </c>
      <c r="E1791" s="51" t="s">
        <v>1728</v>
      </c>
      <c r="F1791" s="50" t="s">
        <v>1006</v>
      </c>
      <c r="G1791" s="50" t="s">
        <v>3268</v>
      </c>
      <c r="H1791" s="50" t="s">
        <v>20</v>
      </c>
      <c r="I1791" s="50" t="s">
        <v>3270</v>
      </c>
      <c r="J1791" s="50" t="s">
        <v>2914</v>
      </c>
      <c r="K1791" s="50" t="s">
        <v>2784</v>
      </c>
      <c r="L1791" s="50" t="s">
        <v>408</v>
      </c>
      <c r="M1791" s="302" t="s">
        <v>1005</v>
      </c>
      <c r="N1791" s="50" t="s">
        <v>8490</v>
      </c>
      <c r="O1791" s="50"/>
    </row>
    <row r="1792" spans="1:15" x14ac:dyDescent="0.3">
      <c r="A1792" s="50" t="s">
        <v>3217</v>
      </c>
      <c r="B1792" s="51" t="s">
        <v>5787</v>
      </c>
      <c r="C1792" s="51" t="s">
        <v>8726</v>
      </c>
      <c r="D1792" s="50" t="s">
        <v>232</v>
      </c>
      <c r="E1792" s="51" t="s">
        <v>1728</v>
      </c>
      <c r="F1792" s="50" t="s">
        <v>1230</v>
      </c>
      <c r="G1792" s="50" t="s">
        <v>5786</v>
      </c>
      <c r="H1792" s="50" t="s">
        <v>20</v>
      </c>
      <c r="I1792" s="50" t="s">
        <v>5788</v>
      </c>
      <c r="J1792" s="50" t="s">
        <v>2914</v>
      </c>
      <c r="K1792" s="50" t="s">
        <v>2784</v>
      </c>
      <c r="L1792" s="50" t="s">
        <v>408</v>
      </c>
      <c r="M1792" s="302" t="s">
        <v>8723</v>
      </c>
      <c r="N1792" s="50" t="s">
        <v>8490</v>
      </c>
      <c r="O1792" s="50"/>
    </row>
    <row r="1793" spans="1:15" x14ac:dyDescent="0.3">
      <c r="A1793" s="50" t="s">
        <v>3217</v>
      </c>
      <c r="B1793" s="51" t="s">
        <v>5267</v>
      </c>
      <c r="C1793" s="51" t="s">
        <v>8726</v>
      </c>
      <c r="D1793" s="50" t="s">
        <v>232</v>
      </c>
      <c r="E1793" s="51" t="s">
        <v>1728</v>
      </c>
      <c r="F1793" s="50" t="s">
        <v>1196</v>
      </c>
      <c r="G1793" s="50" t="s">
        <v>5266</v>
      </c>
      <c r="H1793" s="50" t="s">
        <v>20</v>
      </c>
      <c r="I1793" s="50" t="s">
        <v>5268</v>
      </c>
      <c r="J1793" s="50" t="s">
        <v>2914</v>
      </c>
      <c r="K1793" s="50" t="s">
        <v>2784</v>
      </c>
      <c r="L1793" s="50" t="s">
        <v>408</v>
      </c>
      <c r="M1793" s="302" t="s">
        <v>8492</v>
      </c>
      <c r="N1793" s="50" t="s">
        <v>8490</v>
      </c>
      <c r="O1793" s="50"/>
    </row>
    <row r="1794" spans="1:15" x14ac:dyDescent="0.3">
      <c r="A1794" s="50" t="s">
        <v>3217</v>
      </c>
      <c r="B1794" s="51" t="s">
        <v>4234</v>
      </c>
      <c r="C1794" s="51" t="s">
        <v>8726</v>
      </c>
      <c r="D1794" s="50" t="s">
        <v>232</v>
      </c>
      <c r="E1794" s="51" t="s">
        <v>1728</v>
      </c>
      <c r="F1794" s="50" t="s">
        <v>1092</v>
      </c>
      <c r="G1794" s="50" t="s">
        <v>4233</v>
      </c>
      <c r="H1794" s="50" t="s">
        <v>20</v>
      </c>
      <c r="I1794" s="50" t="s">
        <v>4235</v>
      </c>
      <c r="J1794" s="50" t="s">
        <v>2914</v>
      </c>
      <c r="K1794" s="50" t="s">
        <v>2784</v>
      </c>
      <c r="L1794" s="50" t="s">
        <v>408</v>
      </c>
      <c r="M1794" s="302" t="s">
        <v>302</v>
      </c>
      <c r="N1794" s="50" t="s">
        <v>8490</v>
      </c>
      <c r="O1794" s="50"/>
    </row>
    <row r="1795" spans="1:15" x14ac:dyDescent="0.3">
      <c r="A1795" s="50" t="s">
        <v>3217</v>
      </c>
      <c r="B1795" s="51" t="s">
        <v>4237</v>
      </c>
      <c r="C1795" s="51" t="s">
        <v>8726</v>
      </c>
      <c r="D1795" s="50" t="s">
        <v>232</v>
      </c>
      <c r="E1795" s="51" t="s">
        <v>1728</v>
      </c>
      <c r="F1795" s="50" t="s">
        <v>1092</v>
      </c>
      <c r="G1795" s="50" t="s">
        <v>4236</v>
      </c>
      <c r="H1795" s="50" t="s">
        <v>20</v>
      </c>
      <c r="I1795" s="50" t="s">
        <v>4238</v>
      </c>
      <c r="J1795" s="50" t="s">
        <v>2914</v>
      </c>
      <c r="K1795" s="50" t="s">
        <v>2784</v>
      </c>
      <c r="L1795" s="50" t="s">
        <v>408</v>
      </c>
      <c r="M1795" s="302" t="s">
        <v>302</v>
      </c>
      <c r="N1795" s="50" t="s">
        <v>8490</v>
      </c>
      <c r="O1795" s="50"/>
    </row>
    <row r="1796" spans="1:15" x14ac:dyDescent="0.3">
      <c r="A1796" s="50" t="s">
        <v>3217</v>
      </c>
      <c r="B1796" s="51" t="s">
        <v>4240</v>
      </c>
      <c r="C1796" s="51" t="s">
        <v>8726</v>
      </c>
      <c r="D1796" s="50" t="s">
        <v>232</v>
      </c>
      <c r="E1796" s="51" t="s">
        <v>1728</v>
      </c>
      <c r="F1796" s="50" t="s">
        <v>1092</v>
      </c>
      <c r="G1796" s="50" t="s">
        <v>4239</v>
      </c>
      <c r="H1796" s="50" t="s">
        <v>20</v>
      </c>
      <c r="I1796" s="50" t="s">
        <v>4241</v>
      </c>
      <c r="J1796" s="50" t="s">
        <v>2914</v>
      </c>
      <c r="K1796" s="50" t="s">
        <v>2784</v>
      </c>
      <c r="L1796" s="50" t="s">
        <v>408</v>
      </c>
      <c r="M1796" s="302" t="s">
        <v>302</v>
      </c>
      <c r="N1796" s="50" t="s">
        <v>8490</v>
      </c>
      <c r="O1796" s="50"/>
    </row>
    <row r="1797" spans="1:15" x14ac:dyDescent="0.3">
      <c r="A1797" s="50" t="s">
        <v>3217</v>
      </c>
      <c r="B1797" s="51" t="s">
        <v>4243</v>
      </c>
      <c r="C1797" s="51" t="s">
        <v>8726</v>
      </c>
      <c r="D1797" s="50" t="s">
        <v>232</v>
      </c>
      <c r="E1797" s="51" t="s">
        <v>1728</v>
      </c>
      <c r="F1797" s="50" t="s">
        <v>1092</v>
      </c>
      <c r="G1797" s="50" t="s">
        <v>4242</v>
      </c>
      <c r="H1797" s="50" t="s">
        <v>20</v>
      </c>
      <c r="I1797" s="50" t="s">
        <v>4244</v>
      </c>
      <c r="J1797" s="50" t="s">
        <v>2914</v>
      </c>
      <c r="K1797" s="50" t="s">
        <v>2784</v>
      </c>
      <c r="L1797" s="50" t="s">
        <v>408</v>
      </c>
      <c r="M1797" s="302" t="s">
        <v>302</v>
      </c>
      <c r="N1797" s="50" t="s">
        <v>8490</v>
      </c>
      <c r="O1797" s="50"/>
    </row>
    <row r="1798" spans="1:15" x14ac:dyDescent="0.3">
      <c r="A1798" s="50" t="s">
        <v>3217</v>
      </c>
      <c r="B1798" s="51" t="s">
        <v>4415</v>
      </c>
      <c r="C1798" s="51" t="s">
        <v>8726</v>
      </c>
      <c r="D1798" s="50" t="s">
        <v>232</v>
      </c>
      <c r="E1798" s="51" t="s">
        <v>1728</v>
      </c>
      <c r="F1798" s="50" t="s">
        <v>1106</v>
      </c>
      <c r="G1798" s="50" t="s">
        <v>4414</v>
      </c>
      <c r="H1798" s="50" t="s">
        <v>20</v>
      </c>
      <c r="I1798" s="50" t="s">
        <v>4416</v>
      </c>
      <c r="J1798" s="50" t="s">
        <v>2914</v>
      </c>
      <c r="K1798" s="50" t="s">
        <v>2784</v>
      </c>
      <c r="L1798" s="50" t="s">
        <v>408</v>
      </c>
      <c r="M1798" s="302" t="s">
        <v>1109</v>
      </c>
      <c r="N1798" s="50" t="s">
        <v>8490</v>
      </c>
      <c r="O1798" s="50"/>
    </row>
    <row r="1799" spans="1:15" x14ac:dyDescent="0.3">
      <c r="A1799" s="50" t="s">
        <v>3217</v>
      </c>
      <c r="B1799" s="51" t="s">
        <v>4474</v>
      </c>
      <c r="C1799" s="51" t="s">
        <v>3009</v>
      </c>
      <c r="D1799" s="50" t="s">
        <v>232</v>
      </c>
      <c r="E1799" s="51" t="s">
        <v>1728</v>
      </c>
      <c r="F1799" s="50" t="s">
        <v>1110</v>
      </c>
      <c r="G1799" s="50" t="s">
        <v>4473</v>
      </c>
      <c r="H1799" s="50" t="s">
        <v>20</v>
      </c>
      <c r="I1799" s="50" t="s">
        <v>4475</v>
      </c>
      <c r="J1799" s="50" t="s">
        <v>2914</v>
      </c>
      <c r="K1799" s="50" t="s">
        <v>2784</v>
      </c>
      <c r="L1799" s="50" t="s">
        <v>408</v>
      </c>
      <c r="M1799" s="302" t="s">
        <v>1109</v>
      </c>
      <c r="N1799" s="50" t="s">
        <v>8490</v>
      </c>
      <c r="O1799" s="50"/>
    </row>
    <row r="1800" spans="1:15" x14ac:dyDescent="0.3">
      <c r="A1800" s="50" t="s">
        <v>3217</v>
      </c>
      <c r="B1800" s="51" t="s">
        <v>4477</v>
      </c>
      <c r="C1800" s="51" t="s">
        <v>3009</v>
      </c>
      <c r="D1800" s="50" t="s">
        <v>232</v>
      </c>
      <c r="E1800" s="51" t="s">
        <v>1728</v>
      </c>
      <c r="F1800" s="50" t="s">
        <v>1110</v>
      </c>
      <c r="G1800" s="50" t="s">
        <v>4476</v>
      </c>
      <c r="H1800" s="50" t="s">
        <v>20</v>
      </c>
      <c r="I1800" s="50" t="s">
        <v>4478</v>
      </c>
      <c r="J1800" s="50" t="s">
        <v>2914</v>
      </c>
      <c r="K1800" s="50" t="s">
        <v>2784</v>
      </c>
      <c r="L1800" s="50" t="s">
        <v>408</v>
      </c>
      <c r="M1800" s="302" t="s">
        <v>1109</v>
      </c>
      <c r="N1800" s="50" t="s">
        <v>8490</v>
      </c>
      <c r="O1800" s="50"/>
    </row>
    <row r="1801" spans="1:15" x14ac:dyDescent="0.3">
      <c r="A1801" s="50" t="s">
        <v>3217</v>
      </c>
      <c r="B1801" s="51" t="s">
        <v>4480</v>
      </c>
      <c r="C1801" s="51" t="s">
        <v>3009</v>
      </c>
      <c r="D1801" s="50" t="s">
        <v>232</v>
      </c>
      <c r="E1801" s="51" t="s">
        <v>1728</v>
      </c>
      <c r="F1801" s="50" t="s">
        <v>1110</v>
      </c>
      <c r="G1801" s="50" t="s">
        <v>4479</v>
      </c>
      <c r="H1801" s="50" t="s">
        <v>20</v>
      </c>
      <c r="I1801" s="50" t="s">
        <v>4481</v>
      </c>
      <c r="J1801" s="50" t="s">
        <v>2914</v>
      </c>
      <c r="K1801" s="50" t="s">
        <v>2784</v>
      </c>
      <c r="L1801" s="50" t="s">
        <v>408</v>
      </c>
      <c r="M1801" s="302" t="s">
        <v>1109</v>
      </c>
      <c r="N1801" s="50" t="s">
        <v>8490</v>
      </c>
      <c r="O1801" s="50"/>
    </row>
    <row r="1802" spans="1:15" x14ac:dyDescent="0.3">
      <c r="A1802" s="50" t="s">
        <v>3217</v>
      </c>
      <c r="B1802" s="51" t="s">
        <v>4418</v>
      </c>
      <c r="C1802" s="51" t="s">
        <v>8726</v>
      </c>
      <c r="D1802" s="50" t="s">
        <v>232</v>
      </c>
      <c r="E1802" s="51" t="s">
        <v>1728</v>
      </c>
      <c r="F1802" s="50" t="s">
        <v>1106</v>
      </c>
      <c r="G1802" s="50" t="s">
        <v>4417</v>
      </c>
      <c r="H1802" s="50" t="s">
        <v>20</v>
      </c>
      <c r="I1802" s="50" t="s">
        <v>4419</v>
      </c>
      <c r="J1802" s="50" t="s">
        <v>2914</v>
      </c>
      <c r="K1802" s="50" t="s">
        <v>2784</v>
      </c>
      <c r="L1802" s="50" t="s">
        <v>408</v>
      </c>
      <c r="M1802" s="302" t="s">
        <v>1109</v>
      </c>
      <c r="N1802" s="50" t="s">
        <v>8490</v>
      </c>
      <c r="O1802" s="50"/>
    </row>
    <row r="1803" spans="1:15" x14ac:dyDescent="0.3">
      <c r="A1803" s="50" t="s">
        <v>3217</v>
      </c>
      <c r="B1803" s="51" t="s">
        <v>3470</v>
      </c>
      <c r="C1803" s="51" t="s">
        <v>8726</v>
      </c>
      <c r="D1803" s="50" t="s">
        <v>232</v>
      </c>
      <c r="E1803" s="51" t="s">
        <v>1728</v>
      </c>
      <c r="F1803" s="50" t="s">
        <v>1014</v>
      </c>
      <c r="G1803" s="50" t="s">
        <v>3469</v>
      </c>
      <c r="H1803" s="50" t="s">
        <v>20</v>
      </c>
      <c r="I1803" s="50" t="s">
        <v>3471</v>
      </c>
      <c r="J1803" s="50" t="s">
        <v>2914</v>
      </c>
      <c r="K1803" s="50" t="s">
        <v>2784</v>
      </c>
      <c r="L1803" s="50" t="s">
        <v>408</v>
      </c>
      <c r="M1803" s="302" t="s">
        <v>1017</v>
      </c>
      <c r="N1803" s="50" t="s">
        <v>8490</v>
      </c>
      <c r="O1803" s="50"/>
    </row>
    <row r="1804" spans="1:15" x14ac:dyDescent="0.3">
      <c r="A1804" s="50" t="s">
        <v>3217</v>
      </c>
      <c r="B1804" s="51" t="s">
        <v>3473</v>
      </c>
      <c r="C1804" s="51" t="s">
        <v>8726</v>
      </c>
      <c r="D1804" s="50" t="s">
        <v>232</v>
      </c>
      <c r="E1804" s="51" t="s">
        <v>1728</v>
      </c>
      <c r="F1804" s="50" t="s">
        <v>1014</v>
      </c>
      <c r="G1804" s="50" t="s">
        <v>3472</v>
      </c>
      <c r="H1804" s="50" t="s">
        <v>20</v>
      </c>
      <c r="I1804" s="50" t="s">
        <v>3474</v>
      </c>
      <c r="J1804" s="50" t="s">
        <v>2914</v>
      </c>
      <c r="K1804" s="50" t="s">
        <v>2784</v>
      </c>
      <c r="L1804" s="50" t="s">
        <v>408</v>
      </c>
      <c r="M1804" s="302" t="s">
        <v>1017</v>
      </c>
      <c r="N1804" s="50" t="s">
        <v>8490</v>
      </c>
      <c r="O1804" s="50"/>
    </row>
    <row r="1805" spans="1:15" x14ac:dyDescent="0.3">
      <c r="A1805" s="50" t="s">
        <v>3217</v>
      </c>
      <c r="B1805" s="51" t="s">
        <v>3476</v>
      </c>
      <c r="C1805" s="51" t="s">
        <v>8726</v>
      </c>
      <c r="D1805" s="50" t="s">
        <v>232</v>
      </c>
      <c r="E1805" s="51" t="s">
        <v>1728</v>
      </c>
      <c r="F1805" s="50" t="s">
        <v>1014</v>
      </c>
      <c r="G1805" s="50" t="s">
        <v>3475</v>
      </c>
      <c r="H1805" s="50" t="s">
        <v>20</v>
      </c>
      <c r="I1805" s="50" t="s">
        <v>3477</v>
      </c>
      <c r="J1805" s="50" t="s">
        <v>2914</v>
      </c>
      <c r="K1805" s="50" t="s">
        <v>2784</v>
      </c>
      <c r="L1805" s="50" t="s">
        <v>408</v>
      </c>
      <c r="M1805" s="302" t="s">
        <v>1017</v>
      </c>
      <c r="N1805" s="50" t="s">
        <v>8490</v>
      </c>
      <c r="O1805" s="50"/>
    </row>
    <row r="1806" spans="1:15" x14ac:dyDescent="0.3">
      <c r="A1806" s="50" t="s">
        <v>3217</v>
      </c>
      <c r="B1806" s="51" t="s">
        <v>3479</v>
      </c>
      <c r="C1806" s="51" t="s">
        <v>8726</v>
      </c>
      <c r="D1806" s="50" t="s">
        <v>232</v>
      </c>
      <c r="E1806" s="51" t="s">
        <v>1728</v>
      </c>
      <c r="F1806" s="50" t="s">
        <v>1014</v>
      </c>
      <c r="G1806" s="50" t="s">
        <v>3478</v>
      </c>
      <c r="H1806" s="50" t="s">
        <v>20</v>
      </c>
      <c r="I1806" s="50" t="s">
        <v>3480</v>
      </c>
      <c r="J1806" s="50" t="s">
        <v>2914</v>
      </c>
      <c r="K1806" s="50" t="s">
        <v>2784</v>
      </c>
      <c r="L1806" s="50" t="s">
        <v>408</v>
      </c>
      <c r="M1806" s="302" t="s">
        <v>1017</v>
      </c>
      <c r="N1806" s="50" t="s">
        <v>8490</v>
      </c>
      <c r="O1806" s="50"/>
    </row>
    <row r="1807" spans="1:15" x14ac:dyDescent="0.3">
      <c r="A1807" s="50" t="s">
        <v>3217</v>
      </c>
      <c r="B1807" s="51" t="s">
        <v>3482</v>
      </c>
      <c r="C1807" s="51" t="s">
        <v>8726</v>
      </c>
      <c r="D1807" s="50" t="s">
        <v>232</v>
      </c>
      <c r="E1807" s="51" t="s">
        <v>1728</v>
      </c>
      <c r="F1807" s="50" t="s">
        <v>1014</v>
      </c>
      <c r="G1807" s="50" t="s">
        <v>3481</v>
      </c>
      <c r="H1807" s="50" t="s">
        <v>20</v>
      </c>
      <c r="I1807" s="50" t="s">
        <v>3483</v>
      </c>
      <c r="J1807" s="50" t="s">
        <v>2914</v>
      </c>
      <c r="K1807" s="50" t="s">
        <v>2784</v>
      </c>
      <c r="L1807" s="50" t="s">
        <v>408</v>
      </c>
      <c r="M1807" s="302" t="s">
        <v>1017</v>
      </c>
      <c r="N1807" s="50" t="s">
        <v>8490</v>
      </c>
      <c r="O1807" s="50"/>
    </row>
    <row r="1808" spans="1:15" x14ac:dyDescent="0.3">
      <c r="A1808" s="50" t="s">
        <v>3217</v>
      </c>
      <c r="B1808" s="51" t="s">
        <v>3485</v>
      </c>
      <c r="C1808" s="51" t="s">
        <v>8726</v>
      </c>
      <c r="D1808" s="50" t="s">
        <v>232</v>
      </c>
      <c r="E1808" s="51" t="s">
        <v>1728</v>
      </c>
      <c r="F1808" s="50" t="s">
        <v>1014</v>
      </c>
      <c r="G1808" s="50" t="s">
        <v>3484</v>
      </c>
      <c r="H1808" s="50" t="s">
        <v>20</v>
      </c>
      <c r="I1808" s="50" t="s">
        <v>3486</v>
      </c>
      <c r="J1808" s="50" t="s">
        <v>2914</v>
      </c>
      <c r="K1808" s="50" t="s">
        <v>2784</v>
      </c>
      <c r="L1808" s="50" t="s">
        <v>408</v>
      </c>
      <c r="M1808" s="302" t="s">
        <v>1017</v>
      </c>
      <c r="N1808" s="50" t="s">
        <v>8490</v>
      </c>
      <c r="O1808" s="50"/>
    </row>
    <row r="1809" spans="1:15" x14ac:dyDescent="0.3">
      <c r="A1809" s="50" t="s">
        <v>3217</v>
      </c>
      <c r="B1809" s="51" t="s">
        <v>3503</v>
      </c>
      <c r="C1809" s="51" t="s">
        <v>3009</v>
      </c>
      <c r="D1809" s="50" t="s">
        <v>232</v>
      </c>
      <c r="E1809" s="51" t="s">
        <v>1728</v>
      </c>
      <c r="F1809" s="50" t="s">
        <v>1014</v>
      </c>
      <c r="G1809" s="50" t="s">
        <v>3502</v>
      </c>
      <c r="H1809" s="50" t="s">
        <v>20</v>
      </c>
      <c r="I1809" s="50" t="s">
        <v>3504</v>
      </c>
      <c r="J1809" s="50" t="s">
        <v>2914</v>
      </c>
      <c r="K1809" s="50" t="s">
        <v>2784</v>
      </c>
      <c r="L1809" s="50" t="s">
        <v>408</v>
      </c>
      <c r="M1809" s="302" t="s">
        <v>1017</v>
      </c>
      <c r="N1809" s="50" t="s">
        <v>8490</v>
      </c>
      <c r="O1809" s="50"/>
    </row>
    <row r="1810" spans="1:15" x14ac:dyDescent="0.3">
      <c r="A1810" s="50" t="s">
        <v>3217</v>
      </c>
      <c r="B1810" s="51" t="s">
        <v>3506</v>
      </c>
      <c r="C1810" s="51" t="s">
        <v>3009</v>
      </c>
      <c r="D1810" s="50" t="s">
        <v>232</v>
      </c>
      <c r="E1810" s="51" t="s">
        <v>1728</v>
      </c>
      <c r="F1810" s="50" t="s">
        <v>1014</v>
      </c>
      <c r="G1810" s="50" t="s">
        <v>3505</v>
      </c>
      <c r="H1810" s="50" t="s">
        <v>20</v>
      </c>
      <c r="I1810" s="50" t="s">
        <v>3507</v>
      </c>
      <c r="J1810" s="50" t="s">
        <v>2914</v>
      </c>
      <c r="K1810" s="50" t="s">
        <v>2784</v>
      </c>
      <c r="L1810" s="50" t="s">
        <v>408</v>
      </c>
      <c r="M1810" s="302" t="s">
        <v>1017</v>
      </c>
      <c r="N1810" s="50" t="s">
        <v>8490</v>
      </c>
      <c r="O1810" s="50"/>
    </row>
    <row r="1811" spans="1:15" x14ac:dyDescent="0.3">
      <c r="A1811" s="50" t="s">
        <v>3217</v>
      </c>
      <c r="B1811" s="51" t="s">
        <v>5567</v>
      </c>
      <c r="C1811" s="51" t="s">
        <v>8726</v>
      </c>
      <c r="D1811" s="50" t="s">
        <v>232</v>
      </c>
      <c r="E1811" s="51" t="s">
        <v>1728</v>
      </c>
      <c r="F1811" s="50" t="s">
        <v>1214</v>
      </c>
      <c r="G1811" s="50" t="s">
        <v>5566</v>
      </c>
      <c r="H1811" s="50" t="s">
        <v>20</v>
      </c>
      <c r="I1811" s="50" t="s">
        <v>5568</v>
      </c>
      <c r="J1811" s="50" t="s">
        <v>2914</v>
      </c>
      <c r="K1811" s="50" t="s">
        <v>2784</v>
      </c>
      <c r="L1811" s="50" t="s">
        <v>408</v>
      </c>
      <c r="M1811" s="302" t="s">
        <v>1216</v>
      </c>
      <c r="N1811" s="50" t="s">
        <v>8490</v>
      </c>
      <c r="O1811" s="50"/>
    </row>
    <row r="1812" spans="1:15" x14ac:dyDescent="0.3">
      <c r="A1812" s="50" t="s">
        <v>3217</v>
      </c>
      <c r="B1812" s="51" t="s">
        <v>4219</v>
      </c>
      <c r="C1812" s="51" t="s">
        <v>8726</v>
      </c>
      <c r="D1812" s="50" t="s">
        <v>232</v>
      </c>
      <c r="E1812" s="51" t="s">
        <v>1728</v>
      </c>
      <c r="F1812" s="50" t="s">
        <v>1090</v>
      </c>
      <c r="G1812" s="50" t="s">
        <v>4218</v>
      </c>
      <c r="H1812" s="50" t="s">
        <v>20</v>
      </c>
      <c r="I1812" s="50" t="s">
        <v>4220</v>
      </c>
      <c r="J1812" s="50" t="s">
        <v>2914</v>
      </c>
      <c r="K1812" s="50" t="s">
        <v>2784</v>
      </c>
      <c r="L1812" s="50" t="s">
        <v>408</v>
      </c>
      <c r="M1812" s="302" t="s">
        <v>233</v>
      </c>
      <c r="N1812" s="50" t="s">
        <v>8490</v>
      </c>
      <c r="O1812" s="50"/>
    </row>
    <row r="1813" spans="1:15" x14ac:dyDescent="0.3">
      <c r="A1813" s="50" t="s">
        <v>3217</v>
      </c>
      <c r="B1813" s="51" t="s">
        <v>4225</v>
      </c>
      <c r="C1813" s="51" t="s">
        <v>3009</v>
      </c>
      <c r="D1813" s="50" t="s">
        <v>232</v>
      </c>
      <c r="E1813" s="51" t="s">
        <v>1728</v>
      </c>
      <c r="F1813" s="50" t="s">
        <v>1090</v>
      </c>
      <c r="G1813" s="50" t="s">
        <v>4224</v>
      </c>
      <c r="H1813" s="50" t="s">
        <v>20</v>
      </c>
      <c r="I1813" s="50" t="s">
        <v>4226</v>
      </c>
      <c r="J1813" s="50" t="s">
        <v>2914</v>
      </c>
      <c r="K1813" s="50" t="s">
        <v>2784</v>
      </c>
      <c r="L1813" s="50" t="s">
        <v>408</v>
      </c>
      <c r="M1813" s="302" t="s">
        <v>233</v>
      </c>
      <c r="N1813" s="50" t="s">
        <v>8490</v>
      </c>
      <c r="O1813" s="50"/>
    </row>
    <row r="1814" spans="1:15" x14ac:dyDescent="0.3">
      <c r="A1814" s="50" t="s">
        <v>3217</v>
      </c>
      <c r="B1814" s="51" t="s">
        <v>4222</v>
      </c>
      <c r="C1814" s="51" t="s">
        <v>8726</v>
      </c>
      <c r="D1814" s="50" t="s">
        <v>232</v>
      </c>
      <c r="E1814" s="51" t="s">
        <v>1728</v>
      </c>
      <c r="F1814" s="50" t="s">
        <v>1090</v>
      </c>
      <c r="G1814" s="50" t="s">
        <v>4221</v>
      </c>
      <c r="H1814" s="50" t="s">
        <v>20</v>
      </c>
      <c r="I1814" s="50" t="s">
        <v>4223</v>
      </c>
      <c r="J1814" s="50" t="s">
        <v>2914</v>
      </c>
      <c r="K1814" s="50" t="s">
        <v>2784</v>
      </c>
      <c r="L1814" s="50" t="s">
        <v>408</v>
      </c>
      <c r="M1814" s="302" t="s">
        <v>233</v>
      </c>
      <c r="N1814" s="50" t="s">
        <v>8490</v>
      </c>
      <c r="O1814" s="50"/>
    </row>
    <row r="1815" spans="1:15" x14ac:dyDescent="0.3">
      <c r="A1815" s="50" t="s">
        <v>3217</v>
      </c>
      <c r="B1815" s="51" t="s">
        <v>4507</v>
      </c>
      <c r="C1815" s="51" t="s">
        <v>8726</v>
      </c>
      <c r="D1815" s="50" t="s">
        <v>232</v>
      </c>
      <c r="E1815" s="51" t="s">
        <v>1728</v>
      </c>
      <c r="F1815" s="50" t="s">
        <v>1122</v>
      </c>
      <c r="G1815" s="50" t="s">
        <v>4556</v>
      </c>
      <c r="H1815" s="50" t="s">
        <v>20</v>
      </c>
      <c r="I1815" s="50" t="s">
        <v>4557</v>
      </c>
      <c r="J1815" s="50" t="s">
        <v>2914</v>
      </c>
      <c r="K1815" s="50" t="s">
        <v>2784</v>
      </c>
      <c r="L1815" s="50" t="s">
        <v>408</v>
      </c>
      <c r="M1815" s="302" t="s">
        <v>756</v>
      </c>
      <c r="N1815" s="50" t="s">
        <v>8490</v>
      </c>
      <c r="O1815" s="50"/>
    </row>
    <row r="1816" spans="1:15" x14ac:dyDescent="0.3">
      <c r="A1816" s="50" t="s">
        <v>3217</v>
      </c>
      <c r="B1816" s="51" t="s">
        <v>4572</v>
      </c>
      <c r="C1816" s="51" t="s">
        <v>3009</v>
      </c>
      <c r="D1816" s="50" t="s">
        <v>232</v>
      </c>
      <c r="E1816" s="51" t="s">
        <v>1728</v>
      </c>
      <c r="F1816" s="50" t="s">
        <v>1122</v>
      </c>
      <c r="G1816" s="50" t="s">
        <v>4571</v>
      </c>
      <c r="H1816" s="50" t="s">
        <v>20</v>
      </c>
      <c r="I1816" s="50" t="s">
        <v>4573</v>
      </c>
      <c r="J1816" s="50" t="s">
        <v>2914</v>
      </c>
      <c r="K1816" s="50" t="s">
        <v>2784</v>
      </c>
      <c r="L1816" s="50" t="s">
        <v>408</v>
      </c>
      <c r="M1816" s="302" t="s">
        <v>756</v>
      </c>
      <c r="N1816" s="50" t="s">
        <v>8490</v>
      </c>
      <c r="O1816" s="50"/>
    </row>
    <row r="1817" spans="1:15" x14ac:dyDescent="0.3">
      <c r="A1817" s="50" t="s">
        <v>3217</v>
      </c>
      <c r="B1817" s="51" t="s">
        <v>4559</v>
      </c>
      <c r="C1817" s="51" t="s">
        <v>8726</v>
      </c>
      <c r="D1817" s="50" t="s">
        <v>232</v>
      </c>
      <c r="E1817" s="51" t="s">
        <v>1728</v>
      </c>
      <c r="F1817" s="50" t="s">
        <v>1122</v>
      </c>
      <c r="G1817" s="50" t="s">
        <v>4558</v>
      </c>
      <c r="H1817" s="50" t="s">
        <v>20</v>
      </c>
      <c r="I1817" s="50" t="s">
        <v>4560</v>
      </c>
      <c r="J1817" s="50" t="s">
        <v>2914</v>
      </c>
      <c r="K1817" s="50" t="s">
        <v>2784</v>
      </c>
      <c r="L1817" s="50" t="s">
        <v>408</v>
      </c>
      <c r="M1817" s="302" t="s">
        <v>756</v>
      </c>
      <c r="N1817" s="50" t="s">
        <v>8490</v>
      </c>
      <c r="O1817" s="50"/>
    </row>
    <row r="1818" spans="1:15" x14ac:dyDescent="0.3">
      <c r="A1818" s="50" t="s">
        <v>3217</v>
      </c>
      <c r="B1818" s="51" t="s">
        <v>4562</v>
      </c>
      <c r="C1818" s="51" t="s">
        <v>8726</v>
      </c>
      <c r="D1818" s="50" t="s">
        <v>232</v>
      </c>
      <c r="E1818" s="51" t="s">
        <v>1728</v>
      </c>
      <c r="F1818" s="50" t="s">
        <v>1122</v>
      </c>
      <c r="G1818" s="50" t="s">
        <v>4561</v>
      </c>
      <c r="H1818" s="50" t="s">
        <v>20</v>
      </c>
      <c r="I1818" s="50" t="s">
        <v>4563</v>
      </c>
      <c r="J1818" s="50" t="s">
        <v>2914</v>
      </c>
      <c r="K1818" s="50" t="s">
        <v>2784</v>
      </c>
      <c r="L1818" s="50" t="s">
        <v>408</v>
      </c>
      <c r="M1818" s="302" t="s">
        <v>756</v>
      </c>
      <c r="N1818" s="50" t="s">
        <v>8490</v>
      </c>
      <c r="O1818" s="50"/>
    </row>
    <row r="1819" spans="1:15" x14ac:dyDescent="0.3">
      <c r="A1819" s="50" t="s">
        <v>3217</v>
      </c>
      <c r="B1819" s="51" t="s">
        <v>4483</v>
      </c>
      <c r="C1819" s="51" t="s">
        <v>3009</v>
      </c>
      <c r="D1819" s="50" t="s">
        <v>232</v>
      </c>
      <c r="E1819" s="51" t="s">
        <v>1728</v>
      </c>
      <c r="F1819" s="50" t="s">
        <v>1110</v>
      </c>
      <c r="G1819" s="50" t="s">
        <v>4482</v>
      </c>
      <c r="H1819" s="50" t="s">
        <v>20</v>
      </c>
      <c r="I1819" s="50" t="s">
        <v>4484</v>
      </c>
      <c r="J1819" s="50" t="s">
        <v>2914</v>
      </c>
      <c r="K1819" s="50" t="s">
        <v>2784</v>
      </c>
      <c r="L1819" s="50" t="s">
        <v>408</v>
      </c>
      <c r="M1819" s="302" t="s">
        <v>1109</v>
      </c>
      <c r="N1819" s="50" t="s">
        <v>8490</v>
      </c>
      <c r="O1819" s="50"/>
    </row>
    <row r="1820" spans="1:15" x14ac:dyDescent="0.3">
      <c r="A1820" s="50" t="s">
        <v>3217</v>
      </c>
      <c r="B1820" s="51" t="s">
        <v>4433</v>
      </c>
      <c r="C1820" s="51" t="s">
        <v>8726</v>
      </c>
      <c r="D1820" s="50" t="s">
        <v>232</v>
      </c>
      <c r="E1820" s="51" t="s">
        <v>1728</v>
      </c>
      <c r="F1820" s="50" t="s">
        <v>1106</v>
      </c>
      <c r="G1820" s="50" t="s">
        <v>4432</v>
      </c>
      <c r="H1820" s="50" t="s">
        <v>20</v>
      </c>
      <c r="I1820" s="50" t="s">
        <v>4434</v>
      </c>
      <c r="J1820" s="50" t="s">
        <v>2914</v>
      </c>
      <c r="K1820" s="50" t="s">
        <v>2784</v>
      </c>
      <c r="L1820" s="50" t="s">
        <v>408</v>
      </c>
      <c r="M1820" s="302" t="s">
        <v>1109</v>
      </c>
      <c r="N1820" s="50" t="s">
        <v>8490</v>
      </c>
      <c r="O1820" s="50"/>
    </row>
    <row r="1821" spans="1:15" x14ac:dyDescent="0.3">
      <c r="A1821" s="50" t="s">
        <v>3217</v>
      </c>
      <c r="B1821" s="51" t="s">
        <v>4468</v>
      </c>
      <c r="C1821" s="51" t="s">
        <v>3009</v>
      </c>
      <c r="D1821" s="50" t="s">
        <v>232</v>
      </c>
      <c r="E1821" s="51" t="s">
        <v>1728</v>
      </c>
      <c r="F1821" s="50" t="s">
        <v>1110</v>
      </c>
      <c r="G1821" s="50" t="s">
        <v>4467</v>
      </c>
      <c r="H1821" s="50" t="s">
        <v>20</v>
      </c>
      <c r="I1821" s="50" t="s">
        <v>4469</v>
      </c>
      <c r="J1821" s="50" t="s">
        <v>2914</v>
      </c>
      <c r="K1821" s="50" t="s">
        <v>2784</v>
      </c>
      <c r="L1821" s="50" t="s">
        <v>408</v>
      </c>
      <c r="M1821" s="302" t="s">
        <v>1109</v>
      </c>
      <c r="N1821" s="50" t="s">
        <v>8490</v>
      </c>
      <c r="O1821" s="50"/>
    </row>
    <row r="1822" spans="1:15" x14ac:dyDescent="0.3">
      <c r="A1822" s="50" t="s">
        <v>3217</v>
      </c>
      <c r="B1822" s="51" t="s">
        <v>4911</v>
      </c>
      <c r="C1822" s="51" t="s">
        <v>8726</v>
      </c>
      <c r="D1822" s="50" t="s">
        <v>232</v>
      </c>
      <c r="E1822" s="51" t="s">
        <v>1728</v>
      </c>
      <c r="F1822" s="50" t="s">
        <v>1170</v>
      </c>
      <c r="G1822" s="50" t="s">
        <v>4910</v>
      </c>
      <c r="H1822" s="50" t="s">
        <v>20</v>
      </c>
      <c r="I1822" s="50" t="s">
        <v>4912</v>
      </c>
      <c r="J1822" s="50" t="s">
        <v>2914</v>
      </c>
      <c r="K1822" s="50" t="s">
        <v>2784</v>
      </c>
      <c r="L1822" s="50" t="s">
        <v>408</v>
      </c>
      <c r="M1822" s="302" t="s">
        <v>1173</v>
      </c>
      <c r="N1822" s="50" t="s">
        <v>8490</v>
      </c>
      <c r="O1822" s="50"/>
    </row>
    <row r="1823" spans="1:15" x14ac:dyDescent="0.3">
      <c r="A1823" s="50" t="s">
        <v>3217</v>
      </c>
      <c r="B1823" s="51" t="s">
        <v>5306</v>
      </c>
      <c r="C1823" s="51" t="s">
        <v>8726</v>
      </c>
      <c r="D1823" s="50" t="s">
        <v>232</v>
      </c>
      <c r="E1823" s="51" t="s">
        <v>1728</v>
      </c>
      <c r="F1823" s="50" t="s">
        <v>1199</v>
      </c>
      <c r="G1823" s="50" t="s">
        <v>5305</v>
      </c>
      <c r="H1823" s="50" t="s">
        <v>20</v>
      </c>
      <c r="I1823" s="50" t="s">
        <v>5307</v>
      </c>
      <c r="J1823" s="50" t="s">
        <v>2914</v>
      </c>
      <c r="K1823" s="50" t="s">
        <v>2784</v>
      </c>
      <c r="L1823" s="50" t="s">
        <v>408</v>
      </c>
      <c r="M1823" s="302" t="s">
        <v>8492</v>
      </c>
      <c r="N1823" s="50" t="s">
        <v>8490</v>
      </c>
      <c r="O1823" s="50"/>
    </row>
    <row r="1824" spans="1:15" x14ac:dyDescent="0.3">
      <c r="A1824" s="50" t="s">
        <v>3217</v>
      </c>
      <c r="B1824" s="51" t="s">
        <v>5309</v>
      </c>
      <c r="C1824" s="51" t="s">
        <v>8726</v>
      </c>
      <c r="D1824" s="50" t="s">
        <v>232</v>
      </c>
      <c r="E1824" s="51" t="s">
        <v>1728</v>
      </c>
      <c r="F1824" s="50" t="s">
        <v>1199</v>
      </c>
      <c r="G1824" s="50" t="s">
        <v>5308</v>
      </c>
      <c r="H1824" s="50" t="s">
        <v>20</v>
      </c>
      <c r="I1824" s="50" t="s">
        <v>5310</v>
      </c>
      <c r="J1824" s="50" t="s">
        <v>2914</v>
      </c>
      <c r="K1824" s="50" t="s">
        <v>2784</v>
      </c>
      <c r="L1824" s="50" t="s">
        <v>408</v>
      </c>
      <c r="M1824" s="302" t="s">
        <v>8492</v>
      </c>
      <c r="N1824" s="50" t="s">
        <v>8490</v>
      </c>
      <c r="O1824" s="50"/>
    </row>
    <row r="1825" spans="1:15" x14ac:dyDescent="0.3">
      <c r="A1825" s="50" t="s">
        <v>3217</v>
      </c>
      <c r="B1825" s="51" t="s">
        <v>5330</v>
      </c>
      <c r="C1825" s="51" t="s">
        <v>8726</v>
      </c>
      <c r="D1825" s="50" t="s">
        <v>232</v>
      </c>
      <c r="E1825" s="51" t="s">
        <v>1728</v>
      </c>
      <c r="F1825" s="50" t="s">
        <v>1202</v>
      </c>
      <c r="G1825" s="50" t="s">
        <v>5329</v>
      </c>
      <c r="H1825" s="50" t="s">
        <v>20</v>
      </c>
      <c r="I1825" s="50" t="s">
        <v>5331</v>
      </c>
      <c r="J1825" s="50" t="s">
        <v>2914</v>
      </c>
      <c r="K1825" s="50" t="s">
        <v>2784</v>
      </c>
      <c r="L1825" s="50" t="s">
        <v>408</v>
      </c>
      <c r="M1825" s="302" t="s">
        <v>8492</v>
      </c>
      <c r="N1825" s="50" t="s">
        <v>8490</v>
      </c>
      <c r="O1825" s="50"/>
    </row>
    <row r="1826" spans="1:15" x14ac:dyDescent="0.3">
      <c r="A1826" s="50" t="s">
        <v>3217</v>
      </c>
      <c r="B1826" s="51" t="s">
        <v>5820</v>
      </c>
      <c r="C1826" s="51" t="s">
        <v>8726</v>
      </c>
      <c r="D1826" s="50" t="s">
        <v>232</v>
      </c>
      <c r="E1826" s="51" t="s">
        <v>1728</v>
      </c>
      <c r="F1826" s="50" t="s">
        <v>1230</v>
      </c>
      <c r="G1826" s="50" t="s">
        <v>5819</v>
      </c>
      <c r="H1826" s="50" t="s">
        <v>20</v>
      </c>
      <c r="I1826" s="50" t="s">
        <v>5821</v>
      </c>
      <c r="J1826" s="50" t="s">
        <v>2914</v>
      </c>
      <c r="K1826" s="50" t="s">
        <v>2784</v>
      </c>
      <c r="L1826" s="50" t="s">
        <v>408</v>
      </c>
      <c r="M1826" s="302" t="s">
        <v>8691</v>
      </c>
      <c r="N1826" s="50" t="s">
        <v>8490</v>
      </c>
      <c r="O1826" s="50"/>
    </row>
    <row r="1827" spans="1:15" x14ac:dyDescent="0.3">
      <c r="A1827" s="50" t="s">
        <v>3217</v>
      </c>
      <c r="B1827" s="51" t="s">
        <v>5823</v>
      </c>
      <c r="C1827" s="51" t="s">
        <v>8726</v>
      </c>
      <c r="D1827" s="50" t="s">
        <v>232</v>
      </c>
      <c r="E1827" s="51" t="s">
        <v>1728</v>
      </c>
      <c r="F1827" s="50" t="s">
        <v>1230</v>
      </c>
      <c r="G1827" s="50" t="s">
        <v>5822</v>
      </c>
      <c r="H1827" s="50" t="s">
        <v>20</v>
      </c>
      <c r="I1827" s="50" t="s">
        <v>5824</v>
      </c>
      <c r="J1827" s="50" t="s">
        <v>2914</v>
      </c>
      <c r="K1827" s="50" t="s">
        <v>2784</v>
      </c>
      <c r="L1827" s="50" t="s">
        <v>408</v>
      </c>
      <c r="M1827" s="302" t="s">
        <v>8691</v>
      </c>
      <c r="N1827" s="50" t="s">
        <v>8490</v>
      </c>
      <c r="O1827" s="50"/>
    </row>
    <row r="1828" spans="1:15" x14ac:dyDescent="0.3">
      <c r="A1828" s="50" t="s">
        <v>3217</v>
      </c>
      <c r="B1828" s="51" t="s">
        <v>5826</v>
      </c>
      <c r="C1828" s="51" t="s">
        <v>8726</v>
      </c>
      <c r="D1828" s="50" t="s">
        <v>232</v>
      </c>
      <c r="E1828" s="51" t="s">
        <v>1728</v>
      </c>
      <c r="F1828" s="50" t="s">
        <v>1230</v>
      </c>
      <c r="G1828" s="50" t="s">
        <v>5825</v>
      </c>
      <c r="H1828" s="50" t="s">
        <v>20</v>
      </c>
      <c r="I1828" s="50" t="s">
        <v>5827</v>
      </c>
      <c r="J1828" s="50" t="s">
        <v>2914</v>
      </c>
      <c r="K1828" s="50" t="s">
        <v>2784</v>
      </c>
      <c r="L1828" s="50" t="s">
        <v>408</v>
      </c>
      <c r="M1828" s="302" t="s">
        <v>8691</v>
      </c>
      <c r="N1828" s="50" t="s">
        <v>8490</v>
      </c>
      <c r="O1828" s="50"/>
    </row>
    <row r="1829" spans="1:15" x14ac:dyDescent="0.3">
      <c r="A1829" s="50" t="s">
        <v>3217</v>
      </c>
      <c r="B1829" s="51" t="s">
        <v>5829</v>
      </c>
      <c r="C1829" s="51" t="s">
        <v>8726</v>
      </c>
      <c r="D1829" s="50" t="s">
        <v>232</v>
      </c>
      <c r="E1829" s="51" t="s">
        <v>1728</v>
      </c>
      <c r="F1829" s="50" t="s">
        <v>1230</v>
      </c>
      <c r="G1829" s="50" t="s">
        <v>5828</v>
      </c>
      <c r="H1829" s="50" t="s">
        <v>20</v>
      </c>
      <c r="I1829" s="50" t="s">
        <v>5830</v>
      </c>
      <c r="J1829" s="50" t="s">
        <v>2914</v>
      </c>
      <c r="K1829" s="50" t="s">
        <v>2784</v>
      </c>
      <c r="L1829" s="50" t="s">
        <v>408</v>
      </c>
      <c r="M1829" s="302" t="s">
        <v>8691</v>
      </c>
      <c r="N1829" s="50" t="s">
        <v>8490</v>
      </c>
      <c r="O1829" s="50"/>
    </row>
    <row r="1830" spans="1:15" x14ac:dyDescent="0.3">
      <c r="A1830" s="50" t="s">
        <v>3217</v>
      </c>
      <c r="B1830" s="51" t="s">
        <v>5908</v>
      </c>
      <c r="C1830" s="51" t="s">
        <v>3009</v>
      </c>
      <c r="D1830" s="50" t="s">
        <v>232</v>
      </c>
      <c r="E1830" s="51" t="s">
        <v>1728</v>
      </c>
      <c r="F1830" s="50" t="s">
        <v>1236</v>
      </c>
      <c r="G1830" s="50" t="s">
        <v>5907</v>
      </c>
      <c r="H1830" s="50" t="s">
        <v>20</v>
      </c>
      <c r="I1830" s="50" t="s">
        <v>5909</v>
      </c>
      <c r="J1830" s="50" t="s">
        <v>2914</v>
      </c>
      <c r="K1830" s="50" t="s">
        <v>2784</v>
      </c>
      <c r="L1830" s="50" t="s">
        <v>408</v>
      </c>
      <c r="M1830" s="302" t="s">
        <v>8691</v>
      </c>
      <c r="N1830" s="50" t="s">
        <v>8490</v>
      </c>
      <c r="O1830" s="50"/>
    </row>
    <row r="1831" spans="1:15" x14ac:dyDescent="0.3">
      <c r="A1831" s="50" t="s">
        <v>3217</v>
      </c>
      <c r="B1831" s="51" t="s">
        <v>5336</v>
      </c>
      <c r="C1831" s="51" t="s">
        <v>8726</v>
      </c>
      <c r="D1831" s="50" t="s">
        <v>232</v>
      </c>
      <c r="E1831" s="51" t="s">
        <v>1728</v>
      </c>
      <c r="F1831" s="50" t="s">
        <v>1202</v>
      </c>
      <c r="G1831" s="50" t="s">
        <v>5335</v>
      </c>
      <c r="H1831" s="50" t="s">
        <v>20</v>
      </c>
      <c r="I1831" s="50" t="s">
        <v>5337</v>
      </c>
      <c r="J1831" s="50" t="s">
        <v>2914</v>
      </c>
      <c r="K1831" s="50" t="s">
        <v>2784</v>
      </c>
      <c r="L1831" s="50" t="s">
        <v>408</v>
      </c>
      <c r="M1831" s="302" t="s">
        <v>8492</v>
      </c>
      <c r="N1831" s="50" t="s">
        <v>8490</v>
      </c>
      <c r="O1831" s="50"/>
    </row>
    <row r="1832" spans="1:15" x14ac:dyDescent="0.3">
      <c r="A1832" s="50" t="s">
        <v>3217</v>
      </c>
      <c r="B1832" s="51" t="s">
        <v>5832</v>
      </c>
      <c r="C1832" s="51" t="s">
        <v>8726</v>
      </c>
      <c r="D1832" s="50" t="s">
        <v>232</v>
      </c>
      <c r="E1832" s="51" t="s">
        <v>1728</v>
      </c>
      <c r="F1832" s="50" t="s">
        <v>1230</v>
      </c>
      <c r="G1832" s="50" t="s">
        <v>5831</v>
      </c>
      <c r="H1832" s="50" t="s">
        <v>20</v>
      </c>
      <c r="I1832" s="50" t="s">
        <v>5833</v>
      </c>
      <c r="J1832" s="50" t="s">
        <v>2914</v>
      </c>
      <c r="K1832" s="50" t="s">
        <v>2784</v>
      </c>
      <c r="L1832" s="50" t="s">
        <v>408</v>
      </c>
      <c r="M1832" s="302" t="s">
        <v>8691</v>
      </c>
      <c r="N1832" s="50" t="s">
        <v>8490</v>
      </c>
      <c r="O1832" s="50"/>
    </row>
    <row r="1833" spans="1:15" x14ac:dyDescent="0.3">
      <c r="A1833" s="50" t="s">
        <v>3217</v>
      </c>
      <c r="B1833" s="51" t="s">
        <v>4015</v>
      </c>
      <c r="C1833" s="51" t="s">
        <v>8726</v>
      </c>
      <c r="D1833" s="50" t="s">
        <v>232</v>
      </c>
      <c r="E1833" s="51" t="s">
        <v>1728</v>
      </c>
      <c r="F1833" s="50" t="s">
        <v>1062</v>
      </c>
      <c r="G1833" s="50" t="s">
        <v>4014</v>
      </c>
      <c r="H1833" s="50" t="s">
        <v>20</v>
      </c>
      <c r="I1833" s="50" t="s">
        <v>4016</v>
      </c>
      <c r="J1833" s="50" t="s">
        <v>2914</v>
      </c>
      <c r="K1833" s="50" t="s">
        <v>2784</v>
      </c>
      <c r="L1833" s="50" t="s">
        <v>408</v>
      </c>
      <c r="M1833" s="302" t="s">
        <v>1065</v>
      </c>
      <c r="N1833" s="50" t="s">
        <v>8490</v>
      </c>
      <c r="O1833" s="50"/>
    </row>
    <row r="1834" spans="1:15" x14ac:dyDescent="0.3">
      <c r="A1834" s="50" t="s">
        <v>3217</v>
      </c>
      <c r="B1834" s="51" t="s">
        <v>3648</v>
      </c>
      <c r="C1834" s="51" t="s">
        <v>8726</v>
      </c>
      <c r="D1834" s="50" t="s">
        <v>232</v>
      </c>
      <c r="E1834" s="51" t="s">
        <v>1728</v>
      </c>
      <c r="F1834" s="50" t="s">
        <v>1030</v>
      </c>
      <c r="G1834" s="50" t="s">
        <v>3647</v>
      </c>
      <c r="H1834" s="50" t="s">
        <v>20</v>
      </c>
      <c r="I1834" s="50" t="s">
        <v>3649</v>
      </c>
      <c r="J1834" s="50" t="s">
        <v>2914</v>
      </c>
      <c r="K1834" s="50" t="s">
        <v>2784</v>
      </c>
      <c r="L1834" s="50" t="s">
        <v>408</v>
      </c>
      <c r="M1834" s="302" t="s">
        <v>1033</v>
      </c>
      <c r="N1834" s="50" t="s">
        <v>8490</v>
      </c>
      <c r="O1834" s="50"/>
    </row>
    <row r="1835" spans="1:15" x14ac:dyDescent="0.3">
      <c r="A1835" s="50" t="s">
        <v>3217</v>
      </c>
      <c r="B1835" s="51" t="s">
        <v>3389</v>
      </c>
      <c r="C1835" s="51" t="s">
        <v>3009</v>
      </c>
      <c r="D1835" s="50" t="s">
        <v>232</v>
      </c>
      <c r="E1835" s="51" t="s">
        <v>1728</v>
      </c>
      <c r="F1835" s="50" t="s">
        <v>1010</v>
      </c>
      <c r="G1835" s="50" t="s">
        <v>3388</v>
      </c>
      <c r="H1835" s="50" t="s">
        <v>20</v>
      </c>
      <c r="I1835" s="50" t="s">
        <v>3390</v>
      </c>
      <c r="J1835" s="50" t="s">
        <v>2914</v>
      </c>
      <c r="K1835" s="50" t="s">
        <v>2784</v>
      </c>
      <c r="L1835" s="50" t="s">
        <v>408</v>
      </c>
      <c r="M1835" s="302" t="s">
        <v>1005</v>
      </c>
      <c r="N1835" s="50" t="s">
        <v>8490</v>
      </c>
      <c r="O1835" s="50"/>
    </row>
    <row r="1836" spans="1:15" x14ac:dyDescent="0.3">
      <c r="A1836" s="50" t="s">
        <v>3217</v>
      </c>
      <c r="B1836" s="51" t="s">
        <v>3341</v>
      </c>
      <c r="C1836" s="51" t="s">
        <v>3009</v>
      </c>
      <c r="D1836" s="50" t="s">
        <v>232</v>
      </c>
      <c r="E1836" s="51" t="s">
        <v>1728</v>
      </c>
      <c r="F1836" s="50" t="s">
        <v>1008</v>
      </c>
      <c r="G1836" s="50" t="s">
        <v>3340</v>
      </c>
      <c r="H1836" s="50" t="s">
        <v>20</v>
      </c>
      <c r="I1836" s="50" t="s">
        <v>3342</v>
      </c>
      <c r="J1836" s="50" t="s">
        <v>2914</v>
      </c>
      <c r="K1836" s="50" t="s">
        <v>2784</v>
      </c>
      <c r="L1836" s="50" t="s">
        <v>408</v>
      </c>
      <c r="M1836" s="302" t="s">
        <v>1005</v>
      </c>
      <c r="N1836" s="50" t="s">
        <v>8490</v>
      </c>
      <c r="O1836" s="50"/>
    </row>
    <row r="1837" spans="1:15" x14ac:dyDescent="0.3">
      <c r="A1837" s="50" t="s">
        <v>3217</v>
      </c>
      <c r="B1837" s="51" t="s">
        <v>5342</v>
      </c>
      <c r="C1837" s="51" t="s">
        <v>8726</v>
      </c>
      <c r="D1837" s="50" t="s">
        <v>232</v>
      </c>
      <c r="E1837" s="51" t="s">
        <v>1728</v>
      </c>
      <c r="F1837" s="50" t="s">
        <v>1202</v>
      </c>
      <c r="G1837" s="50" t="s">
        <v>5341</v>
      </c>
      <c r="H1837" s="50" t="s">
        <v>20</v>
      </c>
      <c r="I1837" s="50" t="s">
        <v>5343</v>
      </c>
      <c r="J1837" s="50" t="s">
        <v>2914</v>
      </c>
      <c r="K1837" s="50" t="s">
        <v>2784</v>
      </c>
      <c r="L1837" s="50" t="s">
        <v>408</v>
      </c>
      <c r="M1837" s="302" t="s">
        <v>8492</v>
      </c>
      <c r="N1837" s="50" t="s">
        <v>8490</v>
      </c>
      <c r="O1837" s="50"/>
    </row>
    <row r="1838" spans="1:15" x14ac:dyDescent="0.3">
      <c r="A1838" s="50" t="s">
        <v>3217</v>
      </c>
      <c r="B1838" s="51" t="s">
        <v>5345</v>
      </c>
      <c r="C1838" s="51" t="s">
        <v>8726</v>
      </c>
      <c r="D1838" s="50" t="s">
        <v>232</v>
      </c>
      <c r="E1838" s="51" t="s">
        <v>1728</v>
      </c>
      <c r="F1838" s="50" t="s">
        <v>1202</v>
      </c>
      <c r="G1838" s="50" t="s">
        <v>5344</v>
      </c>
      <c r="H1838" s="50" t="s">
        <v>20</v>
      </c>
      <c r="I1838" s="50" t="s">
        <v>5346</v>
      </c>
      <c r="J1838" s="50" t="s">
        <v>2914</v>
      </c>
      <c r="K1838" s="50" t="s">
        <v>2784</v>
      </c>
      <c r="L1838" s="50" t="s">
        <v>408</v>
      </c>
      <c r="M1838" s="302" t="s">
        <v>8492</v>
      </c>
      <c r="N1838" s="50" t="s">
        <v>8490</v>
      </c>
      <c r="O1838" s="50"/>
    </row>
    <row r="1839" spans="1:15" x14ac:dyDescent="0.3">
      <c r="A1839" s="50" t="s">
        <v>3217</v>
      </c>
      <c r="B1839" s="51" t="s">
        <v>5348</v>
      </c>
      <c r="C1839" s="51" t="s">
        <v>8726</v>
      </c>
      <c r="D1839" s="50" t="s">
        <v>232</v>
      </c>
      <c r="E1839" s="51" t="s">
        <v>1728</v>
      </c>
      <c r="F1839" s="50" t="s">
        <v>1202</v>
      </c>
      <c r="G1839" s="50" t="s">
        <v>5347</v>
      </c>
      <c r="H1839" s="50" t="s">
        <v>20</v>
      </c>
      <c r="I1839" s="50" t="s">
        <v>5349</v>
      </c>
      <c r="J1839" s="50" t="s">
        <v>2914</v>
      </c>
      <c r="K1839" s="50" t="s">
        <v>2784</v>
      </c>
      <c r="L1839" s="50" t="s">
        <v>408</v>
      </c>
      <c r="M1839" s="302" t="s">
        <v>8492</v>
      </c>
      <c r="N1839" s="50" t="s">
        <v>8490</v>
      </c>
      <c r="O1839" s="50"/>
    </row>
    <row r="1840" spans="1:15" x14ac:dyDescent="0.3">
      <c r="A1840" s="50" t="s">
        <v>3217</v>
      </c>
      <c r="B1840" s="51" t="s">
        <v>5465</v>
      </c>
      <c r="C1840" s="51" t="s">
        <v>3009</v>
      </c>
      <c r="D1840" s="50" t="s">
        <v>232</v>
      </c>
      <c r="E1840" s="51" t="s">
        <v>1728</v>
      </c>
      <c r="F1840" s="50" t="s">
        <v>1208</v>
      </c>
      <c r="G1840" s="50" t="s">
        <v>5464</v>
      </c>
      <c r="H1840" s="50" t="s">
        <v>20</v>
      </c>
      <c r="I1840" s="50" t="s">
        <v>5466</v>
      </c>
      <c r="J1840" s="50" t="s">
        <v>2914</v>
      </c>
      <c r="K1840" s="50" t="s">
        <v>2784</v>
      </c>
      <c r="L1840" s="50" t="s">
        <v>408</v>
      </c>
      <c r="M1840" s="302" t="s">
        <v>8492</v>
      </c>
      <c r="N1840" s="50" t="s">
        <v>8490</v>
      </c>
      <c r="O1840" s="50"/>
    </row>
    <row r="1841" spans="1:15" x14ac:dyDescent="0.3">
      <c r="A1841" s="50" t="s">
        <v>3217</v>
      </c>
      <c r="B1841" s="51" t="s">
        <v>5468</v>
      </c>
      <c r="C1841" s="51" t="s">
        <v>3009</v>
      </c>
      <c r="D1841" s="50" t="s">
        <v>232</v>
      </c>
      <c r="E1841" s="51" t="s">
        <v>1728</v>
      </c>
      <c r="F1841" s="50" t="s">
        <v>1208</v>
      </c>
      <c r="G1841" s="50" t="s">
        <v>5467</v>
      </c>
      <c r="H1841" s="50" t="s">
        <v>20</v>
      </c>
      <c r="I1841" s="50" t="s">
        <v>5469</v>
      </c>
      <c r="J1841" s="50" t="s">
        <v>2914</v>
      </c>
      <c r="K1841" s="50" t="s">
        <v>2784</v>
      </c>
      <c r="L1841" s="50" t="s">
        <v>408</v>
      </c>
      <c r="M1841" s="302" t="s">
        <v>8492</v>
      </c>
      <c r="N1841" s="50" t="s">
        <v>8490</v>
      </c>
      <c r="O1841" s="50"/>
    </row>
    <row r="1842" spans="1:15" x14ac:dyDescent="0.3">
      <c r="A1842" s="50" t="s">
        <v>3217</v>
      </c>
      <c r="B1842" s="51" t="s">
        <v>5835</v>
      </c>
      <c r="C1842" s="51" t="s">
        <v>8726</v>
      </c>
      <c r="D1842" s="50" t="s">
        <v>232</v>
      </c>
      <c r="E1842" s="51" t="s">
        <v>1728</v>
      </c>
      <c r="F1842" s="50" t="s">
        <v>1233</v>
      </c>
      <c r="G1842" s="50" t="s">
        <v>5834</v>
      </c>
      <c r="H1842" s="50" t="s">
        <v>20</v>
      </c>
      <c r="I1842" s="50" t="s">
        <v>5836</v>
      </c>
      <c r="J1842" s="50" t="s">
        <v>2914</v>
      </c>
      <c r="K1842" s="50" t="s">
        <v>2784</v>
      </c>
      <c r="L1842" s="50" t="s">
        <v>408</v>
      </c>
      <c r="M1842" s="302" t="s">
        <v>8691</v>
      </c>
      <c r="N1842" s="50" t="s">
        <v>8490</v>
      </c>
      <c r="O1842" s="50"/>
    </row>
    <row r="1843" spans="1:15" x14ac:dyDescent="0.3">
      <c r="A1843" s="50" t="s">
        <v>3217</v>
      </c>
      <c r="B1843" s="51" t="s">
        <v>5838</v>
      </c>
      <c r="C1843" s="51" t="s">
        <v>8726</v>
      </c>
      <c r="D1843" s="50" t="s">
        <v>232</v>
      </c>
      <c r="E1843" s="51" t="s">
        <v>1728</v>
      </c>
      <c r="F1843" s="50" t="s">
        <v>1233</v>
      </c>
      <c r="G1843" s="50" t="s">
        <v>5837</v>
      </c>
      <c r="H1843" s="50" t="s">
        <v>20</v>
      </c>
      <c r="I1843" s="50" t="s">
        <v>5839</v>
      </c>
      <c r="J1843" s="50" t="s">
        <v>2914</v>
      </c>
      <c r="K1843" s="50" t="s">
        <v>2784</v>
      </c>
      <c r="L1843" s="50" t="s">
        <v>408</v>
      </c>
      <c r="M1843" s="302" t="s">
        <v>8691</v>
      </c>
      <c r="N1843" s="50" t="s">
        <v>8490</v>
      </c>
      <c r="O1843" s="50"/>
    </row>
    <row r="1844" spans="1:15" x14ac:dyDescent="0.3">
      <c r="A1844" s="50" t="s">
        <v>3217</v>
      </c>
      <c r="B1844" s="51" t="s">
        <v>5508</v>
      </c>
      <c r="C1844" s="51" t="s">
        <v>3009</v>
      </c>
      <c r="D1844" s="50" t="s">
        <v>232</v>
      </c>
      <c r="E1844" s="51" t="s">
        <v>1728</v>
      </c>
      <c r="F1844" s="50" t="s">
        <v>1211</v>
      </c>
      <c r="G1844" s="50" t="s">
        <v>5507</v>
      </c>
      <c r="H1844" s="50" t="s">
        <v>20</v>
      </c>
      <c r="I1844" s="50" t="s">
        <v>5509</v>
      </c>
      <c r="J1844" s="50" t="s">
        <v>2914</v>
      </c>
      <c r="K1844" s="50" t="s">
        <v>2784</v>
      </c>
      <c r="L1844" s="50" t="s">
        <v>408</v>
      </c>
      <c r="M1844" s="302" t="s">
        <v>8492</v>
      </c>
      <c r="N1844" s="50" t="s">
        <v>8490</v>
      </c>
      <c r="O1844" s="50"/>
    </row>
    <row r="1845" spans="1:15" x14ac:dyDescent="0.3">
      <c r="A1845" s="50" t="s">
        <v>3217</v>
      </c>
      <c r="B1845" s="51" t="s">
        <v>5499</v>
      </c>
      <c r="C1845" s="51" t="s">
        <v>3009</v>
      </c>
      <c r="D1845" s="50" t="s">
        <v>232</v>
      </c>
      <c r="E1845" s="51" t="s">
        <v>1728</v>
      </c>
      <c r="F1845" s="50" t="s">
        <v>1208</v>
      </c>
      <c r="G1845" s="50" t="s">
        <v>5498</v>
      </c>
      <c r="H1845" s="50" t="s">
        <v>20</v>
      </c>
      <c r="I1845" s="50" t="s">
        <v>5500</v>
      </c>
      <c r="J1845" s="50" t="s">
        <v>2914</v>
      </c>
      <c r="K1845" s="50" t="s">
        <v>2784</v>
      </c>
      <c r="L1845" s="50" t="s">
        <v>408</v>
      </c>
      <c r="M1845" s="302" t="s">
        <v>8492</v>
      </c>
      <c r="N1845" s="50" t="s">
        <v>8490</v>
      </c>
      <c r="O1845" s="50"/>
    </row>
    <row r="1846" spans="1:15" x14ac:dyDescent="0.3">
      <c r="A1846" s="50" t="s">
        <v>3217</v>
      </c>
      <c r="B1846" s="51" t="s">
        <v>3692</v>
      </c>
      <c r="C1846" s="51" t="s">
        <v>3009</v>
      </c>
      <c r="D1846" s="50" t="s">
        <v>232</v>
      </c>
      <c r="E1846" s="51" t="s">
        <v>1728</v>
      </c>
      <c r="F1846" s="50" t="s">
        <v>1034</v>
      </c>
      <c r="G1846" s="50" t="s">
        <v>3691</v>
      </c>
      <c r="H1846" s="50" t="s">
        <v>20</v>
      </c>
      <c r="I1846" s="50" t="s">
        <v>3693</v>
      </c>
      <c r="J1846" s="50" t="s">
        <v>2914</v>
      </c>
      <c r="K1846" s="50" t="s">
        <v>2784</v>
      </c>
      <c r="L1846" s="50" t="s">
        <v>408</v>
      </c>
      <c r="M1846" s="302" t="s">
        <v>1033</v>
      </c>
      <c r="N1846" s="50" t="s">
        <v>8490</v>
      </c>
      <c r="O1846" s="50"/>
    </row>
    <row r="1847" spans="1:15" x14ac:dyDescent="0.3">
      <c r="A1847" s="50" t="s">
        <v>3217</v>
      </c>
      <c r="B1847" s="51" t="s">
        <v>3695</v>
      </c>
      <c r="C1847" s="51" t="s">
        <v>3009</v>
      </c>
      <c r="D1847" s="50" t="s">
        <v>232</v>
      </c>
      <c r="E1847" s="51" t="s">
        <v>1728</v>
      </c>
      <c r="F1847" s="50" t="s">
        <v>1034</v>
      </c>
      <c r="G1847" s="50" t="s">
        <v>3694</v>
      </c>
      <c r="H1847" s="50" t="s">
        <v>20</v>
      </c>
      <c r="I1847" s="50" t="s">
        <v>3696</v>
      </c>
      <c r="J1847" s="50" t="s">
        <v>2914</v>
      </c>
      <c r="K1847" s="50" t="s">
        <v>2784</v>
      </c>
      <c r="L1847" s="50" t="s">
        <v>408</v>
      </c>
      <c r="M1847" s="302" t="s">
        <v>1033</v>
      </c>
      <c r="N1847" s="50" t="s">
        <v>8490</v>
      </c>
      <c r="O1847" s="50"/>
    </row>
    <row r="1848" spans="1:15" x14ac:dyDescent="0.3">
      <c r="A1848" s="50" t="s">
        <v>3217</v>
      </c>
      <c r="B1848" s="51" t="s">
        <v>3698</v>
      </c>
      <c r="C1848" s="51" t="s">
        <v>3009</v>
      </c>
      <c r="D1848" s="50" t="s">
        <v>232</v>
      </c>
      <c r="E1848" s="51" t="s">
        <v>1728</v>
      </c>
      <c r="F1848" s="50" t="s">
        <v>1034</v>
      </c>
      <c r="G1848" s="50" t="s">
        <v>3697</v>
      </c>
      <c r="H1848" s="50" t="s">
        <v>20</v>
      </c>
      <c r="I1848" s="50" t="s">
        <v>3699</v>
      </c>
      <c r="J1848" s="50" t="s">
        <v>2914</v>
      </c>
      <c r="K1848" s="50" t="s">
        <v>2784</v>
      </c>
      <c r="L1848" s="50" t="s">
        <v>408</v>
      </c>
      <c r="M1848" s="302" t="s">
        <v>1033</v>
      </c>
      <c r="N1848" s="50" t="s">
        <v>8490</v>
      </c>
      <c r="O1848" s="50"/>
    </row>
    <row r="1849" spans="1:15" x14ac:dyDescent="0.3">
      <c r="A1849" s="50" t="s">
        <v>3217</v>
      </c>
      <c r="B1849" s="51" t="s">
        <v>3710</v>
      </c>
      <c r="C1849" s="51" t="s">
        <v>3009</v>
      </c>
      <c r="D1849" s="50" t="s">
        <v>232</v>
      </c>
      <c r="E1849" s="51" t="s">
        <v>1728</v>
      </c>
      <c r="F1849" s="50" t="s">
        <v>1034</v>
      </c>
      <c r="G1849" s="50" t="s">
        <v>3709</v>
      </c>
      <c r="H1849" s="50" t="s">
        <v>20</v>
      </c>
      <c r="I1849" s="50" t="s">
        <v>3711</v>
      </c>
      <c r="J1849" s="50" t="s">
        <v>2914</v>
      </c>
      <c r="K1849" s="50" t="s">
        <v>2784</v>
      </c>
      <c r="L1849" s="50" t="s">
        <v>408</v>
      </c>
      <c r="M1849" s="302" t="s">
        <v>1033</v>
      </c>
      <c r="N1849" s="50" t="s">
        <v>8490</v>
      </c>
      <c r="O1849" s="50"/>
    </row>
    <row r="1850" spans="1:15" x14ac:dyDescent="0.3">
      <c r="A1850" s="50" t="s">
        <v>3217</v>
      </c>
      <c r="B1850" s="51" t="s">
        <v>5362</v>
      </c>
      <c r="C1850" s="51" t="s">
        <v>8726</v>
      </c>
      <c r="D1850" s="50" t="s">
        <v>232</v>
      </c>
      <c r="E1850" s="51" t="s">
        <v>1728</v>
      </c>
      <c r="F1850" s="50" t="s">
        <v>1202</v>
      </c>
      <c r="G1850" s="50" t="s">
        <v>5361</v>
      </c>
      <c r="H1850" s="50" t="s">
        <v>20</v>
      </c>
      <c r="I1850" s="50" t="s">
        <v>5363</v>
      </c>
      <c r="J1850" s="50" t="s">
        <v>2914</v>
      </c>
      <c r="K1850" s="50" t="s">
        <v>2784</v>
      </c>
      <c r="L1850" s="50" t="s">
        <v>408</v>
      </c>
      <c r="M1850" s="302" t="s">
        <v>8492</v>
      </c>
      <c r="N1850" s="50" t="s">
        <v>8490</v>
      </c>
      <c r="O1850" s="50"/>
    </row>
    <row r="1851" spans="1:15" x14ac:dyDescent="0.3">
      <c r="A1851" s="50" t="s">
        <v>3217</v>
      </c>
      <c r="B1851" s="51" t="s">
        <v>5462</v>
      </c>
      <c r="C1851" s="51" t="s">
        <v>3009</v>
      </c>
      <c r="D1851" s="50" t="s">
        <v>232</v>
      </c>
      <c r="E1851" s="51" t="s">
        <v>1728</v>
      </c>
      <c r="F1851" s="50" t="s">
        <v>1208</v>
      </c>
      <c r="G1851" s="50" t="s">
        <v>5461</v>
      </c>
      <c r="H1851" s="50" t="s">
        <v>20</v>
      </c>
      <c r="I1851" s="50" t="s">
        <v>5463</v>
      </c>
      <c r="J1851" s="50" t="s">
        <v>2914</v>
      </c>
      <c r="K1851" s="50" t="s">
        <v>2784</v>
      </c>
      <c r="L1851" s="50" t="s">
        <v>408</v>
      </c>
      <c r="M1851" s="302" t="s">
        <v>8492</v>
      </c>
      <c r="N1851" s="50" t="s">
        <v>8490</v>
      </c>
      <c r="O1851" s="50"/>
    </row>
    <row r="1852" spans="1:15" x14ac:dyDescent="0.3">
      <c r="A1852" s="50" t="s">
        <v>3217</v>
      </c>
      <c r="B1852" s="51" t="s">
        <v>5365</v>
      </c>
      <c r="C1852" s="51" t="s">
        <v>8726</v>
      </c>
      <c r="D1852" s="50" t="s">
        <v>232</v>
      </c>
      <c r="E1852" s="51" t="s">
        <v>1728</v>
      </c>
      <c r="F1852" s="50" t="s">
        <v>1202</v>
      </c>
      <c r="G1852" s="50" t="s">
        <v>5364</v>
      </c>
      <c r="H1852" s="50" t="s">
        <v>20</v>
      </c>
      <c r="I1852" s="50" t="s">
        <v>5366</v>
      </c>
      <c r="J1852" s="50" t="s">
        <v>2914</v>
      </c>
      <c r="K1852" s="50" t="s">
        <v>2784</v>
      </c>
      <c r="L1852" s="50" t="s">
        <v>408</v>
      </c>
      <c r="M1852" s="302" t="s">
        <v>8492</v>
      </c>
      <c r="N1852" s="50" t="s">
        <v>8490</v>
      </c>
      <c r="O1852" s="50"/>
    </row>
    <row r="1853" spans="1:15" x14ac:dyDescent="0.3">
      <c r="A1853" s="50" t="s">
        <v>3217</v>
      </c>
      <c r="B1853" s="51" t="s">
        <v>5857</v>
      </c>
      <c r="C1853" s="51" t="s">
        <v>8726</v>
      </c>
      <c r="D1853" s="50" t="s">
        <v>232</v>
      </c>
      <c r="E1853" s="51" t="s">
        <v>1728</v>
      </c>
      <c r="F1853" s="50" t="s">
        <v>1233</v>
      </c>
      <c r="G1853" s="50" t="s">
        <v>5856</v>
      </c>
      <c r="H1853" s="50" t="s">
        <v>20</v>
      </c>
      <c r="I1853" s="50" t="s">
        <v>5858</v>
      </c>
      <c r="J1853" s="50" t="s">
        <v>2914</v>
      </c>
      <c r="K1853" s="50" t="s">
        <v>2784</v>
      </c>
      <c r="L1853" s="50" t="s">
        <v>408</v>
      </c>
      <c r="M1853" s="302" t="s">
        <v>8691</v>
      </c>
      <c r="N1853" s="50" t="s">
        <v>8490</v>
      </c>
      <c r="O1853" s="50"/>
    </row>
    <row r="1854" spans="1:15" x14ac:dyDescent="0.3">
      <c r="A1854" s="50" t="s">
        <v>3217</v>
      </c>
      <c r="B1854" s="51" t="s">
        <v>3701</v>
      </c>
      <c r="C1854" s="51" t="s">
        <v>3009</v>
      </c>
      <c r="D1854" s="50" t="s">
        <v>232</v>
      </c>
      <c r="E1854" s="51" t="s">
        <v>1728</v>
      </c>
      <c r="F1854" s="50" t="s">
        <v>1034</v>
      </c>
      <c r="G1854" s="50" t="s">
        <v>3700</v>
      </c>
      <c r="H1854" s="50" t="s">
        <v>20</v>
      </c>
      <c r="I1854" s="50" t="s">
        <v>3702</v>
      </c>
      <c r="J1854" s="50" t="s">
        <v>2914</v>
      </c>
      <c r="K1854" s="50" t="s">
        <v>2784</v>
      </c>
      <c r="L1854" s="50" t="s">
        <v>408</v>
      </c>
      <c r="M1854" s="302" t="s">
        <v>1033</v>
      </c>
      <c r="N1854" s="50" t="s">
        <v>8490</v>
      </c>
      <c r="O1854" s="50"/>
    </row>
    <row r="1855" spans="1:15" x14ac:dyDescent="0.3">
      <c r="A1855" s="50" t="s">
        <v>3217</v>
      </c>
      <c r="B1855" s="51" t="s">
        <v>3344</v>
      </c>
      <c r="C1855" s="51" t="s">
        <v>3009</v>
      </c>
      <c r="D1855" s="50" t="s">
        <v>232</v>
      </c>
      <c r="E1855" s="51" t="s">
        <v>1728</v>
      </c>
      <c r="F1855" s="50" t="s">
        <v>1008</v>
      </c>
      <c r="G1855" s="50" t="s">
        <v>3343</v>
      </c>
      <c r="H1855" s="50" t="s">
        <v>20</v>
      </c>
      <c r="I1855" s="50" t="s">
        <v>3345</v>
      </c>
      <c r="J1855" s="50" t="s">
        <v>2914</v>
      </c>
      <c r="K1855" s="50" t="s">
        <v>2784</v>
      </c>
      <c r="L1855" s="50" t="s">
        <v>408</v>
      </c>
      <c r="M1855" s="302" t="s">
        <v>1005</v>
      </c>
      <c r="N1855" s="50" t="s">
        <v>8490</v>
      </c>
      <c r="O1855" s="50"/>
    </row>
    <row r="1856" spans="1:15" x14ac:dyDescent="0.3">
      <c r="A1856" s="50" t="s">
        <v>3217</v>
      </c>
      <c r="B1856" s="51" t="s">
        <v>3347</v>
      </c>
      <c r="C1856" s="51" t="s">
        <v>3009</v>
      </c>
      <c r="D1856" s="50" t="s">
        <v>232</v>
      </c>
      <c r="E1856" s="51" t="s">
        <v>1728</v>
      </c>
      <c r="F1856" s="50" t="s">
        <v>1008</v>
      </c>
      <c r="G1856" s="50" t="s">
        <v>3346</v>
      </c>
      <c r="H1856" s="50" t="s">
        <v>20</v>
      </c>
      <c r="I1856" s="50" t="s">
        <v>3348</v>
      </c>
      <c r="J1856" s="50" t="s">
        <v>2914</v>
      </c>
      <c r="K1856" s="50" t="s">
        <v>2784</v>
      </c>
      <c r="L1856" s="50" t="s">
        <v>408</v>
      </c>
      <c r="M1856" s="302" t="s">
        <v>1005</v>
      </c>
      <c r="N1856" s="50" t="s">
        <v>8490</v>
      </c>
      <c r="O1856" s="50"/>
    </row>
    <row r="1857" spans="1:15" x14ac:dyDescent="0.3">
      <c r="A1857" s="50" t="s">
        <v>3217</v>
      </c>
      <c r="B1857" s="51" t="s">
        <v>3392</v>
      </c>
      <c r="C1857" s="51" t="s">
        <v>3009</v>
      </c>
      <c r="D1857" s="50" t="s">
        <v>232</v>
      </c>
      <c r="E1857" s="51" t="s">
        <v>1728</v>
      </c>
      <c r="F1857" s="50" t="s">
        <v>1010</v>
      </c>
      <c r="G1857" s="50" t="s">
        <v>3391</v>
      </c>
      <c r="H1857" s="50" t="s">
        <v>20</v>
      </c>
      <c r="I1857" s="50" t="s">
        <v>3393</v>
      </c>
      <c r="J1857" s="50" t="s">
        <v>2914</v>
      </c>
      <c r="K1857" s="50" t="s">
        <v>2784</v>
      </c>
      <c r="L1857" s="50" t="s">
        <v>408</v>
      </c>
      <c r="M1857" s="302" t="s">
        <v>1005</v>
      </c>
      <c r="N1857" s="50" t="s">
        <v>8490</v>
      </c>
      <c r="O1857" s="50"/>
    </row>
    <row r="1858" spans="1:15" x14ac:dyDescent="0.3">
      <c r="A1858" s="50" t="s">
        <v>3217</v>
      </c>
      <c r="B1858" s="51" t="s">
        <v>3395</v>
      </c>
      <c r="C1858" s="51" t="s">
        <v>3009</v>
      </c>
      <c r="D1858" s="50" t="s">
        <v>232</v>
      </c>
      <c r="E1858" s="51" t="s">
        <v>1728</v>
      </c>
      <c r="F1858" s="50" t="s">
        <v>1010</v>
      </c>
      <c r="G1858" s="50" t="s">
        <v>3394</v>
      </c>
      <c r="H1858" s="50" t="s">
        <v>20</v>
      </c>
      <c r="I1858" s="50" t="s">
        <v>3396</v>
      </c>
      <c r="J1858" s="50" t="s">
        <v>2914</v>
      </c>
      <c r="K1858" s="50" t="s">
        <v>2784</v>
      </c>
      <c r="L1858" s="50" t="s">
        <v>408</v>
      </c>
      <c r="M1858" s="302" t="s">
        <v>1005</v>
      </c>
      <c r="N1858" s="50" t="s">
        <v>8490</v>
      </c>
      <c r="O1858" s="50"/>
    </row>
    <row r="1859" spans="1:15" x14ac:dyDescent="0.3">
      <c r="A1859" s="50" t="s">
        <v>3217</v>
      </c>
      <c r="B1859" s="51" t="s">
        <v>3398</v>
      </c>
      <c r="C1859" s="51" t="s">
        <v>3009</v>
      </c>
      <c r="D1859" s="50" t="s">
        <v>232</v>
      </c>
      <c r="E1859" s="51" t="s">
        <v>1728</v>
      </c>
      <c r="F1859" s="50" t="s">
        <v>1010</v>
      </c>
      <c r="G1859" s="50" t="s">
        <v>3397</v>
      </c>
      <c r="H1859" s="50" t="s">
        <v>20</v>
      </c>
      <c r="I1859" s="50" t="s">
        <v>3399</v>
      </c>
      <c r="J1859" s="50" t="s">
        <v>2914</v>
      </c>
      <c r="K1859" s="50" t="s">
        <v>2784</v>
      </c>
      <c r="L1859" s="50" t="s">
        <v>408</v>
      </c>
      <c r="M1859" s="302" t="s">
        <v>1005</v>
      </c>
      <c r="N1859" s="50" t="s">
        <v>8490</v>
      </c>
      <c r="O1859" s="50"/>
    </row>
    <row r="1860" spans="1:15" x14ac:dyDescent="0.3">
      <c r="A1860" s="50" t="s">
        <v>3217</v>
      </c>
      <c r="B1860" s="51" t="s">
        <v>3401</v>
      </c>
      <c r="C1860" s="51" t="s">
        <v>3009</v>
      </c>
      <c r="D1860" s="50" t="s">
        <v>232</v>
      </c>
      <c r="E1860" s="51" t="s">
        <v>1728</v>
      </c>
      <c r="F1860" s="50" t="s">
        <v>1010</v>
      </c>
      <c r="G1860" s="50" t="s">
        <v>3400</v>
      </c>
      <c r="H1860" s="50" t="s">
        <v>20</v>
      </c>
      <c r="I1860" s="50" t="s">
        <v>3402</v>
      </c>
      <c r="J1860" s="50" t="s">
        <v>2914</v>
      </c>
      <c r="K1860" s="50" t="s">
        <v>2784</v>
      </c>
      <c r="L1860" s="50" t="s">
        <v>408</v>
      </c>
      <c r="M1860" s="302" t="s">
        <v>1005</v>
      </c>
      <c r="N1860" s="50" t="s">
        <v>8490</v>
      </c>
      <c r="O1860" s="50"/>
    </row>
    <row r="1861" spans="1:15" x14ac:dyDescent="0.3">
      <c r="A1861" s="50" t="s">
        <v>3217</v>
      </c>
      <c r="B1861" s="51" t="s">
        <v>3404</v>
      </c>
      <c r="C1861" s="51" t="s">
        <v>3009</v>
      </c>
      <c r="D1861" s="50" t="s">
        <v>232</v>
      </c>
      <c r="E1861" s="51" t="s">
        <v>1728</v>
      </c>
      <c r="F1861" s="50" t="s">
        <v>1010</v>
      </c>
      <c r="G1861" s="50" t="s">
        <v>3403</v>
      </c>
      <c r="H1861" s="50" t="s">
        <v>20</v>
      </c>
      <c r="I1861" s="50" t="s">
        <v>3405</v>
      </c>
      <c r="J1861" s="50" t="s">
        <v>2914</v>
      </c>
      <c r="K1861" s="50" t="s">
        <v>2784</v>
      </c>
      <c r="L1861" s="50" t="s">
        <v>408</v>
      </c>
      <c r="M1861" s="302" t="s">
        <v>1005</v>
      </c>
      <c r="N1861" s="50" t="s">
        <v>8490</v>
      </c>
      <c r="O1861" s="50"/>
    </row>
    <row r="1862" spans="1:15" x14ac:dyDescent="0.3">
      <c r="A1862" s="50" t="s">
        <v>3217</v>
      </c>
      <c r="B1862" s="51" t="s">
        <v>3407</v>
      </c>
      <c r="C1862" s="51" t="s">
        <v>3009</v>
      </c>
      <c r="D1862" s="50" t="s">
        <v>232</v>
      </c>
      <c r="E1862" s="51" t="s">
        <v>1728</v>
      </c>
      <c r="F1862" s="50" t="s">
        <v>1010</v>
      </c>
      <c r="G1862" s="50" t="s">
        <v>3406</v>
      </c>
      <c r="H1862" s="50" t="s">
        <v>20</v>
      </c>
      <c r="I1862" s="50" t="s">
        <v>3408</v>
      </c>
      <c r="J1862" s="50" t="s">
        <v>2914</v>
      </c>
      <c r="K1862" s="50" t="s">
        <v>2784</v>
      </c>
      <c r="L1862" s="50" t="s">
        <v>408</v>
      </c>
      <c r="M1862" s="302" t="s">
        <v>1005</v>
      </c>
      <c r="N1862" s="50" t="s">
        <v>8490</v>
      </c>
      <c r="O1862" s="50"/>
    </row>
    <row r="1863" spans="1:15" x14ac:dyDescent="0.3">
      <c r="A1863" s="50" t="s">
        <v>3217</v>
      </c>
      <c r="B1863" s="51" t="s">
        <v>3410</v>
      </c>
      <c r="C1863" s="51" t="s">
        <v>3009</v>
      </c>
      <c r="D1863" s="50" t="s">
        <v>232</v>
      </c>
      <c r="E1863" s="51" t="s">
        <v>1728</v>
      </c>
      <c r="F1863" s="50" t="s">
        <v>1010</v>
      </c>
      <c r="G1863" s="50" t="s">
        <v>3409</v>
      </c>
      <c r="H1863" s="50" t="s">
        <v>20</v>
      </c>
      <c r="I1863" s="50" t="s">
        <v>3411</v>
      </c>
      <c r="J1863" s="50" t="s">
        <v>2914</v>
      </c>
      <c r="K1863" s="50" t="s">
        <v>2784</v>
      </c>
      <c r="L1863" s="50" t="s">
        <v>408</v>
      </c>
      <c r="M1863" s="302" t="s">
        <v>1005</v>
      </c>
      <c r="N1863" s="50" t="s">
        <v>8490</v>
      </c>
      <c r="O1863" s="50"/>
    </row>
    <row r="1864" spans="1:15" x14ac:dyDescent="0.3">
      <c r="A1864" s="50" t="s">
        <v>3217</v>
      </c>
      <c r="B1864" s="51" t="s">
        <v>3413</v>
      </c>
      <c r="C1864" s="51" t="s">
        <v>3009</v>
      </c>
      <c r="D1864" s="50" t="s">
        <v>232</v>
      </c>
      <c r="E1864" s="51" t="s">
        <v>1728</v>
      </c>
      <c r="F1864" s="50" t="s">
        <v>1010</v>
      </c>
      <c r="G1864" s="50" t="s">
        <v>3412</v>
      </c>
      <c r="H1864" s="50" t="s">
        <v>20</v>
      </c>
      <c r="I1864" s="50" t="s">
        <v>3414</v>
      </c>
      <c r="J1864" s="50" t="s">
        <v>2914</v>
      </c>
      <c r="K1864" s="50" t="s">
        <v>2784</v>
      </c>
      <c r="L1864" s="50" t="s">
        <v>408</v>
      </c>
      <c r="M1864" s="302" t="s">
        <v>1005</v>
      </c>
      <c r="N1864" s="50" t="s">
        <v>8490</v>
      </c>
      <c r="O1864" s="50"/>
    </row>
    <row r="1865" spans="1:15" x14ac:dyDescent="0.3">
      <c r="A1865" s="50" t="s">
        <v>3217</v>
      </c>
      <c r="B1865" s="51" t="s">
        <v>3416</v>
      </c>
      <c r="C1865" s="51" t="s">
        <v>3009</v>
      </c>
      <c r="D1865" s="50" t="s">
        <v>232</v>
      </c>
      <c r="E1865" s="51" t="s">
        <v>1728</v>
      </c>
      <c r="F1865" s="50" t="s">
        <v>1010</v>
      </c>
      <c r="G1865" s="50" t="s">
        <v>3415</v>
      </c>
      <c r="H1865" s="50" t="s">
        <v>20</v>
      </c>
      <c r="I1865" s="50" t="s">
        <v>3417</v>
      </c>
      <c r="J1865" s="50" t="s">
        <v>2914</v>
      </c>
      <c r="K1865" s="50" t="s">
        <v>2784</v>
      </c>
      <c r="L1865" s="50" t="s">
        <v>408</v>
      </c>
      <c r="M1865" s="302" t="s">
        <v>1005</v>
      </c>
      <c r="N1865" s="50" t="s">
        <v>8490</v>
      </c>
      <c r="O1865" s="50"/>
    </row>
    <row r="1866" spans="1:15" x14ac:dyDescent="0.3">
      <c r="A1866" s="50" t="s">
        <v>3217</v>
      </c>
      <c r="B1866" s="51" t="s">
        <v>3419</v>
      </c>
      <c r="C1866" s="51" t="s">
        <v>3009</v>
      </c>
      <c r="D1866" s="50" t="s">
        <v>232</v>
      </c>
      <c r="E1866" s="51" t="s">
        <v>1728</v>
      </c>
      <c r="F1866" s="50" t="s">
        <v>1010</v>
      </c>
      <c r="G1866" s="50" t="s">
        <v>3418</v>
      </c>
      <c r="H1866" s="50" t="s">
        <v>20</v>
      </c>
      <c r="I1866" s="50" t="s">
        <v>3420</v>
      </c>
      <c r="J1866" s="50" t="s">
        <v>2914</v>
      </c>
      <c r="K1866" s="50" t="s">
        <v>2784</v>
      </c>
      <c r="L1866" s="50" t="s">
        <v>408</v>
      </c>
      <c r="M1866" s="302" t="s">
        <v>1005</v>
      </c>
      <c r="N1866" s="50" t="s">
        <v>8490</v>
      </c>
      <c r="O1866" s="50"/>
    </row>
    <row r="1867" spans="1:15" x14ac:dyDescent="0.3">
      <c r="A1867" s="50" t="s">
        <v>3217</v>
      </c>
      <c r="B1867" s="51" t="s">
        <v>3422</v>
      </c>
      <c r="C1867" s="51" t="s">
        <v>3009</v>
      </c>
      <c r="D1867" s="50" t="s">
        <v>232</v>
      </c>
      <c r="E1867" s="51" t="s">
        <v>1728</v>
      </c>
      <c r="F1867" s="50" t="s">
        <v>1010</v>
      </c>
      <c r="G1867" s="50" t="s">
        <v>3421</v>
      </c>
      <c r="H1867" s="50" t="s">
        <v>20</v>
      </c>
      <c r="I1867" s="50" t="s">
        <v>3423</v>
      </c>
      <c r="J1867" s="50" t="s">
        <v>2914</v>
      </c>
      <c r="K1867" s="50" t="s">
        <v>2784</v>
      </c>
      <c r="L1867" s="50" t="s">
        <v>408</v>
      </c>
      <c r="M1867" s="302" t="s">
        <v>1005</v>
      </c>
      <c r="N1867" s="50" t="s">
        <v>8490</v>
      </c>
      <c r="O1867" s="50"/>
    </row>
    <row r="1868" spans="1:15" x14ac:dyDescent="0.3">
      <c r="A1868" s="50" t="s">
        <v>3217</v>
      </c>
      <c r="B1868" s="51" t="s">
        <v>3425</v>
      </c>
      <c r="C1868" s="51" t="s">
        <v>3009</v>
      </c>
      <c r="D1868" s="50" t="s">
        <v>232</v>
      </c>
      <c r="E1868" s="51" t="s">
        <v>1728</v>
      </c>
      <c r="F1868" s="50" t="s">
        <v>1010</v>
      </c>
      <c r="G1868" s="50" t="s">
        <v>3424</v>
      </c>
      <c r="H1868" s="50" t="s">
        <v>20</v>
      </c>
      <c r="I1868" s="50" t="s">
        <v>3426</v>
      </c>
      <c r="J1868" s="50" t="s">
        <v>2914</v>
      </c>
      <c r="K1868" s="50" t="s">
        <v>2784</v>
      </c>
      <c r="L1868" s="50" t="s">
        <v>408</v>
      </c>
      <c r="M1868" s="302" t="s">
        <v>1005</v>
      </c>
      <c r="N1868" s="50" t="s">
        <v>8490</v>
      </c>
      <c r="O1868" s="50"/>
    </row>
    <row r="1869" spans="1:15" x14ac:dyDescent="0.3">
      <c r="A1869" s="50" t="s">
        <v>3217</v>
      </c>
      <c r="B1869" s="51" t="s">
        <v>3428</v>
      </c>
      <c r="C1869" s="51" t="s">
        <v>3009</v>
      </c>
      <c r="D1869" s="50" t="s">
        <v>232</v>
      </c>
      <c r="E1869" s="51" t="s">
        <v>1728</v>
      </c>
      <c r="F1869" s="50" t="s">
        <v>1012</v>
      </c>
      <c r="G1869" s="50" t="s">
        <v>3427</v>
      </c>
      <c r="H1869" s="50" t="s">
        <v>20</v>
      </c>
      <c r="I1869" s="50" t="s">
        <v>3429</v>
      </c>
      <c r="J1869" s="50" t="s">
        <v>2914</v>
      </c>
      <c r="K1869" s="50" t="s">
        <v>2784</v>
      </c>
      <c r="L1869" s="50" t="s">
        <v>408</v>
      </c>
      <c r="M1869" s="302" t="s">
        <v>1005</v>
      </c>
      <c r="N1869" s="50" t="s">
        <v>8490</v>
      </c>
      <c r="O1869" s="50"/>
    </row>
    <row r="1870" spans="1:15" x14ac:dyDescent="0.3">
      <c r="A1870" s="50" t="s">
        <v>3217</v>
      </c>
      <c r="B1870" s="51" t="s">
        <v>3431</v>
      </c>
      <c r="C1870" s="51" t="s">
        <v>3009</v>
      </c>
      <c r="D1870" s="50" t="s">
        <v>232</v>
      </c>
      <c r="E1870" s="51" t="s">
        <v>1728</v>
      </c>
      <c r="F1870" s="50" t="s">
        <v>1012</v>
      </c>
      <c r="G1870" s="50" t="s">
        <v>3430</v>
      </c>
      <c r="H1870" s="50" t="s">
        <v>20</v>
      </c>
      <c r="I1870" s="50" t="s">
        <v>3432</v>
      </c>
      <c r="J1870" s="50" t="s">
        <v>2914</v>
      </c>
      <c r="K1870" s="50" t="s">
        <v>2784</v>
      </c>
      <c r="L1870" s="50" t="s">
        <v>408</v>
      </c>
      <c r="M1870" s="302" t="s">
        <v>1005</v>
      </c>
      <c r="N1870" s="50" t="s">
        <v>8490</v>
      </c>
      <c r="O1870" s="50"/>
    </row>
    <row r="1871" spans="1:15" x14ac:dyDescent="0.3">
      <c r="A1871" s="50" t="s">
        <v>3217</v>
      </c>
      <c r="B1871" s="51" t="s">
        <v>3434</v>
      </c>
      <c r="C1871" s="51" t="s">
        <v>3009</v>
      </c>
      <c r="D1871" s="50" t="s">
        <v>232</v>
      </c>
      <c r="E1871" s="51" t="s">
        <v>1728</v>
      </c>
      <c r="F1871" s="50" t="s">
        <v>1012</v>
      </c>
      <c r="G1871" s="50" t="s">
        <v>3433</v>
      </c>
      <c r="H1871" s="50" t="s">
        <v>20</v>
      </c>
      <c r="I1871" s="50" t="s">
        <v>3435</v>
      </c>
      <c r="J1871" s="50" t="s">
        <v>2914</v>
      </c>
      <c r="K1871" s="50" t="s">
        <v>2784</v>
      </c>
      <c r="L1871" s="50" t="s">
        <v>408</v>
      </c>
      <c r="M1871" s="302" t="s">
        <v>1005</v>
      </c>
      <c r="N1871" s="50" t="s">
        <v>8490</v>
      </c>
      <c r="O1871" s="50"/>
    </row>
    <row r="1872" spans="1:15" x14ac:dyDescent="0.3">
      <c r="A1872" s="50" t="s">
        <v>3217</v>
      </c>
      <c r="B1872" s="51" t="s">
        <v>4471</v>
      </c>
      <c r="C1872" s="51" t="s">
        <v>3009</v>
      </c>
      <c r="D1872" s="50" t="s">
        <v>232</v>
      </c>
      <c r="E1872" s="51" t="s">
        <v>1728</v>
      </c>
      <c r="F1872" s="50" t="s">
        <v>1110</v>
      </c>
      <c r="G1872" s="50" t="s">
        <v>4470</v>
      </c>
      <c r="H1872" s="50" t="s">
        <v>20</v>
      </c>
      <c r="I1872" s="50" t="s">
        <v>4472</v>
      </c>
      <c r="J1872" s="50" t="s">
        <v>2914</v>
      </c>
      <c r="K1872" s="50" t="s">
        <v>2784</v>
      </c>
      <c r="L1872" s="50" t="s">
        <v>408</v>
      </c>
      <c r="M1872" s="302" t="s">
        <v>1109</v>
      </c>
      <c r="N1872" s="50" t="s">
        <v>8490</v>
      </c>
      <c r="O1872" s="50"/>
    </row>
    <row r="1873" spans="1:15" x14ac:dyDescent="0.3">
      <c r="A1873" s="50" t="s">
        <v>3217</v>
      </c>
      <c r="B1873" s="51" t="s">
        <v>4439</v>
      </c>
      <c r="C1873" s="51" t="s">
        <v>8726</v>
      </c>
      <c r="D1873" s="50" t="s">
        <v>232</v>
      </c>
      <c r="E1873" s="51" t="s">
        <v>1728</v>
      </c>
      <c r="F1873" s="50" t="s">
        <v>1106</v>
      </c>
      <c r="G1873" s="50" t="s">
        <v>4438</v>
      </c>
      <c r="H1873" s="50" t="s">
        <v>20</v>
      </c>
      <c r="I1873" s="50" t="s">
        <v>4440</v>
      </c>
      <c r="J1873" s="50" t="s">
        <v>2914</v>
      </c>
      <c r="K1873" s="50" t="s">
        <v>2784</v>
      </c>
      <c r="L1873" s="50" t="s">
        <v>408</v>
      </c>
      <c r="M1873" s="302" t="s">
        <v>1109</v>
      </c>
      <c r="N1873" s="50" t="s">
        <v>8490</v>
      </c>
      <c r="O1873" s="50"/>
    </row>
    <row r="1874" spans="1:15" x14ac:dyDescent="0.3">
      <c r="A1874" s="50" t="s">
        <v>3217</v>
      </c>
      <c r="B1874" s="51" t="s">
        <v>4442</v>
      </c>
      <c r="C1874" s="51" t="s">
        <v>8726</v>
      </c>
      <c r="D1874" s="50" t="s">
        <v>232</v>
      </c>
      <c r="E1874" s="51" t="s">
        <v>1728</v>
      </c>
      <c r="F1874" s="50" t="s">
        <v>1106</v>
      </c>
      <c r="G1874" s="50" t="s">
        <v>4441</v>
      </c>
      <c r="H1874" s="50" t="s">
        <v>20</v>
      </c>
      <c r="I1874" s="50" t="s">
        <v>4443</v>
      </c>
      <c r="J1874" s="50" t="s">
        <v>2914</v>
      </c>
      <c r="K1874" s="50" t="s">
        <v>2784</v>
      </c>
      <c r="L1874" s="50" t="s">
        <v>408</v>
      </c>
      <c r="M1874" s="302" t="s">
        <v>1109</v>
      </c>
      <c r="N1874" s="50" t="s">
        <v>8490</v>
      </c>
      <c r="O1874" s="50"/>
    </row>
    <row r="1875" spans="1:15" x14ac:dyDescent="0.3">
      <c r="A1875" s="50" t="s">
        <v>3217</v>
      </c>
      <c r="B1875" s="51" t="s">
        <v>4797</v>
      </c>
      <c r="C1875" s="51" t="s">
        <v>8726</v>
      </c>
      <c r="D1875" s="50" t="s">
        <v>232</v>
      </c>
      <c r="E1875" s="51" t="s">
        <v>1728</v>
      </c>
      <c r="F1875" s="50" t="s">
        <v>1148</v>
      </c>
      <c r="G1875" s="50" t="s">
        <v>4796</v>
      </c>
      <c r="H1875" s="50" t="s">
        <v>20</v>
      </c>
      <c r="I1875" s="50" t="s">
        <v>4798</v>
      </c>
      <c r="J1875" s="50" t="s">
        <v>2914</v>
      </c>
      <c r="K1875" s="50" t="s">
        <v>2784</v>
      </c>
      <c r="L1875" s="50" t="s">
        <v>408</v>
      </c>
      <c r="M1875" s="302" t="s">
        <v>1147</v>
      </c>
      <c r="N1875" s="50" t="s">
        <v>8490</v>
      </c>
      <c r="O1875" s="50"/>
    </row>
    <row r="1876" spans="1:15" x14ac:dyDescent="0.3">
      <c r="A1876" s="50" t="s">
        <v>3217</v>
      </c>
      <c r="B1876" s="51" t="s">
        <v>4800</v>
      </c>
      <c r="C1876" s="51" t="s">
        <v>8726</v>
      </c>
      <c r="D1876" s="50" t="s">
        <v>232</v>
      </c>
      <c r="E1876" s="51" t="s">
        <v>1728</v>
      </c>
      <c r="F1876" s="50" t="s">
        <v>1148</v>
      </c>
      <c r="G1876" s="50" t="s">
        <v>4799</v>
      </c>
      <c r="H1876" s="50" t="s">
        <v>20</v>
      </c>
      <c r="I1876" s="50" t="s">
        <v>4801</v>
      </c>
      <c r="J1876" s="50" t="s">
        <v>2914</v>
      </c>
      <c r="K1876" s="50" t="s">
        <v>2784</v>
      </c>
      <c r="L1876" s="50" t="s">
        <v>408</v>
      </c>
      <c r="M1876" s="302" t="s">
        <v>1147</v>
      </c>
      <c r="N1876" s="50" t="s">
        <v>8490</v>
      </c>
      <c r="O1876" s="50"/>
    </row>
    <row r="1877" spans="1:15" x14ac:dyDescent="0.3">
      <c r="A1877" s="50" t="s">
        <v>3217</v>
      </c>
      <c r="B1877" s="51" t="s">
        <v>4803</v>
      </c>
      <c r="C1877" s="51" t="s">
        <v>8726</v>
      </c>
      <c r="D1877" s="50" t="s">
        <v>232</v>
      </c>
      <c r="E1877" s="51" t="s">
        <v>1728</v>
      </c>
      <c r="F1877" s="50" t="s">
        <v>1148</v>
      </c>
      <c r="G1877" s="50" t="s">
        <v>4802</v>
      </c>
      <c r="H1877" s="50" t="s">
        <v>20</v>
      </c>
      <c r="I1877" s="50" t="s">
        <v>4804</v>
      </c>
      <c r="J1877" s="50" t="s">
        <v>2914</v>
      </c>
      <c r="K1877" s="50" t="s">
        <v>2784</v>
      </c>
      <c r="L1877" s="50" t="s">
        <v>408</v>
      </c>
      <c r="M1877" s="302" t="s">
        <v>1147</v>
      </c>
      <c r="N1877" s="50" t="s">
        <v>8490</v>
      </c>
      <c r="O1877" s="50"/>
    </row>
    <row r="1878" spans="1:15" x14ac:dyDescent="0.3">
      <c r="A1878" s="50" t="s">
        <v>3217</v>
      </c>
      <c r="B1878" s="51" t="s">
        <v>3494</v>
      </c>
      <c r="C1878" s="51" t="s">
        <v>3009</v>
      </c>
      <c r="D1878" s="50" t="s">
        <v>232</v>
      </c>
      <c r="E1878" s="51" t="s">
        <v>1728</v>
      </c>
      <c r="F1878" s="50" t="s">
        <v>1014</v>
      </c>
      <c r="G1878" s="50" t="s">
        <v>3493</v>
      </c>
      <c r="H1878" s="50" t="s">
        <v>20</v>
      </c>
      <c r="I1878" s="50" t="s">
        <v>3495</v>
      </c>
      <c r="J1878" s="50" t="s">
        <v>2914</v>
      </c>
      <c r="K1878" s="50" t="s">
        <v>2784</v>
      </c>
      <c r="L1878" s="50" t="s">
        <v>408</v>
      </c>
      <c r="M1878" s="302" t="s">
        <v>8492</v>
      </c>
      <c r="N1878" s="50" t="s">
        <v>8490</v>
      </c>
      <c r="O1878" s="50"/>
    </row>
    <row r="1879" spans="1:15" x14ac:dyDescent="0.3">
      <c r="A1879" s="50" t="s">
        <v>3217</v>
      </c>
      <c r="B1879" s="51" t="s">
        <v>3497</v>
      </c>
      <c r="C1879" s="51" t="s">
        <v>3009</v>
      </c>
      <c r="D1879" s="50" t="s">
        <v>232</v>
      </c>
      <c r="E1879" s="51" t="s">
        <v>1728</v>
      </c>
      <c r="F1879" s="50" t="s">
        <v>1014</v>
      </c>
      <c r="G1879" s="50" t="s">
        <v>3496</v>
      </c>
      <c r="H1879" s="50" t="s">
        <v>20</v>
      </c>
      <c r="I1879" s="50" t="s">
        <v>3498</v>
      </c>
      <c r="J1879" s="50" t="s">
        <v>2914</v>
      </c>
      <c r="K1879" s="50" t="s">
        <v>2784</v>
      </c>
      <c r="L1879" s="50" t="s">
        <v>408</v>
      </c>
      <c r="M1879" s="302" t="s">
        <v>8492</v>
      </c>
      <c r="N1879" s="50" t="s">
        <v>8490</v>
      </c>
      <c r="O1879" s="50"/>
    </row>
    <row r="1880" spans="1:15" x14ac:dyDescent="0.3">
      <c r="A1880" s="50" t="s">
        <v>3217</v>
      </c>
      <c r="B1880" s="51" t="s">
        <v>4806</v>
      </c>
      <c r="C1880" s="51" t="s">
        <v>8726</v>
      </c>
      <c r="D1880" s="50" t="s">
        <v>232</v>
      </c>
      <c r="E1880" s="51" t="s">
        <v>1728</v>
      </c>
      <c r="F1880" s="50" t="s">
        <v>1148</v>
      </c>
      <c r="G1880" s="50" t="s">
        <v>4805</v>
      </c>
      <c r="H1880" s="50" t="s">
        <v>20</v>
      </c>
      <c r="I1880" s="50" t="s">
        <v>4807</v>
      </c>
      <c r="J1880" s="50" t="s">
        <v>2914</v>
      </c>
      <c r="K1880" s="50" t="s">
        <v>2784</v>
      </c>
      <c r="L1880" s="50" t="s">
        <v>408</v>
      </c>
      <c r="M1880" s="302" t="s">
        <v>1147</v>
      </c>
      <c r="N1880" s="50" t="s">
        <v>8490</v>
      </c>
      <c r="O1880" s="50"/>
    </row>
    <row r="1881" spans="1:15" x14ac:dyDescent="0.3">
      <c r="A1881" s="50" t="s">
        <v>3217</v>
      </c>
      <c r="B1881" s="51" t="s">
        <v>3308</v>
      </c>
      <c r="C1881" s="51" t="s">
        <v>8726</v>
      </c>
      <c r="D1881" s="50" t="s">
        <v>232</v>
      </c>
      <c r="E1881" s="51" t="s">
        <v>1728</v>
      </c>
      <c r="F1881" s="50" t="s">
        <v>1008</v>
      </c>
      <c r="G1881" s="50" t="s">
        <v>3307</v>
      </c>
      <c r="H1881" s="50" t="s">
        <v>20</v>
      </c>
      <c r="I1881" s="50" t="s">
        <v>3309</v>
      </c>
      <c r="J1881" s="50" t="s">
        <v>2914</v>
      </c>
      <c r="K1881" s="50" t="s">
        <v>2784</v>
      </c>
      <c r="L1881" s="50" t="s">
        <v>408</v>
      </c>
      <c r="M1881" s="302" t="s">
        <v>1005</v>
      </c>
      <c r="N1881" s="50" t="s">
        <v>8490</v>
      </c>
      <c r="O1881" s="50"/>
    </row>
    <row r="1882" spans="1:15" x14ac:dyDescent="0.3">
      <c r="A1882" s="50" t="s">
        <v>4581</v>
      </c>
      <c r="B1882" s="51" t="s">
        <v>4582</v>
      </c>
      <c r="C1882" s="51" t="s">
        <v>8726</v>
      </c>
      <c r="D1882" s="50" t="s">
        <v>232</v>
      </c>
      <c r="E1882" s="51" t="s">
        <v>1728</v>
      </c>
      <c r="F1882" s="50" t="s">
        <v>1124</v>
      </c>
      <c r="G1882" s="50" t="s">
        <v>4580</v>
      </c>
      <c r="H1882" s="50" t="s">
        <v>20</v>
      </c>
      <c r="I1882" s="50" t="s">
        <v>4583</v>
      </c>
      <c r="J1882" s="50" t="s">
        <v>3067</v>
      </c>
      <c r="K1882" s="50" t="s">
        <v>2784</v>
      </c>
      <c r="L1882" s="50" t="s">
        <v>408</v>
      </c>
      <c r="M1882" s="302" t="s">
        <v>340</v>
      </c>
      <c r="N1882" s="50" t="s">
        <v>8490</v>
      </c>
      <c r="O1882" s="50"/>
    </row>
    <row r="1883" spans="1:15" x14ac:dyDescent="0.3">
      <c r="A1883" s="50" t="s">
        <v>4581</v>
      </c>
      <c r="B1883" s="51" t="s">
        <v>4609</v>
      </c>
      <c r="C1883" s="51" t="s">
        <v>3009</v>
      </c>
      <c r="D1883" s="50" t="s">
        <v>232</v>
      </c>
      <c r="E1883" s="51" t="s">
        <v>1728</v>
      </c>
      <c r="F1883" s="50" t="s">
        <v>1124</v>
      </c>
      <c r="G1883" s="50" t="s">
        <v>4608</v>
      </c>
      <c r="H1883" s="50" t="s">
        <v>20</v>
      </c>
      <c r="I1883" s="50" t="s">
        <v>4610</v>
      </c>
      <c r="J1883" s="50" t="s">
        <v>3067</v>
      </c>
      <c r="K1883" s="50" t="s">
        <v>2784</v>
      </c>
      <c r="L1883" s="50" t="s">
        <v>408</v>
      </c>
      <c r="M1883" s="302" t="s">
        <v>340</v>
      </c>
      <c r="N1883" s="50" t="s">
        <v>8490</v>
      </c>
      <c r="O1883" s="50"/>
    </row>
    <row r="1884" spans="1:15" x14ac:dyDescent="0.3">
      <c r="A1884" s="50" t="s">
        <v>4581</v>
      </c>
      <c r="B1884" s="51" t="s">
        <v>4600</v>
      </c>
      <c r="C1884" s="51" t="s">
        <v>3009</v>
      </c>
      <c r="D1884" s="50" t="s">
        <v>232</v>
      </c>
      <c r="E1884" s="51" t="s">
        <v>1728</v>
      </c>
      <c r="F1884" s="50" t="s">
        <v>1124</v>
      </c>
      <c r="G1884" s="50" t="s">
        <v>4599</v>
      </c>
      <c r="H1884" s="50" t="s">
        <v>20</v>
      </c>
      <c r="I1884" s="50" t="s">
        <v>4601</v>
      </c>
      <c r="J1884" s="50" t="s">
        <v>3067</v>
      </c>
      <c r="K1884" s="50" t="s">
        <v>2784</v>
      </c>
      <c r="L1884" s="50" t="s">
        <v>408</v>
      </c>
      <c r="M1884" s="302" t="s">
        <v>340</v>
      </c>
      <c r="N1884" s="50" t="s">
        <v>8490</v>
      </c>
      <c r="O1884" s="50"/>
    </row>
    <row r="1885" spans="1:15" x14ac:dyDescent="0.3">
      <c r="A1885" s="50" t="s">
        <v>4581</v>
      </c>
      <c r="B1885" s="51" t="s">
        <v>4603</v>
      </c>
      <c r="C1885" s="51" t="s">
        <v>3009</v>
      </c>
      <c r="D1885" s="50" t="s">
        <v>232</v>
      </c>
      <c r="E1885" s="51" t="s">
        <v>1728</v>
      </c>
      <c r="F1885" s="50" t="s">
        <v>1124</v>
      </c>
      <c r="G1885" s="50" t="s">
        <v>4602</v>
      </c>
      <c r="H1885" s="50" t="s">
        <v>20</v>
      </c>
      <c r="I1885" s="50" t="s">
        <v>4604</v>
      </c>
      <c r="J1885" s="50" t="s">
        <v>3067</v>
      </c>
      <c r="K1885" s="50" t="s">
        <v>2784</v>
      </c>
      <c r="L1885" s="50" t="s">
        <v>408</v>
      </c>
      <c r="M1885" s="302" t="s">
        <v>340</v>
      </c>
      <c r="N1885" s="50" t="s">
        <v>8490</v>
      </c>
      <c r="O1885" s="50"/>
    </row>
    <row r="1886" spans="1:15" x14ac:dyDescent="0.3">
      <c r="A1886" s="50" t="s">
        <v>4581</v>
      </c>
      <c r="B1886" s="51" t="s">
        <v>4585</v>
      </c>
      <c r="C1886" s="51" t="s">
        <v>8726</v>
      </c>
      <c r="D1886" s="50" t="s">
        <v>232</v>
      </c>
      <c r="E1886" s="51" t="s">
        <v>1728</v>
      </c>
      <c r="F1886" s="50" t="s">
        <v>1124</v>
      </c>
      <c r="G1886" s="50" t="s">
        <v>4584</v>
      </c>
      <c r="H1886" s="50" t="s">
        <v>20</v>
      </c>
      <c r="I1886" s="50" t="s">
        <v>4586</v>
      </c>
      <c r="J1886" s="50" t="s">
        <v>3067</v>
      </c>
      <c r="K1886" s="50" t="s">
        <v>2784</v>
      </c>
      <c r="L1886" s="50" t="s">
        <v>408</v>
      </c>
      <c r="M1886" s="302" t="s">
        <v>340</v>
      </c>
      <c r="N1886" s="50" t="s">
        <v>8490</v>
      </c>
      <c r="O1886" s="50"/>
    </row>
    <row r="1887" spans="1:15" x14ac:dyDescent="0.3">
      <c r="A1887" s="50" t="s">
        <v>4581</v>
      </c>
      <c r="B1887" s="51" t="s">
        <v>4588</v>
      </c>
      <c r="C1887" s="51" t="s">
        <v>8726</v>
      </c>
      <c r="D1887" s="50" t="s">
        <v>232</v>
      </c>
      <c r="E1887" s="51" t="s">
        <v>1728</v>
      </c>
      <c r="F1887" s="50" t="s">
        <v>1124</v>
      </c>
      <c r="G1887" s="50" t="s">
        <v>4587</v>
      </c>
      <c r="H1887" s="50" t="s">
        <v>20</v>
      </c>
      <c r="I1887" s="50" t="s">
        <v>4589</v>
      </c>
      <c r="J1887" s="50" t="s">
        <v>3067</v>
      </c>
      <c r="K1887" s="50" t="s">
        <v>2784</v>
      </c>
      <c r="L1887" s="50" t="s">
        <v>408</v>
      </c>
      <c r="M1887" s="302" t="s">
        <v>340</v>
      </c>
      <c r="N1887" s="50" t="s">
        <v>8490</v>
      </c>
      <c r="O1887" s="50"/>
    </row>
    <row r="1888" spans="1:15" x14ac:dyDescent="0.3">
      <c r="A1888" s="50" t="s">
        <v>4581</v>
      </c>
      <c r="B1888" s="51" t="s">
        <v>4606</v>
      </c>
      <c r="C1888" s="51" t="s">
        <v>3009</v>
      </c>
      <c r="D1888" s="50" t="s">
        <v>232</v>
      </c>
      <c r="E1888" s="51" t="s">
        <v>1728</v>
      </c>
      <c r="F1888" s="50" t="s">
        <v>1124</v>
      </c>
      <c r="G1888" s="50" t="s">
        <v>4605</v>
      </c>
      <c r="H1888" s="50" t="s">
        <v>20</v>
      </c>
      <c r="I1888" s="50" t="s">
        <v>4607</v>
      </c>
      <c r="J1888" s="50" t="s">
        <v>3067</v>
      </c>
      <c r="K1888" s="50" t="s">
        <v>2784</v>
      </c>
      <c r="L1888" s="50" t="s">
        <v>408</v>
      </c>
      <c r="M1888" s="302" t="s">
        <v>340</v>
      </c>
      <c r="N1888" s="50" t="s">
        <v>8490</v>
      </c>
      <c r="O1888" s="50"/>
    </row>
    <row r="1889" spans="1:15" x14ac:dyDescent="0.3">
      <c r="A1889" s="50" t="s">
        <v>4581</v>
      </c>
      <c r="B1889" s="51" t="s">
        <v>4591</v>
      </c>
      <c r="C1889" s="51" t="s">
        <v>8726</v>
      </c>
      <c r="D1889" s="50" t="s">
        <v>232</v>
      </c>
      <c r="E1889" s="51" t="s">
        <v>1728</v>
      </c>
      <c r="F1889" s="50" t="s">
        <v>1124</v>
      </c>
      <c r="G1889" s="50" t="s">
        <v>4590</v>
      </c>
      <c r="H1889" s="50" t="s">
        <v>20</v>
      </c>
      <c r="I1889" s="50" t="s">
        <v>4592</v>
      </c>
      <c r="J1889" s="50" t="s">
        <v>3067</v>
      </c>
      <c r="K1889" s="50" t="s">
        <v>2784</v>
      </c>
      <c r="L1889" s="50" t="s">
        <v>408</v>
      </c>
      <c r="M1889" s="302" t="s">
        <v>340</v>
      </c>
      <c r="N1889" s="50" t="s">
        <v>8490</v>
      </c>
      <c r="O1889" s="50"/>
    </row>
    <row r="1890" spans="1:15" x14ac:dyDescent="0.3">
      <c r="A1890" s="50" t="s">
        <v>4581</v>
      </c>
      <c r="B1890" s="51" t="s">
        <v>4594</v>
      </c>
      <c r="C1890" s="51" t="s">
        <v>8726</v>
      </c>
      <c r="D1890" s="50" t="s">
        <v>232</v>
      </c>
      <c r="E1890" s="51" t="s">
        <v>1728</v>
      </c>
      <c r="F1890" s="50" t="s">
        <v>1124</v>
      </c>
      <c r="G1890" s="50" t="s">
        <v>4593</v>
      </c>
      <c r="H1890" s="50" t="s">
        <v>20</v>
      </c>
      <c r="I1890" s="50" t="s">
        <v>4595</v>
      </c>
      <c r="J1890" s="50" t="s">
        <v>3067</v>
      </c>
      <c r="K1890" s="50" t="s">
        <v>2784</v>
      </c>
      <c r="L1890" s="50" t="s">
        <v>408</v>
      </c>
      <c r="M1890" s="302" t="s">
        <v>340</v>
      </c>
      <c r="N1890" s="50" t="s">
        <v>8490</v>
      </c>
      <c r="O1890" s="50"/>
    </row>
    <row r="1891" spans="1:15" x14ac:dyDescent="0.3">
      <c r="A1891" s="50" t="s">
        <v>4581</v>
      </c>
      <c r="B1891" s="51" t="s">
        <v>4597</v>
      </c>
      <c r="C1891" s="51" t="s">
        <v>8726</v>
      </c>
      <c r="D1891" s="50" t="s">
        <v>232</v>
      </c>
      <c r="E1891" s="51" t="s">
        <v>1728</v>
      </c>
      <c r="F1891" s="50" t="s">
        <v>1124</v>
      </c>
      <c r="G1891" s="50" t="s">
        <v>4596</v>
      </c>
      <c r="H1891" s="50" t="s">
        <v>20</v>
      </c>
      <c r="I1891" s="50" t="s">
        <v>4598</v>
      </c>
      <c r="J1891" s="50" t="s">
        <v>3067</v>
      </c>
      <c r="K1891" s="50" t="s">
        <v>2784</v>
      </c>
      <c r="L1891" s="50" t="s">
        <v>408</v>
      </c>
      <c r="M1891" s="302" t="s">
        <v>340</v>
      </c>
      <c r="N1891" s="50" t="s">
        <v>8490</v>
      </c>
      <c r="O1891" s="50"/>
    </row>
    <row r="1892" spans="1:15" x14ac:dyDescent="0.3">
      <c r="A1892" s="50" t="s">
        <v>4870</v>
      </c>
      <c r="B1892" s="51" t="s">
        <v>4874</v>
      </c>
      <c r="C1892" s="51" t="s">
        <v>3009</v>
      </c>
      <c r="D1892" s="50" t="s">
        <v>232</v>
      </c>
      <c r="E1892" s="51" t="s">
        <v>1728</v>
      </c>
      <c r="F1892" s="50" t="s">
        <v>1156</v>
      </c>
      <c r="G1892" s="50" t="s">
        <v>4873</v>
      </c>
      <c r="H1892" s="50" t="s">
        <v>20</v>
      </c>
      <c r="I1892" s="50" t="s">
        <v>4875</v>
      </c>
      <c r="J1892" s="50" t="s">
        <v>3067</v>
      </c>
      <c r="K1892" s="50" t="s">
        <v>2784</v>
      </c>
      <c r="L1892" s="50" t="s">
        <v>408</v>
      </c>
      <c r="M1892" s="302" t="s">
        <v>346</v>
      </c>
      <c r="N1892" s="50" t="s">
        <v>8490</v>
      </c>
      <c r="O1892" s="50"/>
    </row>
    <row r="1893" spans="1:15" x14ac:dyDescent="0.3">
      <c r="A1893" s="50" t="s">
        <v>4870</v>
      </c>
      <c r="B1893" s="51" t="s">
        <v>4871</v>
      </c>
      <c r="C1893" s="51" t="s">
        <v>8726</v>
      </c>
      <c r="D1893" s="50" t="s">
        <v>232</v>
      </c>
      <c r="E1893" s="51" t="s">
        <v>1728</v>
      </c>
      <c r="F1893" s="50" t="s">
        <v>1156</v>
      </c>
      <c r="G1893" s="50" t="s">
        <v>4869</v>
      </c>
      <c r="H1893" s="50" t="s">
        <v>20</v>
      </c>
      <c r="I1893" s="50" t="s">
        <v>4872</v>
      </c>
      <c r="J1893" s="50" t="s">
        <v>3067</v>
      </c>
      <c r="K1893" s="50" t="s">
        <v>2784</v>
      </c>
      <c r="L1893" s="50" t="s">
        <v>408</v>
      </c>
      <c r="M1893" s="302" t="s">
        <v>346</v>
      </c>
      <c r="N1893" s="50" t="s">
        <v>8490</v>
      </c>
      <c r="O1893" s="50"/>
    </row>
    <row r="1894" spans="1:15" x14ac:dyDescent="0.3">
      <c r="A1894" s="50" t="s">
        <v>4870</v>
      </c>
      <c r="B1894" s="51" t="s">
        <v>4877</v>
      </c>
      <c r="C1894" s="51" t="s">
        <v>3009</v>
      </c>
      <c r="D1894" s="50" t="s">
        <v>232</v>
      </c>
      <c r="E1894" s="51" t="s">
        <v>1728</v>
      </c>
      <c r="F1894" s="50" t="s">
        <v>1156</v>
      </c>
      <c r="G1894" s="50" t="s">
        <v>4876</v>
      </c>
      <c r="H1894" s="50" t="s">
        <v>20</v>
      </c>
      <c r="I1894" s="50" t="s">
        <v>4878</v>
      </c>
      <c r="J1894" s="50" t="s">
        <v>3067</v>
      </c>
      <c r="K1894" s="50" t="s">
        <v>2784</v>
      </c>
      <c r="L1894" s="50" t="s">
        <v>408</v>
      </c>
      <c r="M1894" s="302" t="s">
        <v>346</v>
      </c>
      <c r="N1894" s="50" t="s">
        <v>8490</v>
      </c>
      <c r="O1894" s="50"/>
    </row>
    <row r="1895" spans="1:15" x14ac:dyDescent="0.3">
      <c r="A1895" s="50" t="s">
        <v>4870</v>
      </c>
      <c r="B1895" s="51" t="s">
        <v>4880</v>
      </c>
      <c r="C1895" s="51" t="s">
        <v>3009</v>
      </c>
      <c r="D1895" s="50" t="s">
        <v>232</v>
      </c>
      <c r="E1895" s="51" t="s">
        <v>1728</v>
      </c>
      <c r="F1895" s="50" t="s">
        <v>1156</v>
      </c>
      <c r="G1895" s="50" t="s">
        <v>4879</v>
      </c>
      <c r="H1895" s="50" t="s">
        <v>20</v>
      </c>
      <c r="I1895" s="50" t="s">
        <v>4881</v>
      </c>
      <c r="J1895" s="50" t="s">
        <v>3067</v>
      </c>
      <c r="K1895" s="50" t="s">
        <v>2784</v>
      </c>
      <c r="L1895" s="50" t="s">
        <v>408</v>
      </c>
      <c r="M1895" s="302" t="s">
        <v>346</v>
      </c>
      <c r="N1895" s="50" t="s">
        <v>8490</v>
      </c>
      <c r="O1895" s="50"/>
    </row>
    <row r="1896" spans="1:15" x14ac:dyDescent="0.3">
      <c r="A1896" s="50" t="s">
        <v>7249</v>
      </c>
      <c r="B1896" s="51" t="s">
        <v>7250</v>
      </c>
      <c r="C1896" s="51" t="s">
        <v>8726</v>
      </c>
      <c r="D1896" s="50" t="s">
        <v>232</v>
      </c>
      <c r="E1896" s="51" t="s">
        <v>1728</v>
      </c>
      <c r="F1896" s="50" t="s">
        <v>2229</v>
      </c>
      <c r="G1896" s="50" t="s">
        <v>7248</v>
      </c>
      <c r="H1896" s="50" t="s">
        <v>20</v>
      </c>
      <c r="I1896" s="50" t="s">
        <v>7251</v>
      </c>
      <c r="J1896" s="50" t="s">
        <v>2116</v>
      </c>
      <c r="K1896" s="50" t="s">
        <v>2784</v>
      </c>
      <c r="L1896" s="50" t="s">
        <v>1862</v>
      </c>
      <c r="M1896" s="302" t="s">
        <v>2231</v>
      </c>
      <c r="N1896" s="50" t="s">
        <v>8490</v>
      </c>
      <c r="O1896" s="50"/>
    </row>
    <row r="1897" spans="1:15" x14ac:dyDescent="0.3">
      <c r="A1897" s="50" t="s">
        <v>6415</v>
      </c>
      <c r="B1897" s="51" t="s">
        <v>6416</v>
      </c>
      <c r="C1897" s="51" t="s">
        <v>8726</v>
      </c>
      <c r="D1897" s="50" t="s">
        <v>232</v>
      </c>
      <c r="E1897" s="51" t="s">
        <v>1728</v>
      </c>
      <c r="F1897" s="50" t="s">
        <v>1812</v>
      </c>
      <c r="G1897" s="50" t="s">
        <v>6414</v>
      </c>
      <c r="H1897" s="50" t="s">
        <v>20</v>
      </c>
      <c r="I1897" s="50" t="s">
        <v>1813</v>
      </c>
      <c r="J1897" s="50" t="s">
        <v>6417</v>
      </c>
      <c r="K1897" s="50" t="s">
        <v>2784</v>
      </c>
      <c r="L1897" s="50" t="s">
        <v>277</v>
      </c>
      <c r="M1897" s="302" t="s">
        <v>1814</v>
      </c>
      <c r="N1897" s="50" t="s">
        <v>8490</v>
      </c>
      <c r="O1897" s="50"/>
    </row>
    <row r="1898" spans="1:15" x14ac:dyDescent="0.3">
      <c r="A1898" s="50" t="s">
        <v>7186</v>
      </c>
      <c r="B1898" s="51" t="s">
        <v>7187</v>
      </c>
      <c r="C1898" s="51" t="s">
        <v>8726</v>
      </c>
      <c r="D1898" s="50" t="s">
        <v>232</v>
      </c>
      <c r="E1898" s="51" t="s">
        <v>1728</v>
      </c>
      <c r="F1898" s="50" t="s">
        <v>2224</v>
      </c>
      <c r="G1898" s="50" t="s">
        <v>7185</v>
      </c>
      <c r="H1898" s="50" t="s">
        <v>20</v>
      </c>
      <c r="I1898" s="50" t="s">
        <v>7188</v>
      </c>
      <c r="J1898" s="50" t="s">
        <v>3618</v>
      </c>
      <c r="K1898" s="50" t="s">
        <v>2784</v>
      </c>
      <c r="L1898" s="50" t="s">
        <v>1862</v>
      </c>
      <c r="M1898" s="302" t="s">
        <v>1805</v>
      </c>
      <c r="N1898" s="50" t="s">
        <v>8490</v>
      </c>
      <c r="O1898" s="50"/>
    </row>
    <row r="1899" spans="1:15" x14ac:dyDescent="0.3">
      <c r="A1899" s="50" t="s">
        <v>6831</v>
      </c>
      <c r="B1899" s="51" t="s">
        <v>6832</v>
      </c>
      <c r="C1899" s="51" t="s">
        <v>8726</v>
      </c>
      <c r="D1899" s="50" t="s">
        <v>232</v>
      </c>
      <c r="E1899" s="51" t="s">
        <v>1728</v>
      </c>
      <c r="F1899" s="50" t="s">
        <v>2185</v>
      </c>
      <c r="G1899" s="50" t="s">
        <v>6830</v>
      </c>
      <c r="H1899" s="50" t="s">
        <v>20</v>
      </c>
      <c r="I1899" s="50" t="s">
        <v>6833</v>
      </c>
      <c r="J1899" s="50" t="s">
        <v>3618</v>
      </c>
      <c r="K1899" s="50" t="s">
        <v>2784</v>
      </c>
      <c r="L1899" s="50" t="s">
        <v>1862</v>
      </c>
      <c r="M1899" s="302" t="s">
        <v>8724</v>
      </c>
      <c r="N1899" s="50" t="s">
        <v>8490</v>
      </c>
      <c r="O1899" s="50"/>
    </row>
    <row r="1900" spans="1:15" x14ac:dyDescent="0.3">
      <c r="A1900" s="50" t="s">
        <v>6831</v>
      </c>
      <c r="B1900" s="51" t="s">
        <v>6835</v>
      </c>
      <c r="C1900" s="51" t="s">
        <v>8726</v>
      </c>
      <c r="D1900" s="50" t="s">
        <v>232</v>
      </c>
      <c r="E1900" s="51" t="s">
        <v>1728</v>
      </c>
      <c r="F1900" s="50" t="s">
        <v>2185</v>
      </c>
      <c r="G1900" s="50" t="s">
        <v>6834</v>
      </c>
      <c r="H1900" s="50" t="s">
        <v>20</v>
      </c>
      <c r="I1900" s="50" t="s">
        <v>6836</v>
      </c>
      <c r="J1900" s="50" t="s">
        <v>3618</v>
      </c>
      <c r="K1900" s="50" t="s">
        <v>2784</v>
      </c>
      <c r="L1900" s="50" t="s">
        <v>1862</v>
      </c>
      <c r="M1900" s="302" t="s">
        <v>8724</v>
      </c>
      <c r="N1900" s="50" t="s">
        <v>8490</v>
      </c>
      <c r="O1900" s="50"/>
    </row>
    <row r="1901" spans="1:15" x14ac:dyDescent="0.3">
      <c r="A1901" s="50" t="s">
        <v>6500</v>
      </c>
      <c r="B1901" s="51" t="s">
        <v>6501</v>
      </c>
      <c r="C1901" s="51" t="s">
        <v>8726</v>
      </c>
      <c r="D1901" s="50" t="s">
        <v>232</v>
      </c>
      <c r="E1901" s="51" t="s">
        <v>1728</v>
      </c>
      <c r="F1901" s="50" t="s">
        <v>2133</v>
      </c>
      <c r="G1901" s="50" t="s">
        <v>6499</v>
      </c>
      <c r="H1901" s="50" t="s">
        <v>20</v>
      </c>
      <c r="I1901" s="50" t="s">
        <v>6502</v>
      </c>
      <c r="J1901" s="50" t="s">
        <v>6417</v>
      </c>
      <c r="K1901" s="50" t="s">
        <v>2784</v>
      </c>
      <c r="L1901" s="50" t="s">
        <v>1862</v>
      </c>
      <c r="M1901" s="302" t="s">
        <v>8725</v>
      </c>
      <c r="N1901" s="50" t="s">
        <v>8490</v>
      </c>
      <c r="O1901" s="50"/>
    </row>
    <row r="1902" spans="1:15" x14ac:dyDescent="0.3">
      <c r="A1902" s="50" t="s">
        <v>3195</v>
      </c>
      <c r="B1902" s="51" t="s">
        <v>5641</v>
      </c>
      <c r="C1902" s="51" t="s">
        <v>3009</v>
      </c>
      <c r="D1902" s="50" t="s">
        <v>232</v>
      </c>
      <c r="E1902" s="51" t="s">
        <v>1728</v>
      </c>
      <c r="F1902" s="50" t="s">
        <v>1220</v>
      </c>
      <c r="G1902" s="50" t="s">
        <v>5640</v>
      </c>
      <c r="H1902" s="50" t="s">
        <v>20</v>
      </c>
      <c r="I1902" s="50" t="s">
        <v>5642</v>
      </c>
      <c r="J1902" s="50" t="s">
        <v>2914</v>
      </c>
      <c r="K1902" s="50" t="s">
        <v>2784</v>
      </c>
      <c r="L1902" s="50" t="s">
        <v>408</v>
      </c>
      <c r="M1902" s="302" t="s">
        <v>8537</v>
      </c>
      <c r="N1902" s="50" t="s">
        <v>8490</v>
      </c>
      <c r="O1902" s="50"/>
    </row>
    <row r="1903" spans="1:15" x14ac:dyDescent="0.3">
      <c r="A1903" s="50" t="s">
        <v>3195</v>
      </c>
      <c r="B1903" s="51" t="s">
        <v>3785</v>
      </c>
      <c r="C1903" s="51" t="s">
        <v>8726</v>
      </c>
      <c r="D1903" s="50" t="s">
        <v>232</v>
      </c>
      <c r="E1903" s="51" t="s">
        <v>1728</v>
      </c>
      <c r="F1903" s="50" t="s">
        <v>1046</v>
      </c>
      <c r="G1903" s="50" t="s">
        <v>3784</v>
      </c>
      <c r="H1903" s="50" t="s">
        <v>20</v>
      </c>
      <c r="I1903" s="50" t="s">
        <v>3786</v>
      </c>
      <c r="J1903" s="50" t="s">
        <v>2914</v>
      </c>
      <c r="K1903" s="50" t="s">
        <v>2784</v>
      </c>
      <c r="L1903" s="50" t="s">
        <v>408</v>
      </c>
      <c r="M1903" s="302" t="s">
        <v>1049</v>
      </c>
      <c r="N1903" s="50" t="s">
        <v>8490</v>
      </c>
      <c r="O1903" s="50"/>
    </row>
    <row r="1904" spans="1:15" x14ac:dyDescent="0.3">
      <c r="A1904" s="50" t="s">
        <v>3195</v>
      </c>
      <c r="B1904" s="51" t="s">
        <v>5502</v>
      </c>
      <c r="C1904" s="51" t="s">
        <v>3009</v>
      </c>
      <c r="D1904" s="50" t="s">
        <v>232</v>
      </c>
      <c r="E1904" s="51" t="s">
        <v>1728</v>
      </c>
      <c r="F1904" s="50" t="s">
        <v>1211</v>
      </c>
      <c r="G1904" s="50" t="s">
        <v>5501</v>
      </c>
      <c r="H1904" s="50" t="s">
        <v>20</v>
      </c>
      <c r="I1904" s="50" t="s">
        <v>5503</v>
      </c>
      <c r="J1904" s="50" t="s">
        <v>2914</v>
      </c>
      <c r="K1904" s="50" t="s">
        <v>2784</v>
      </c>
      <c r="L1904" s="50" t="s">
        <v>408</v>
      </c>
      <c r="M1904" s="302" t="s">
        <v>8492</v>
      </c>
      <c r="N1904" s="50" t="s">
        <v>8490</v>
      </c>
      <c r="O1904" s="50"/>
    </row>
    <row r="1905" spans="1:15" x14ac:dyDescent="0.3">
      <c r="A1905" s="50" t="s">
        <v>3195</v>
      </c>
      <c r="B1905" s="51" t="s">
        <v>3864</v>
      </c>
      <c r="C1905" s="51" t="s">
        <v>3009</v>
      </c>
      <c r="D1905" s="50" t="s">
        <v>232</v>
      </c>
      <c r="E1905" s="51" t="s">
        <v>1728</v>
      </c>
      <c r="F1905" s="50" t="s">
        <v>1050</v>
      </c>
      <c r="G1905" s="50" t="s">
        <v>3863</v>
      </c>
      <c r="H1905" s="50" t="s">
        <v>20</v>
      </c>
      <c r="I1905" s="50" t="s">
        <v>3865</v>
      </c>
      <c r="J1905" s="50" t="s">
        <v>2914</v>
      </c>
      <c r="K1905" s="50" t="s">
        <v>2784</v>
      </c>
      <c r="L1905" s="50" t="s">
        <v>408</v>
      </c>
      <c r="M1905" s="302" t="s">
        <v>1049</v>
      </c>
      <c r="N1905" s="50" t="s">
        <v>8490</v>
      </c>
      <c r="O1905" s="50"/>
    </row>
    <row r="1906" spans="1:15" x14ac:dyDescent="0.3">
      <c r="A1906" s="50" t="s">
        <v>3195</v>
      </c>
      <c r="B1906" s="51" t="s">
        <v>3879</v>
      </c>
      <c r="C1906" s="51" t="s">
        <v>3009</v>
      </c>
      <c r="D1906" s="50" t="s">
        <v>232</v>
      </c>
      <c r="E1906" s="51" t="s">
        <v>1728</v>
      </c>
      <c r="F1906" s="50" t="s">
        <v>1050</v>
      </c>
      <c r="G1906" s="50" t="s">
        <v>3878</v>
      </c>
      <c r="H1906" s="50" t="s">
        <v>20</v>
      </c>
      <c r="I1906" s="50" t="s">
        <v>3880</v>
      </c>
      <c r="J1906" s="50" t="s">
        <v>2914</v>
      </c>
      <c r="K1906" s="50" t="s">
        <v>2784</v>
      </c>
      <c r="L1906" s="50" t="s">
        <v>408</v>
      </c>
      <c r="M1906" s="302" t="s">
        <v>1049</v>
      </c>
      <c r="N1906" s="50" t="s">
        <v>8490</v>
      </c>
      <c r="O1906" s="50"/>
    </row>
    <row r="1907" spans="1:15" x14ac:dyDescent="0.3">
      <c r="A1907" s="50" t="s">
        <v>3195</v>
      </c>
      <c r="B1907" s="51" t="s">
        <v>3882</v>
      </c>
      <c r="C1907" s="51" t="s">
        <v>3009</v>
      </c>
      <c r="D1907" s="50" t="s">
        <v>232</v>
      </c>
      <c r="E1907" s="51" t="s">
        <v>1728</v>
      </c>
      <c r="F1907" s="50" t="s">
        <v>1050</v>
      </c>
      <c r="G1907" s="50" t="s">
        <v>3881</v>
      </c>
      <c r="H1907" s="50" t="s">
        <v>20</v>
      </c>
      <c r="I1907" s="50" t="s">
        <v>3883</v>
      </c>
      <c r="J1907" s="50" t="s">
        <v>2914</v>
      </c>
      <c r="K1907" s="50" t="s">
        <v>2784</v>
      </c>
      <c r="L1907" s="50" t="s">
        <v>408</v>
      </c>
      <c r="M1907" s="302" t="s">
        <v>1049</v>
      </c>
      <c r="N1907" s="50" t="s">
        <v>8490</v>
      </c>
      <c r="O1907" s="50"/>
    </row>
    <row r="1908" spans="1:15" x14ac:dyDescent="0.3">
      <c r="A1908" s="50" t="s">
        <v>3195</v>
      </c>
      <c r="B1908" s="51" t="s">
        <v>3885</v>
      </c>
      <c r="C1908" s="51" t="s">
        <v>3009</v>
      </c>
      <c r="D1908" s="50" t="s">
        <v>232</v>
      </c>
      <c r="E1908" s="51" t="s">
        <v>1728</v>
      </c>
      <c r="F1908" s="50" t="s">
        <v>1050</v>
      </c>
      <c r="G1908" s="50" t="s">
        <v>3884</v>
      </c>
      <c r="H1908" s="50" t="s">
        <v>20</v>
      </c>
      <c r="I1908" s="50" t="s">
        <v>3886</v>
      </c>
      <c r="J1908" s="50" t="s">
        <v>2914</v>
      </c>
      <c r="K1908" s="50" t="s">
        <v>2784</v>
      </c>
      <c r="L1908" s="50" t="s">
        <v>408</v>
      </c>
      <c r="M1908" s="302" t="s">
        <v>1049</v>
      </c>
      <c r="N1908" s="50" t="s">
        <v>8490</v>
      </c>
      <c r="O1908" s="50"/>
    </row>
    <row r="1909" spans="1:15" x14ac:dyDescent="0.3">
      <c r="A1909" s="50" t="s">
        <v>3195</v>
      </c>
      <c r="B1909" s="51" t="s">
        <v>3888</v>
      </c>
      <c r="C1909" s="51" t="s">
        <v>3009</v>
      </c>
      <c r="D1909" s="50" t="s">
        <v>232</v>
      </c>
      <c r="E1909" s="51" t="s">
        <v>1728</v>
      </c>
      <c r="F1909" s="50" t="s">
        <v>1050</v>
      </c>
      <c r="G1909" s="50" t="s">
        <v>3887</v>
      </c>
      <c r="H1909" s="50" t="s">
        <v>20</v>
      </c>
      <c r="I1909" s="50" t="s">
        <v>3889</v>
      </c>
      <c r="J1909" s="50" t="s">
        <v>2914</v>
      </c>
      <c r="K1909" s="50" t="s">
        <v>2784</v>
      </c>
      <c r="L1909" s="50" t="s">
        <v>408</v>
      </c>
      <c r="M1909" s="302" t="s">
        <v>1049</v>
      </c>
      <c r="N1909" s="50" t="s">
        <v>8490</v>
      </c>
      <c r="O1909" s="50"/>
    </row>
    <row r="1910" spans="1:15" x14ac:dyDescent="0.3">
      <c r="A1910" s="50" t="s">
        <v>3195</v>
      </c>
      <c r="B1910" s="51" t="s">
        <v>3891</v>
      </c>
      <c r="C1910" s="51" t="s">
        <v>3009</v>
      </c>
      <c r="D1910" s="50" t="s">
        <v>232</v>
      </c>
      <c r="E1910" s="51" t="s">
        <v>1728</v>
      </c>
      <c r="F1910" s="50" t="s">
        <v>1050</v>
      </c>
      <c r="G1910" s="50" t="s">
        <v>3890</v>
      </c>
      <c r="H1910" s="50" t="s">
        <v>20</v>
      </c>
      <c r="I1910" s="50" t="s">
        <v>3892</v>
      </c>
      <c r="J1910" s="50" t="s">
        <v>2914</v>
      </c>
      <c r="K1910" s="50" t="s">
        <v>2784</v>
      </c>
      <c r="L1910" s="50" t="s">
        <v>408</v>
      </c>
      <c r="M1910" s="302" t="s">
        <v>1049</v>
      </c>
      <c r="N1910" s="50" t="s">
        <v>8490</v>
      </c>
      <c r="O1910" s="50"/>
    </row>
    <row r="1911" spans="1:15" x14ac:dyDescent="0.3">
      <c r="A1911" s="50" t="s">
        <v>3195</v>
      </c>
      <c r="B1911" s="51" t="s">
        <v>3906</v>
      </c>
      <c r="C1911" s="51" t="s">
        <v>3009</v>
      </c>
      <c r="D1911" s="50" t="s">
        <v>232</v>
      </c>
      <c r="E1911" s="51" t="s">
        <v>1728</v>
      </c>
      <c r="F1911" s="50" t="s">
        <v>1050</v>
      </c>
      <c r="G1911" s="50" t="s">
        <v>3905</v>
      </c>
      <c r="H1911" s="50" t="s">
        <v>20</v>
      </c>
      <c r="I1911" s="50" t="s">
        <v>3907</v>
      </c>
      <c r="J1911" s="50" t="s">
        <v>2914</v>
      </c>
      <c r="K1911" s="50" t="s">
        <v>2784</v>
      </c>
      <c r="L1911" s="50" t="s">
        <v>408</v>
      </c>
      <c r="M1911" s="302" t="s">
        <v>1049</v>
      </c>
      <c r="N1911" s="50" t="s">
        <v>8490</v>
      </c>
      <c r="O1911" s="50"/>
    </row>
    <row r="1912" spans="1:15" x14ac:dyDescent="0.3">
      <c r="A1912" s="50" t="s">
        <v>3195</v>
      </c>
      <c r="B1912" s="51" t="s">
        <v>3894</v>
      </c>
      <c r="C1912" s="51" t="s">
        <v>3009</v>
      </c>
      <c r="D1912" s="50" t="s">
        <v>232</v>
      </c>
      <c r="E1912" s="51" t="s">
        <v>1728</v>
      </c>
      <c r="F1912" s="50" t="s">
        <v>1050</v>
      </c>
      <c r="G1912" s="50" t="s">
        <v>3893</v>
      </c>
      <c r="H1912" s="50" t="s">
        <v>20</v>
      </c>
      <c r="I1912" s="50" t="s">
        <v>3895</v>
      </c>
      <c r="J1912" s="50" t="s">
        <v>2914</v>
      </c>
      <c r="K1912" s="50" t="s">
        <v>2784</v>
      </c>
      <c r="L1912" s="50" t="s">
        <v>408</v>
      </c>
      <c r="M1912" s="302" t="s">
        <v>1049</v>
      </c>
      <c r="N1912" s="50" t="s">
        <v>8490</v>
      </c>
      <c r="O1912" s="50"/>
    </row>
    <row r="1913" spans="1:15" x14ac:dyDescent="0.3">
      <c r="A1913" s="50" t="s">
        <v>3195</v>
      </c>
      <c r="B1913" s="51" t="s">
        <v>3897</v>
      </c>
      <c r="C1913" s="51" t="s">
        <v>3009</v>
      </c>
      <c r="D1913" s="50" t="s">
        <v>232</v>
      </c>
      <c r="E1913" s="51" t="s">
        <v>1728</v>
      </c>
      <c r="F1913" s="50" t="s">
        <v>1050</v>
      </c>
      <c r="G1913" s="50" t="s">
        <v>3896</v>
      </c>
      <c r="H1913" s="50" t="s">
        <v>20</v>
      </c>
      <c r="I1913" s="50" t="s">
        <v>3898</v>
      </c>
      <c r="J1913" s="50" t="s">
        <v>2914</v>
      </c>
      <c r="K1913" s="50" t="s">
        <v>2784</v>
      </c>
      <c r="L1913" s="50" t="s">
        <v>408</v>
      </c>
      <c r="M1913" s="302" t="s">
        <v>1049</v>
      </c>
      <c r="N1913" s="50" t="s">
        <v>8490</v>
      </c>
      <c r="O1913" s="50"/>
    </row>
    <row r="1914" spans="1:15" x14ac:dyDescent="0.3">
      <c r="A1914" s="50" t="s">
        <v>3195</v>
      </c>
      <c r="B1914" s="51" t="s">
        <v>4689</v>
      </c>
      <c r="C1914" s="51" t="s">
        <v>8726</v>
      </c>
      <c r="D1914" s="50" t="s">
        <v>232</v>
      </c>
      <c r="E1914" s="51" t="s">
        <v>1728</v>
      </c>
      <c r="F1914" s="50" t="s">
        <v>1144</v>
      </c>
      <c r="G1914" s="50" t="s">
        <v>4688</v>
      </c>
      <c r="H1914" s="50" t="s">
        <v>20</v>
      </c>
      <c r="I1914" s="50" t="s">
        <v>4690</v>
      </c>
      <c r="J1914" s="50" t="s">
        <v>2914</v>
      </c>
      <c r="K1914" s="50" t="s">
        <v>2784</v>
      </c>
      <c r="L1914" s="50" t="s">
        <v>408</v>
      </c>
      <c r="M1914" s="302" t="s">
        <v>1147</v>
      </c>
      <c r="N1914" s="50" t="s">
        <v>8490</v>
      </c>
      <c r="O1914" s="50"/>
    </row>
    <row r="1915" spans="1:15" x14ac:dyDescent="0.3">
      <c r="A1915" s="50" t="s">
        <v>3195</v>
      </c>
      <c r="B1915" s="51" t="s">
        <v>4692</v>
      </c>
      <c r="C1915" s="51" t="s">
        <v>8726</v>
      </c>
      <c r="D1915" s="50" t="s">
        <v>232</v>
      </c>
      <c r="E1915" s="51" t="s">
        <v>1728</v>
      </c>
      <c r="F1915" s="50" t="s">
        <v>1144</v>
      </c>
      <c r="G1915" s="50" t="s">
        <v>4691</v>
      </c>
      <c r="H1915" s="50" t="s">
        <v>20</v>
      </c>
      <c r="I1915" s="50" t="s">
        <v>4693</v>
      </c>
      <c r="J1915" s="50" t="s">
        <v>2914</v>
      </c>
      <c r="K1915" s="50" t="s">
        <v>2784</v>
      </c>
      <c r="L1915" s="50" t="s">
        <v>408</v>
      </c>
      <c r="M1915" s="302" t="s">
        <v>1147</v>
      </c>
      <c r="N1915" s="50" t="s">
        <v>8490</v>
      </c>
      <c r="O1915" s="50"/>
    </row>
    <row r="1916" spans="1:15" x14ac:dyDescent="0.3">
      <c r="A1916" s="50" t="s">
        <v>3195</v>
      </c>
      <c r="B1916" s="51" t="s">
        <v>4698</v>
      </c>
      <c r="C1916" s="51" t="s">
        <v>8726</v>
      </c>
      <c r="D1916" s="50" t="s">
        <v>232</v>
      </c>
      <c r="E1916" s="51" t="s">
        <v>1728</v>
      </c>
      <c r="F1916" s="50" t="s">
        <v>1144</v>
      </c>
      <c r="G1916" s="50" t="s">
        <v>4697</v>
      </c>
      <c r="H1916" s="50" t="s">
        <v>20</v>
      </c>
      <c r="I1916" s="50" t="s">
        <v>4699</v>
      </c>
      <c r="J1916" s="50" t="s">
        <v>2914</v>
      </c>
      <c r="K1916" s="50" t="s">
        <v>2784</v>
      </c>
      <c r="L1916" s="50" t="s">
        <v>408</v>
      </c>
      <c r="M1916" s="302" t="s">
        <v>1147</v>
      </c>
      <c r="N1916" s="50" t="s">
        <v>8490</v>
      </c>
      <c r="O1916" s="50"/>
    </row>
    <row r="1917" spans="1:15" x14ac:dyDescent="0.3">
      <c r="A1917" s="50" t="s">
        <v>3195</v>
      </c>
      <c r="B1917" s="51" t="s">
        <v>4701</v>
      </c>
      <c r="C1917" s="51" t="s">
        <v>8726</v>
      </c>
      <c r="D1917" s="50" t="s">
        <v>232</v>
      </c>
      <c r="E1917" s="51" t="s">
        <v>1728</v>
      </c>
      <c r="F1917" s="50" t="s">
        <v>1144</v>
      </c>
      <c r="G1917" s="50" t="s">
        <v>4700</v>
      </c>
      <c r="H1917" s="50" t="s">
        <v>20</v>
      </c>
      <c r="I1917" s="50" t="s">
        <v>4702</v>
      </c>
      <c r="J1917" s="50" t="s">
        <v>2914</v>
      </c>
      <c r="K1917" s="50" t="s">
        <v>2784</v>
      </c>
      <c r="L1917" s="50" t="s">
        <v>408</v>
      </c>
      <c r="M1917" s="302" t="s">
        <v>1147</v>
      </c>
      <c r="N1917" s="50" t="s">
        <v>8490</v>
      </c>
      <c r="O1917" s="50"/>
    </row>
    <row r="1918" spans="1:15" x14ac:dyDescent="0.3">
      <c r="A1918" s="50" t="s">
        <v>3195</v>
      </c>
      <c r="B1918" s="51" t="s">
        <v>4704</v>
      </c>
      <c r="C1918" s="51" t="s">
        <v>8726</v>
      </c>
      <c r="D1918" s="50" t="s">
        <v>232</v>
      </c>
      <c r="E1918" s="51" t="s">
        <v>1728</v>
      </c>
      <c r="F1918" s="50" t="s">
        <v>1144</v>
      </c>
      <c r="G1918" s="50" t="s">
        <v>4703</v>
      </c>
      <c r="H1918" s="50" t="s">
        <v>20</v>
      </c>
      <c r="I1918" s="50" t="s">
        <v>4705</v>
      </c>
      <c r="J1918" s="50" t="s">
        <v>2914</v>
      </c>
      <c r="K1918" s="50" t="s">
        <v>2784</v>
      </c>
      <c r="L1918" s="50" t="s">
        <v>408</v>
      </c>
      <c r="M1918" s="302" t="s">
        <v>1147</v>
      </c>
      <c r="N1918" s="50" t="s">
        <v>8490</v>
      </c>
      <c r="O1918" s="50"/>
    </row>
    <row r="1919" spans="1:15" x14ac:dyDescent="0.3">
      <c r="A1919" s="50" t="s">
        <v>3195</v>
      </c>
      <c r="B1919" s="51" t="s">
        <v>4707</v>
      </c>
      <c r="C1919" s="51" t="s">
        <v>8726</v>
      </c>
      <c r="D1919" s="50" t="s">
        <v>232</v>
      </c>
      <c r="E1919" s="51" t="s">
        <v>1728</v>
      </c>
      <c r="F1919" s="50" t="s">
        <v>1144</v>
      </c>
      <c r="G1919" s="50" t="s">
        <v>4706</v>
      </c>
      <c r="H1919" s="50" t="s">
        <v>20</v>
      </c>
      <c r="I1919" s="50" t="s">
        <v>4708</v>
      </c>
      <c r="J1919" s="50" t="s">
        <v>2914</v>
      </c>
      <c r="K1919" s="50" t="s">
        <v>2784</v>
      </c>
      <c r="L1919" s="50" t="s">
        <v>408</v>
      </c>
      <c r="M1919" s="302" t="s">
        <v>1147</v>
      </c>
      <c r="N1919" s="50" t="s">
        <v>8490</v>
      </c>
      <c r="O1919" s="50"/>
    </row>
    <row r="1920" spans="1:15" x14ac:dyDescent="0.3">
      <c r="A1920" s="50" t="s">
        <v>3195</v>
      </c>
      <c r="B1920" s="51" t="s">
        <v>4737</v>
      </c>
      <c r="C1920" s="51" t="s">
        <v>8726</v>
      </c>
      <c r="D1920" s="50" t="s">
        <v>232</v>
      </c>
      <c r="E1920" s="51" t="s">
        <v>1728</v>
      </c>
      <c r="F1920" s="50" t="s">
        <v>1144</v>
      </c>
      <c r="G1920" s="50" t="s">
        <v>4736</v>
      </c>
      <c r="H1920" s="50" t="s">
        <v>20</v>
      </c>
      <c r="I1920" s="50" t="s">
        <v>4738</v>
      </c>
      <c r="J1920" s="50" t="s">
        <v>2914</v>
      </c>
      <c r="K1920" s="50" t="s">
        <v>2784</v>
      </c>
      <c r="L1920" s="50" t="s">
        <v>408</v>
      </c>
      <c r="M1920" s="302" t="s">
        <v>1147</v>
      </c>
      <c r="N1920" s="50" t="s">
        <v>8490</v>
      </c>
      <c r="O1920" s="50"/>
    </row>
    <row r="1921" spans="1:15" x14ac:dyDescent="0.3">
      <c r="A1921" s="50" t="s">
        <v>3195</v>
      </c>
      <c r="B1921" s="51" t="s">
        <v>4743</v>
      </c>
      <c r="C1921" s="51" t="s">
        <v>8726</v>
      </c>
      <c r="D1921" s="50" t="s">
        <v>232</v>
      </c>
      <c r="E1921" s="51" t="s">
        <v>1728</v>
      </c>
      <c r="F1921" s="50" t="s">
        <v>1144</v>
      </c>
      <c r="G1921" s="50" t="s">
        <v>4742</v>
      </c>
      <c r="H1921" s="50" t="s">
        <v>20</v>
      </c>
      <c r="I1921" s="50" t="s">
        <v>4744</v>
      </c>
      <c r="J1921" s="50" t="s">
        <v>2914</v>
      </c>
      <c r="K1921" s="50" t="s">
        <v>2784</v>
      </c>
      <c r="L1921" s="50" t="s">
        <v>408</v>
      </c>
      <c r="M1921" s="302" t="s">
        <v>1147</v>
      </c>
      <c r="N1921" s="50" t="s">
        <v>8490</v>
      </c>
      <c r="O1921" s="50"/>
    </row>
    <row r="1922" spans="1:15" x14ac:dyDescent="0.3">
      <c r="A1922" s="50" t="s">
        <v>3195</v>
      </c>
      <c r="B1922" s="51" t="s">
        <v>4755</v>
      </c>
      <c r="C1922" s="51" t="s">
        <v>8726</v>
      </c>
      <c r="D1922" s="50" t="s">
        <v>232</v>
      </c>
      <c r="E1922" s="51" t="s">
        <v>1728</v>
      </c>
      <c r="F1922" s="50" t="s">
        <v>1148</v>
      </c>
      <c r="G1922" s="50" t="s">
        <v>4754</v>
      </c>
      <c r="H1922" s="50" t="s">
        <v>20</v>
      </c>
      <c r="I1922" s="50" t="s">
        <v>4756</v>
      </c>
      <c r="J1922" s="50" t="s">
        <v>2914</v>
      </c>
      <c r="K1922" s="50" t="s">
        <v>2784</v>
      </c>
      <c r="L1922" s="50" t="s">
        <v>408</v>
      </c>
      <c r="M1922" s="302" t="s">
        <v>1147</v>
      </c>
      <c r="N1922" s="50" t="s">
        <v>8490</v>
      </c>
      <c r="O1922" s="50"/>
    </row>
    <row r="1923" spans="1:15" x14ac:dyDescent="0.3">
      <c r="A1923" s="50" t="s">
        <v>3195</v>
      </c>
      <c r="B1923" s="51" t="s">
        <v>4758</v>
      </c>
      <c r="C1923" s="51" t="s">
        <v>8726</v>
      </c>
      <c r="D1923" s="50" t="s">
        <v>232</v>
      </c>
      <c r="E1923" s="51" t="s">
        <v>1728</v>
      </c>
      <c r="F1923" s="50" t="s">
        <v>1148</v>
      </c>
      <c r="G1923" s="50" t="s">
        <v>4757</v>
      </c>
      <c r="H1923" s="50" t="s">
        <v>20</v>
      </c>
      <c r="I1923" s="50" t="s">
        <v>4759</v>
      </c>
      <c r="J1923" s="50" t="s">
        <v>2914</v>
      </c>
      <c r="K1923" s="50" t="s">
        <v>2784</v>
      </c>
      <c r="L1923" s="50" t="s">
        <v>408</v>
      </c>
      <c r="M1923" s="302" t="s">
        <v>1147</v>
      </c>
      <c r="N1923" s="50" t="s">
        <v>8490</v>
      </c>
      <c r="O1923" s="50"/>
    </row>
    <row r="1924" spans="1:15" x14ac:dyDescent="0.3">
      <c r="A1924" s="50" t="s">
        <v>3195</v>
      </c>
      <c r="B1924" s="51" t="s">
        <v>5972</v>
      </c>
      <c r="C1924" s="51" t="s">
        <v>3009</v>
      </c>
      <c r="D1924" s="50" t="s">
        <v>232</v>
      </c>
      <c r="E1924" s="51" t="s">
        <v>1728</v>
      </c>
      <c r="F1924" s="50" t="s">
        <v>1239</v>
      </c>
      <c r="G1924" s="50" t="s">
        <v>5971</v>
      </c>
      <c r="H1924" s="50" t="s">
        <v>20</v>
      </c>
      <c r="I1924" s="50" t="s">
        <v>5973</v>
      </c>
      <c r="J1924" s="50" t="s">
        <v>2914</v>
      </c>
      <c r="K1924" s="50" t="s">
        <v>2784</v>
      </c>
      <c r="L1924" s="50" t="s">
        <v>408</v>
      </c>
      <c r="M1924" s="302" t="s">
        <v>8691</v>
      </c>
      <c r="N1924" s="50" t="s">
        <v>8490</v>
      </c>
      <c r="O1924" s="50"/>
    </row>
    <row r="1925" spans="1:15" x14ac:dyDescent="0.3">
      <c r="A1925" s="50" t="s">
        <v>3195</v>
      </c>
      <c r="B1925" s="51" t="s">
        <v>5969</v>
      </c>
      <c r="C1925" s="51" t="s">
        <v>3009</v>
      </c>
      <c r="D1925" s="50" t="s">
        <v>232</v>
      </c>
      <c r="E1925" s="51" t="s">
        <v>1728</v>
      </c>
      <c r="F1925" s="50" t="s">
        <v>1239</v>
      </c>
      <c r="G1925" s="50" t="s">
        <v>5968</v>
      </c>
      <c r="H1925" s="50" t="s">
        <v>20</v>
      </c>
      <c r="I1925" s="50" t="s">
        <v>5970</v>
      </c>
      <c r="J1925" s="50" t="s">
        <v>2914</v>
      </c>
      <c r="K1925" s="50" t="s">
        <v>2784</v>
      </c>
      <c r="L1925" s="50" t="s">
        <v>408</v>
      </c>
      <c r="M1925" s="302" t="s">
        <v>8691</v>
      </c>
      <c r="N1925" s="50" t="s">
        <v>8490</v>
      </c>
      <c r="O1925" s="50"/>
    </row>
    <row r="1926" spans="1:15" x14ac:dyDescent="0.3">
      <c r="A1926" s="50" t="s">
        <v>3195</v>
      </c>
      <c r="B1926" s="51" t="s">
        <v>3713</v>
      </c>
      <c r="C1926" s="51" t="s">
        <v>8726</v>
      </c>
      <c r="D1926" s="50" t="s">
        <v>232</v>
      </c>
      <c r="E1926" s="51" t="s">
        <v>1728</v>
      </c>
      <c r="F1926" s="50" t="s">
        <v>1036</v>
      </c>
      <c r="G1926" s="50" t="s">
        <v>3712</v>
      </c>
      <c r="H1926" s="50" t="s">
        <v>20</v>
      </c>
      <c r="I1926" s="50" t="s">
        <v>3714</v>
      </c>
      <c r="J1926" s="50" t="s">
        <v>2914</v>
      </c>
      <c r="K1926" s="50" t="s">
        <v>2784</v>
      </c>
      <c r="L1926" s="50" t="s">
        <v>408</v>
      </c>
      <c r="M1926" s="302" t="s">
        <v>747</v>
      </c>
      <c r="N1926" s="50" t="s">
        <v>8490</v>
      </c>
      <c r="O1926" s="50"/>
    </row>
    <row r="1927" spans="1:15" x14ac:dyDescent="0.3">
      <c r="A1927" s="50" t="s">
        <v>3195</v>
      </c>
      <c r="B1927" s="51" t="s">
        <v>5638</v>
      </c>
      <c r="C1927" s="51" t="s">
        <v>3009</v>
      </c>
      <c r="D1927" s="50" t="s">
        <v>232</v>
      </c>
      <c r="E1927" s="51" t="s">
        <v>1728</v>
      </c>
      <c r="F1927" s="50" t="s">
        <v>1220</v>
      </c>
      <c r="G1927" s="50" t="s">
        <v>5637</v>
      </c>
      <c r="H1927" s="50" t="s">
        <v>20</v>
      </c>
      <c r="I1927" s="50" t="s">
        <v>5639</v>
      </c>
      <c r="J1927" s="50" t="s">
        <v>2914</v>
      </c>
      <c r="K1927" s="50" t="s">
        <v>2784</v>
      </c>
      <c r="L1927" s="50" t="s">
        <v>408</v>
      </c>
      <c r="M1927" s="302" t="s">
        <v>8697</v>
      </c>
      <c r="N1927" s="50" t="s">
        <v>8490</v>
      </c>
      <c r="O1927" s="50"/>
    </row>
    <row r="1928" spans="1:15" x14ac:dyDescent="0.3">
      <c r="A1928" s="50" t="s">
        <v>3195</v>
      </c>
      <c r="B1928" s="51" t="s">
        <v>5490</v>
      </c>
      <c r="C1928" s="51" t="s">
        <v>3009</v>
      </c>
      <c r="D1928" s="50" t="s">
        <v>232</v>
      </c>
      <c r="E1928" s="51" t="s">
        <v>1728</v>
      </c>
      <c r="F1928" s="50" t="s">
        <v>1208</v>
      </c>
      <c r="G1928" s="50" t="s">
        <v>5489</v>
      </c>
      <c r="H1928" s="50" t="s">
        <v>20</v>
      </c>
      <c r="I1928" s="50" t="s">
        <v>5491</v>
      </c>
      <c r="J1928" s="50" t="s">
        <v>2914</v>
      </c>
      <c r="K1928" s="50" t="s">
        <v>2784</v>
      </c>
      <c r="L1928" s="50" t="s">
        <v>408</v>
      </c>
      <c r="M1928" s="302" t="s">
        <v>8492</v>
      </c>
      <c r="N1928" s="50" t="s">
        <v>8490</v>
      </c>
      <c r="O1928" s="50"/>
    </row>
    <row r="1929" spans="1:15" x14ac:dyDescent="0.3">
      <c r="A1929" s="50" t="s">
        <v>3195</v>
      </c>
      <c r="B1929" s="51" t="s">
        <v>5723</v>
      </c>
      <c r="C1929" s="51" t="s">
        <v>8726</v>
      </c>
      <c r="D1929" s="50" t="s">
        <v>232</v>
      </c>
      <c r="E1929" s="51" t="s">
        <v>1728</v>
      </c>
      <c r="F1929" s="50" t="s">
        <v>1227</v>
      </c>
      <c r="G1929" s="50" t="s">
        <v>5722</v>
      </c>
      <c r="H1929" s="50" t="s">
        <v>20</v>
      </c>
      <c r="I1929" s="50" t="s">
        <v>5724</v>
      </c>
      <c r="J1929" s="50" t="s">
        <v>2914</v>
      </c>
      <c r="K1929" s="50" t="s">
        <v>2784</v>
      </c>
      <c r="L1929" s="50" t="s">
        <v>408</v>
      </c>
      <c r="M1929" s="302" t="s">
        <v>8691</v>
      </c>
      <c r="N1929" s="50" t="s">
        <v>8490</v>
      </c>
      <c r="O1929" s="50"/>
    </row>
    <row r="1930" spans="1:15" x14ac:dyDescent="0.3">
      <c r="A1930" s="50" t="s">
        <v>3195</v>
      </c>
      <c r="B1930" s="51" t="s">
        <v>5254</v>
      </c>
      <c r="C1930" s="51" t="s">
        <v>8726</v>
      </c>
      <c r="D1930" s="50" t="s">
        <v>232</v>
      </c>
      <c r="E1930" s="51" t="s">
        <v>1728</v>
      </c>
      <c r="F1930" s="50" t="s">
        <v>1196</v>
      </c>
      <c r="G1930" s="50" t="s">
        <v>5253</v>
      </c>
      <c r="H1930" s="50" t="s">
        <v>20</v>
      </c>
      <c r="I1930" s="50" t="s">
        <v>5255</v>
      </c>
      <c r="J1930" s="50" t="s">
        <v>2914</v>
      </c>
      <c r="K1930" s="50" t="s">
        <v>2784</v>
      </c>
      <c r="L1930" s="50" t="s">
        <v>408</v>
      </c>
      <c r="M1930" s="302" t="s">
        <v>8492</v>
      </c>
      <c r="N1930" s="50" t="s">
        <v>8490</v>
      </c>
      <c r="O1930" s="50"/>
    </row>
    <row r="1931" spans="1:15" x14ac:dyDescent="0.3">
      <c r="A1931" s="50" t="s">
        <v>3195</v>
      </c>
      <c r="B1931" s="51" t="s">
        <v>5257</v>
      </c>
      <c r="C1931" s="51" t="s">
        <v>8726</v>
      </c>
      <c r="D1931" s="50" t="s">
        <v>232</v>
      </c>
      <c r="E1931" s="51" t="s">
        <v>1728</v>
      </c>
      <c r="F1931" s="50" t="s">
        <v>1196</v>
      </c>
      <c r="G1931" s="50" t="s">
        <v>5256</v>
      </c>
      <c r="H1931" s="50" t="s">
        <v>20</v>
      </c>
      <c r="I1931" s="50" t="s">
        <v>5258</v>
      </c>
      <c r="J1931" s="50" t="s">
        <v>2914</v>
      </c>
      <c r="K1931" s="50" t="s">
        <v>2784</v>
      </c>
      <c r="L1931" s="50" t="s">
        <v>408</v>
      </c>
      <c r="M1931" s="302" t="s">
        <v>8492</v>
      </c>
      <c r="N1931" s="50" t="s">
        <v>8490</v>
      </c>
      <c r="O1931" s="50"/>
    </row>
    <row r="1932" spans="1:15" x14ac:dyDescent="0.3">
      <c r="A1932" s="50" t="s">
        <v>3195</v>
      </c>
      <c r="B1932" s="51" t="s">
        <v>5564</v>
      </c>
      <c r="C1932" s="51" t="s">
        <v>8726</v>
      </c>
      <c r="D1932" s="50" t="s">
        <v>232</v>
      </c>
      <c r="E1932" s="51" t="s">
        <v>1728</v>
      </c>
      <c r="F1932" s="50" t="s">
        <v>1214</v>
      </c>
      <c r="G1932" s="50" t="s">
        <v>5563</v>
      </c>
      <c r="H1932" s="50" t="s">
        <v>20</v>
      </c>
      <c r="I1932" s="50" t="s">
        <v>5565</v>
      </c>
      <c r="J1932" s="50" t="s">
        <v>2914</v>
      </c>
      <c r="K1932" s="50" t="s">
        <v>2784</v>
      </c>
      <c r="L1932" s="50" t="s">
        <v>408</v>
      </c>
      <c r="M1932" s="302" t="s">
        <v>8689</v>
      </c>
      <c r="N1932" s="50" t="s">
        <v>8490</v>
      </c>
      <c r="O1932" s="50"/>
    </row>
    <row r="1933" spans="1:15" x14ac:dyDescent="0.3">
      <c r="A1933" s="50" t="s">
        <v>3195</v>
      </c>
      <c r="B1933" s="51" t="s">
        <v>5782</v>
      </c>
      <c r="C1933" s="51" t="s">
        <v>8726</v>
      </c>
      <c r="D1933" s="50" t="s">
        <v>232</v>
      </c>
      <c r="E1933" s="51" t="s">
        <v>1728</v>
      </c>
      <c r="F1933" s="50" t="s">
        <v>1230</v>
      </c>
      <c r="G1933" s="50" t="s">
        <v>5781</v>
      </c>
      <c r="H1933" s="50" t="s">
        <v>20</v>
      </c>
      <c r="I1933" s="50" t="s">
        <v>5783</v>
      </c>
      <c r="J1933" s="50" t="s">
        <v>2914</v>
      </c>
      <c r="K1933" s="50" t="s">
        <v>2784</v>
      </c>
      <c r="L1933" s="50" t="s">
        <v>408</v>
      </c>
      <c r="M1933" s="302" t="s">
        <v>8691</v>
      </c>
      <c r="N1933" s="50" t="s">
        <v>8490</v>
      </c>
      <c r="O1933" s="50"/>
    </row>
    <row r="1934" spans="1:15" x14ac:dyDescent="0.3">
      <c r="A1934" s="50" t="s">
        <v>3195</v>
      </c>
      <c r="B1934" s="51" t="s">
        <v>3452</v>
      </c>
      <c r="C1934" s="51" t="s">
        <v>3009</v>
      </c>
      <c r="D1934" s="50" t="s">
        <v>232</v>
      </c>
      <c r="E1934" s="51" t="s">
        <v>1728</v>
      </c>
      <c r="F1934" s="50" t="s">
        <v>1012</v>
      </c>
      <c r="G1934" s="50" t="s">
        <v>3451</v>
      </c>
      <c r="H1934" s="50" t="s">
        <v>20</v>
      </c>
      <c r="I1934" s="50" t="s">
        <v>3453</v>
      </c>
      <c r="J1934" s="50" t="s">
        <v>2914</v>
      </c>
      <c r="K1934" s="50" t="s">
        <v>2784</v>
      </c>
      <c r="L1934" s="50" t="s">
        <v>408</v>
      </c>
      <c r="M1934" s="302" t="s">
        <v>1005</v>
      </c>
      <c r="N1934" s="50" t="s">
        <v>8490</v>
      </c>
      <c r="O1934" s="50"/>
    </row>
    <row r="1935" spans="1:15" x14ac:dyDescent="0.3">
      <c r="A1935" s="50" t="s">
        <v>3195</v>
      </c>
      <c r="B1935" s="51" t="s">
        <v>3455</v>
      </c>
      <c r="C1935" s="51" t="s">
        <v>3009</v>
      </c>
      <c r="D1935" s="50" t="s">
        <v>232</v>
      </c>
      <c r="E1935" s="51" t="s">
        <v>1728</v>
      </c>
      <c r="F1935" s="50" t="s">
        <v>1012</v>
      </c>
      <c r="G1935" s="50" t="s">
        <v>3454</v>
      </c>
      <c r="H1935" s="50" t="s">
        <v>20</v>
      </c>
      <c r="I1935" s="50" t="s">
        <v>3456</v>
      </c>
      <c r="J1935" s="50" t="s">
        <v>2914</v>
      </c>
      <c r="K1935" s="50" t="s">
        <v>2784</v>
      </c>
      <c r="L1935" s="50" t="s">
        <v>408</v>
      </c>
      <c r="M1935" s="302" t="s">
        <v>1005</v>
      </c>
      <c r="N1935" s="50" t="s">
        <v>8490</v>
      </c>
      <c r="O1935" s="50"/>
    </row>
    <row r="1936" spans="1:15" x14ac:dyDescent="0.3">
      <c r="A1936" s="50" t="s">
        <v>3195</v>
      </c>
      <c r="B1936" s="51" t="s">
        <v>3458</v>
      </c>
      <c r="C1936" s="51" t="s">
        <v>3009</v>
      </c>
      <c r="D1936" s="50" t="s">
        <v>232</v>
      </c>
      <c r="E1936" s="51" t="s">
        <v>1728</v>
      </c>
      <c r="F1936" s="50" t="s">
        <v>1012</v>
      </c>
      <c r="G1936" s="50" t="s">
        <v>3457</v>
      </c>
      <c r="H1936" s="50" t="s">
        <v>20</v>
      </c>
      <c r="I1936" s="50" t="s">
        <v>3459</v>
      </c>
      <c r="J1936" s="50" t="s">
        <v>2914</v>
      </c>
      <c r="K1936" s="50" t="s">
        <v>2784</v>
      </c>
      <c r="L1936" s="50" t="s">
        <v>408</v>
      </c>
      <c r="M1936" s="302" t="s">
        <v>1005</v>
      </c>
      <c r="N1936" s="50" t="s">
        <v>8490</v>
      </c>
      <c r="O1936" s="50"/>
    </row>
    <row r="1937" spans="1:15" x14ac:dyDescent="0.3">
      <c r="A1937" s="50" t="s">
        <v>3195</v>
      </c>
      <c r="B1937" s="51" t="s">
        <v>3461</v>
      </c>
      <c r="C1937" s="51" t="s">
        <v>3009</v>
      </c>
      <c r="D1937" s="50" t="s">
        <v>232</v>
      </c>
      <c r="E1937" s="51" t="s">
        <v>1728</v>
      </c>
      <c r="F1937" s="50" t="s">
        <v>1012</v>
      </c>
      <c r="G1937" s="50" t="s">
        <v>3460</v>
      </c>
      <c r="H1937" s="50" t="s">
        <v>20</v>
      </c>
      <c r="I1937" s="50" t="s">
        <v>3462</v>
      </c>
      <c r="J1937" s="50" t="s">
        <v>2914</v>
      </c>
      <c r="K1937" s="50" t="s">
        <v>2784</v>
      </c>
      <c r="L1937" s="50" t="s">
        <v>408</v>
      </c>
      <c r="M1937" s="302" t="s">
        <v>1005</v>
      </c>
      <c r="N1937" s="50" t="s">
        <v>8490</v>
      </c>
      <c r="O1937" s="50"/>
    </row>
    <row r="1938" spans="1:15" x14ac:dyDescent="0.3">
      <c r="A1938" s="50" t="s">
        <v>3195</v>
      </c>
      <c r="B1938" s="51" t="s">
        <v>3464</v>
      </c>
      <c r="C1938" s="51" t="s">
        <v>3009</v>
      </c>
      <c r="D1938" s="50" t="s">
        <v>232</v>
      </c>
      <c r="E1938" s="51" t="s">
        <v>1728</v>
      </c>
      <c r="F1938" s="50" t="s">
        <v>1012</v>
      </c>
      <c r="G1938" s="50" t="s">
        <v>3463</v>
      </c>
      <c r="H1938" s="50" t="s">
        <v>20</v>
      </c>
      <c r="I1938" s="50" t="s">
        <v>3465</v>
      </c>
      <c r="J1938" s="50" t="s">
        <v>2914</v>
      </c>
      <c r="K1938" s="50" t="s">
        <v>2784</v>
      </c>
      <c r="L1938" s="50" t="s">
        <v>408</v>
      </c>
      <c r="M1938" s="302" t="s">
        <v>1005</v>
      </c>
      <c r="N1938" s="50" t="s">
        <v>8490</v>
      </c>
      <c r="O1938" s="50"/>
    </row>
    <row r="1939" spans="1:15" x14ac:dyDescent="0.3">
      <c r="A1939" s="50" t="s">
        <v>3195</v>
      </c>
      <c r="B1939" s="51" t="s">
        <v>3467</v>
      </c>
      <c r="C1939" s="51" t="s">
        <v>3009</v>
      </c>
      <c r="D1939" s="50" t="s">
        <v>232</v>
      </c>
      <c r="E1939" s="51" t="s">
        <v>1728</v>
      </c>
      <c r="F1939" s="50" t="s">
        <v>1012</v>
      </c>
      <c r="G1939" s="50" t="s">
        <v>3466</v>
      </c>
      <c r="H1939" s="50" t="s">
        <v>20</v>
      </c>
      <c r="I1939" s="50" t="s">
        <v>3468</v>
      </c>
      <c r="J1939" s="50" t="s">
        <v>2914</v>
      </c>
      <c r="K1939" s="50" t="s">
        <v>2784</v>
      </c>
      <c r="L1939" s="50" t="s">
        <v>408</v>
      </c>
      <c r="M1939" s="302" t="s">
        <v>1005</v>
      </c>
      <c r="N1939" s="50" t="s">
        <v>8490</v>
      </c>
      <c r="O1939" s="50"/>
    </row>
    <row r="1940" spans="1:15" x14ac:dyDescent="0.3">
      <c r="A1940" s="50" t="s">
        <v>3195</v>
      </c>
      <c r="B1940" s="51" t="s">
        <v>3196</v>
      </c>
      <c r="C1940" s="51" t="s">
        <v>8726</v>
      </c>
      <c r="D1940" s="50" t="s">
        <v>232</v>
      </c>
      <c r="E1940" s="51" t="s">
        <v>1728</v>
      </c>
      <c r="F1940" s="50" t="s">
        <v>1002</v>
      </c>
      <c r="G1940" s="50" t="s">
        <v>3194</v>
      </c>
      <c r="H1940" s="50" t="s">
        <v>20</v>
      </c>
      <c r="I1940" s="50" t="s">
        <v>3197</v>
      </c>
      <c r="J1940" s="50" t="s">
        <v>2914</v>
      </c>
      <c r="K1940" s="50" t="s">
        <v>2784</v>
      </c>
      <c r="L1940" s="50" t="s">
        <v>408</v>
      </c>
      <c r="M1940" s="302" t="s">
        <v>1005</v>
      </c>
      <c r="N1940" s="50" t="s">
        <v>8490</v>
      </c>
      <c r="O1940" s="50"/>
    </row>
    <row r="1941" spans="1:15" x14ac:dyDescent="0.3">
      <c r="A1941" s="50" t="s">
        <v>3195</v>
      </c>
      <c r="B1941" s="51" t="s">
        <v>3199</v>
      </c>
      <c r="C1941" s="51" t="s">
        <v>8726</v>
      </c>
      <c r="D1941" s="50" t="s">
        <v>232</v>
      </c>
      <c r="E1941" s="51" t="s">
        <v>1728</v>
      </c>
      <c r="F1941" s="50" t="s">
        <v>1002</v>
      </c>
      <c r="G1941" s="50" t="s">
        <v>3198</v>
      </c>
      <c r="H1941" s="50" t="s">
        <v>20</v>
      </c>
      <c r="I1941" s="50" t="s">
        <v>3200</v>
      </c>
      <c r="J1941" s="50" t="s">
        <v>2914</v>
      </c>
      <c r="K1941" s="50" t="s">
        <v>2784</v>
      </c>
      <c r="L1941" s="50" t="s">
        <v>408</v>
      </c>
      <c r="M1941" s="302" t="s">
        <v>1005</v>
      </c>
      <c r="N1941" s="50" t="s">
        <v>8490</v>
      </c>
      <c r="O1941" s="50"/>
    </row>
    <row r="1942" spans="1:15" x14ac:dyDescent="0.3">
      <c r="A1942" s="50" t="s">
        <v>3195</v>
      </c>
      <c r="B1942" s="51" t="s">
        <v>3202</v>
      </c>
      <c r="C1942" s="51" t="s">
        <v>8726</v>
      </c>
      <c r="D1942" s="50" t="s">
        <v>232</v>
      </c>
      <c r="E1942" s="51" t="s">
        <v>1728</v>
      </c>
      <c r="F1942" s="50" t="s">
        <v>1002</v>
      </c>
      <c r="G1942" s="50" t="s">
        <v>3201</v>
      </c>
      <c r="H1942" s="50" t="s">
        <v>20</v>
      </c>
      <c r="I1942" s="50" t="s">
        <v>3203</v>
      </c>
      <c r="J1942" s="50" t="s">
        <v>2914</v>
      </c>
      <c r="K1942" s="50" t="s">
        <v>2784</v>
      </c>
      <c r="L1942" s="50" t="s">
        <v>408</v>
      </c>
      <c r="M1942" s="302" t="s">
        <v>1005</v>
      </c>
      <c r="N1942" s="50" t="s">
        <v>8490</v>
      </c>
      <c r="O1942" s="50"/>
    </row>
    <row r="1943" spans="1:15" x14ac:dyDescent="0.3">
      <c r="A1943" s="50" t="s">
        <v>3195</v>
      </c>
      <c r="B1943" s="51" t="s">
        <v>3350</v>
      </c>
      <c r="C1943" s="51" t="s">
        <v>3009</v>
      </c>
      <c r="D1943" s="50" t="s">
        <v>232</v>
      </c>
      <c r="E1943" s="51" t="s">
        <v>1728</v>
      </c>
      <c r="F1943" s="50" t="s">
        <v>1008</v>
      </c>
      <c r="G1943" s="50" t="s">
        <v>3349</v>
      </c>
      <c r="H1943" s="50" t="s">
        <v>20</v>
      </c>
      <c r="I1943" s="50" t="s">
        <v>3351</v>
      </c>
      <c r="J1943" s="50" t="s">
        <v>2914</v>
      </c>
      <c r="K1943" s="50" t="s">
        <v>2784</v>
      </c>
      <c r="L1943" s="50" t="s">
        <v>408</v>
      </c>
      <c r="M1943" s="302" t="s">
        <v>1005</v>
      </c>
      <c r="N1943" s="50" t="s">
        <v>8490</v>
      </c>
      <c r="O1943" s="50"/>
    </row>
    <row r="1944" spans="1:15" x14ac:dyDescent="0.3">
      <c r="A1944" s="50" t="s">
        <v>3195</v>
      </c>
      <c r="B1944" s="51" t="s">
        <v>3353</v>
      </c>
      <c r="C1944" s="51" t="s">
        <v>3009</v>
      </c>
      <c r="D1944" s="50" t="s">
        <v>232</v>
      </c>
      <c r="E1944" s="51" t="s">
        <v>1728</v>
      </c>
      <c r="F1944" s="50" t="s">
        <v>1008</v>
      </c>
      <c r="G1944" s="50" t="s">
        <v>3352</v>
      </c>
      <c r="H1944" s="50" t="s">
        <v>20</v>
      </c>
      <c r="I1944" s="50" t="s">
        <v>3354</v>
      </c>
      <c r="J1944" s="50" t="s">
        <v>2914</v>
      </c>
      <c r="K1944" s="50" t="s">
        <v>2784</v>
      </c>
      <c r="L1944" s="50" t="s">
        <v>408</v>
      </c>
      <c r="M1944" s="302" t="s">
        <v>1005</v>
      </c>
      <c r="N1944" s="50" t="s">
        <v>8490</v>
      </c>
      <c r="O1944" s="50"/>
    </row>
    <row r="1945" spans="1:15" x14ac:dyDescent="0.3">
      <c r="A1945" s="50" t="s">
        <v>3195</v>
      </c>
      <c r="B1945" s="51" t="s">
        <v>3356</v>
      </c>
      <c r="C1945" s="51" t="s">
        <v>3009</v>
      </c>
      <c r="D1945" s="50" t="s">
        <v>232</v>
      </c>
      <c r="E1945" s="51" t="s">
        <v>1728</v>
      </c>
      <c r="F1945" s="50" t="s">
        <v>1008</v>
      </c>
      <c r="G1945" s="50" t="s">
        <v>3355</v>
      </c>
      <c r="H1945" s="50" t="s">
        <v>20</v>
      </c>
      <c r="I1945" s="50" t="s">
        <v>3357</v>
      </c>
      <c r="J1945" s="50" t="s">
        <v>2914</v>
      </c>
      <c r="K1945" s="50" t="s">
        <v>2784</v>
      </c>
      <c r="L1945" s="50" t="s">
        <v>408</v>
      </c>
      <c r="M1945" s="302" t="s">
        <v>1005</v>
      </c>
      <c r="N1945" s="50" t="s">
        <v>8490</v>
      </c>
      <c r="O1945" s="50"/>
    </row>
    <row r="1946" spans="1:15" x14ac:dyDescent="0.3">
      <c r="A1946" s="50" t="s">
        <v>3195</v>
      </c>
      <c r="B1946" s="51" t="s">
        <v>3205</v>
      </c>
      <c r="C1946" s="51" t="s">
        <v>8726</v>
      </c>
      <c r="D1946" s="50" t="s">
        <v>232</v>
      </c>
      <c r="E1946" s="51" t="s">
        <v>1728</v>
      </c>
      <c r="F1946" s="50" t="s">
        <v>1002</v>
      </c>
      <c r="G1946" s="50" t="s">
        <v>3204</v>
      </c>
      <c r="H1946" s="50" t="s">
        <v>20</v>
      </c>
      <c r="I1946" s="50" t="s">
        <v>3206</v>
      </c>
      <c r="J1946" s="50" t="s">
        <v>2914</v>
      </c>
      <c r="K1946" s="50" t="s">
        <v>2784</v>
      </c>
      <c r="L1946" s="50" t="s">
        <v>408</v>
      </c>
      <c r="M1946" s="302" t="s">
        <v>1005</v>
      </c>
      <c r="N1946" s="50" t="s">
        <v>8490</v>
      </c>
      <c r="O1946" s="50"/>
    </row>
    <row r="1947" spans="1:15" x14ac:dyDescent="0.3">
      <c r="A1947" s="50" t="s">
        <v>3195</v>
      </c>
      <c r="B1947" s="51" t="s">
        <v>3208</v>
      </c>
      <c r="C1947" s="51" t="s">
        <v>8726</v>
      </c>
      <c r="D1947" s="50" t="s">
        <v>232</v>
      </c>
      <c r="E1947" s="51" t="s">
        <v>1728</v>
      </c>
      <c r="F1947" s="50" t="s">
        <v>1002</v>
      </c>
      <c r="G1947" s="50" t="s">
        <v>3207</v>
      </c>
      <c r="H1947" s="50" t="s">
        <v>20</v>
      </c>
      <c r="I1947" s="50" t="s">
        <v>3209</v>
      </c>
      <c r="J1947" s="50" t="s">
        <v>2914</v>
      </c>
      <c r="K1947" s="50" t="s">
        <v>2784</v>
      </c>
      <c r="L1947" s="50" t="s">
        <v>408</v>
      </c>
      <c r="M1947" s="302" t="s">
        <v>1005</v>
      </c>
      <c r="N1947" s="50" t="s">
        <v>8490</v>
      </c>
      <c r="O1947" s="50"/>
    </row>
    <row r="1948" spans="1:15" x14ac:dyDescent="0.3">
      <c r="A1948" s="50" t="s">
        <v>3195</v>
      </c>
      <c r="B1948" s="51" t="s">
        <v>3359</v>
      </c>
      <c r="C1948" s="51" t="s">
        <v>3009</v>
      </c>
      <c r="D1948" s="50" t="s">
        <v>232</v>
      </c>
      <c r="E1948" s="51" t="s">
        <v>1728</v>
      </c>
      <c r="F1948" s="50" t="s">
        <v>1008</v>
      </c>
      <c r="G1948" s="50" t="s">
        <v>3358</v>
      </c>
      <c r="H1948" s="50" t="s">
        <v>20</v>
      </c>
      <c r="I1948" s="50" t="s">
        <v>3360</v>
      </c>
      <c r="J1948" s="50" t="s">
        <v>2914</v>
      </c>
      <c r="K1948" s="50" t="s">
        <v>2784</v>
      </c>
      <c r="L1948" s="50" t="s">
        <v>408</v>
      </c>
      <c r="M1948" s="302" t="s">
        <v>1005</v>
      </c>
      <c r="N1948" s="50" t="s">
        <v>8490</v>
      </c>
      <c r="O1948" s="50"/>
    </row>
    <row r="1949" spans="1:15" x14ac:dyDescent="0.3">
      <c r="A1949" s="50" t="s">
        <v>3195</v>
      </c>
      <c r="B1949" s="51" t="s">
        <v>3211</v>
      </c>
      <c r="C1949" s="51" t="s">
        <v>8726</v>
      </c>
      <c r="D1949" s="50" t="s">
        <v>232</v>
      </c>
      <c r="E1949" s="51" t="s">
        <v>1728</v>
      </c>
      <c r="F1949" s="50" t="s">
        <v>1002</v>
      </c>
      <c r="G1949" s="50" t="s">
        <v>3210</v>
      </c>
      <c r="H1949" s="50" t="s">
        <v>20</v>
      </c>
      <c r="I1949" s="50" t="s">
        <v>3212</v>
      </c>
      <c r="J1949" s="50" t="s">
        <v>2914</v>
      </c>
      <c r="K1949" s="50" t="s">
        <v>2784</v>
      </c>
      <c r="L1949" s="50" t="s">
        <v>408</v>
      </c>
      <c r="M1949" s="302" t="s">
        <v>1005</v>
      </c>
      <c r="N1949" s="50" t="s">
        <v>8490</v>
      </c>
      <c r="O1949" s="50"/>
    </row>
    <row r="1950" spans="1:15" x14ac:dyDescent="0.3">
      <c r="A1950" s="50" t="s">
        <v>3195</v>
      </c>
      <c r="B1950" s="51" t="s">
        <v>3362</v>
      </c>
      <c r="C1950" s="51" t="s">
        <v>3009</v>
      </c>
      <c r="D1950" s="50" t="s">
        <v>232</v>
      </c>
      <c r="E1950" s="51" t="s">
        <v>1728</v>
      </c>
      <c r="F1950" s="50" t="s">
        <v>1008</v>
      </c>
      <c r="G1950" s="50" t="s">
        <v>3361</v>
      </c>
      <c r="H1950" s="50" t="s">
        <v>20</v>
      </c>
      <c r="I1950" s="50" t="s">
        <v>3363</v>
      </c>
      <c r="J1950" s="50" t="s">
        <v>2914</v>
      </c>
      <c r="K1950" s="50" t="s">
        <v>2784</v>
      </c>
      <c r="L1950" s="50" t="s">
        <v>408</v>
      </c>
      <c r="M1950" s="302" t="s">
        <v>1005</v>
      </c>
      <c r="N1950" s="50" t="s">
        <v>8490</v>
      </c>
      <c r="O1950" s="50"/>
    </row>
    <row r="1951" spans="1:15" x14ac:dyDescent="0.3">
      <c r="A1951" s="50" t="s">
        <v>3195</v>
      </c>
      <c r="B1951" s="51" t="s">
        <v>3214</v>
      </c>
      <c r="C1951" s="51" t="s">
        <v>8726</v>
      </c>
      <c r="D1951" s="50" t="s">
        <v>232</v>
      </c>
      <c r="E1951" s="51" t="s">
        <v>1728</v>
      </c>
      <c r="F1951" s="50" t="s">
        <v>1002</v>
      </c>
      <c r="G1951" s="50" t="s">
        <v>3213</v>
      </c>
      <c r="H1951" s="50" t="s">
        <v>20</v>
      </c>
      <c r="I1951" s="50" t="s">
        <v>3215</v>
      </c>
      <c r="J1951" s="50" t="s">
        <v>2914</v>
      </c>
      <c r="K1951" s="50" t="s">
        <v>2784</v>
      </c>
      <c r="L1951" s="50" t="s">
        <v>408</v>
      </c>
      <c r="M1951" s="302" t="s">
        <v>1005</v>
      </c>
      <c r="N1951" s="50" t="s">
        <v>8490</v>
      </c>
      <c r="O1951" s="50"/>
    </row>
    <row r="1952" spans="1:15" x14ac:dyDescent="0.3">
      <c r="A1952" s="50" t="s">
        <v>3195</v>
      </c>
      <c r="B1952" s="51" t="s">
        <v>3689</v>
      </c>
      <c r="C1952" s="51" t="s">
        <v>3009</v>
      </c>
      <c r="D1952" s="50" t="s">
        <v>232</v>
      </c>
      <c r="E1952" s="51" t="s">
        <v>1728</v>
      </c>
      <c r="F1952" s="50" t="s">
        <v>1034</v>
      </c>
      <c r="G1952" s="50" t="s">
        <v>3688</v>
      </c>
      <c r="H1952" s="50" t="s">
        <v>20</v>
      </c>
      <c r="I1952" s="50" t="s">
        <v>3690</v>
      </c>
      <c r="J1952" s="50" t="s">
        <v>2914</v>
      </c>
      <c r="K1952" s="50" t="s">
        <v>2784</v>
      </c>
      <c r="L1952" s="50" t="s">
        <v>408</v>
      </c>
      <c r="M1952" s="302" t="s">
        <v>1033</v>
      </c>
      <c r="N1952" s="50" t="s">
        <v>8490</v>
      </c>
      <c r="O1952" s="50"/>
    </row>
    <row r="1953" spans="1:15" x14ac:dyDescent="0.3">
      <c r="A1953" s="50" t="s">
        <v>3195</v>
      </c>
      <c r="B1953" s="51" t="s">
        <v>3272</v>
      </c>
      <c r="C1953" s="51" t="s">
        <v>8726</v>
      </c>
      <c r="D1953" s="50" t="s">
        <v>232</v>
      </c>
      <c r="E1953" s="51" t="s">
        <v>1728</v>
      </c>
      <c r="F1953" s="50" t="s">
        <v>1006</v>
      </c>
      <c r="G1953" s="50" t="s">
        <v>3271</v>
      </c>
      <c r="H1953" s="50" t="s">
        <v>20</v>
      </c>
      <c r="I1953" s="50" t="s">
        <v>3273</v>
      </c>
      <c r="J1953" s="50" t="s">
        <v>2914</v>
      </c>
      <c r="K1953" s="50" t="s">
        <v>2784</v>
      </c>
      <c r="L1953" s="50" t="s">
        <v>408</v>
      </c>
      <c r="M1953" s="302" t="s">
        <v>1005</v>
      </c>
      <c r="N1953" s="50" t="s">
        <v>8490</v>
      </c>
      <c r="O1953" s="50"/>
    </row>
    <row r="1954" spans="1:15" x14ac:dyDescent="0.3">
      <c r="A1954" s="50" t="s">
        <v>3195</v>
      </c>
      <c r="B1954" s="51" t="s">
        <v>3275</v>
      </c>
      <c r="C1954" s="51" t="s">
        <v>8726</v>
      </c>
      <c r="D1954" s="50" t="s">
        <v>232</v>
      </c>
      <c r="E1954" s="51" t="s">
        <v>1728</v>
      </c>
      <c r="F1954" s="50" t="s">
        <v>1006</v>
      </c>
      <c r="G1954" s="50" t="s">
        <v>3274</v>
      </c>
      <c r="H1954" s="50" t="s">
        <v>20</v>
      </c>
      <c r="I1954" s="50" t="s">
        <v>3276</v>
      </c>
      <c r="J1954" s="50" t="s">
        <v>2914</v>
      </c>
      <c r="K1954" s="50" t="s">
        <v>2784</v>
      </c>
      <c r="L1954" s="50" t="s">
        <v>408</v>
      </c>
      <c r="M1954" s="302" t="s">
        <v>1005</v>
      </c>
      <c r="N1954" s="50" t="s">
        <v>8490</v>
      </c>
      <c r="O1954" s="50"/>
    </row>
    <row r="1955" spans="1:15" x14ac:dyDescent="0.3">
      <c r="A1955" s="50" t="s">
        <v>3195</v>
      </c>
      <c r="B1955" s="51" t="s">
        <v>3365</v>
      </c>
      <c r="C1955" s="51" t="s">
        <v>3009</v>
      </c>
      <c r="D1955" s="50" t="s">
        <v>232</v>
      </c>
      <c r="E1955" s="51" t="s">
        <v>1728</v>
      </c>
      <c r="F1955" s="50" t="s">
        <v>1008</v>
      </c>
      <c r="G1955" s="50" t="s">
        <v>3364</v>
      </c>
      <c r="H1955" s="50" t="s">
        <v>20</v>
      </c>
      <c r="I1955" s="50" t="s">
        <v>3366</v>
      </c>
      <c r="J1955" s="50" t="s">
        <v>2914</v>
      </c>
      <c r="K1955" s="50" t="s">
        <v>2784</v>
      </c>
      <c r="L1955" s="50" t="s">
        <v>408</v>
      </c>
      <c r="M1955" s="302" t="s">
        <v>1005</v>
      </c>
      <c r="N1955" s="50" t="s">
        <v>8490</v>
      </c>
      <c r="O1955" s="50"/>
    </row>
    <row r="1956" spans="1:15" x14ac:dyDescent="0.3">
      <c r="A1956" s="50" t="s">
        <v>3195</v>
      </c>
      <c r="B1956" s="51" t="s">
        <v>3278</v>
      </c>
      <c r="C1956" s="51" t="s">
        <v>8726</v>
      </c>
      <c r="D1956" s="50" t="s">
        <v>232</v>
      </c>
      <c r="E1956" s="51" t="s">
        <v>1728</v>
      </c>
      <c r="F1956" s="50" t="s">
        <v>1006</v>
      </c>
      <c r="G1956" s="50" t="s">
        <v>3277</v>
      </c>
      <c r="H1956" s="50" t="s">
        <v>20</v>
      </c>
      <c r="I1956" s="50" t="s">
        <v>3279</v>
      </c>
      <c r="J1956" s="50" t="s">
        <v>2914</v>
      </c>
      <c r="K1956" s="50" t="s">
        <v>2784</v>
      </c>
      <c r="L1956" s="50" t="s">
        <v>408</v>
      </c>
      <c r="M1956" s="302" t="s">
        <v>1005</v>
      </c>
      <c r="N1956" s="50" t="s">
        <v>8490</v>
      </c>
      <c r="O1956" s="50"/>
    </row>
    <row r="1957" spans="1:15" x14ac:dyDescent="0.3">
      <c r="A1957" s="50" t="s">
        <v>3195</v>
      </c>
      <c r="B1957" s="51" t="s">
        <v>3281</v>
      </c>
      <c r="C1957" s="51" t="s">
        <v>8726</v>
      </c>
      <c r="D1957" s="50" t="s">
        <v>232</v>
      </c>
      <c r="E1957" s="51" t="s">
        <v>1728</v>
      </c>
      <c r="F1957" s="50" t="s">
        <v>1006</v>
      </c>
      <c r="G1957" s="50" t="s">
        <v>3280</v>
      </c>
      <c r="H1957" s="50" t="s">
        <v>20</v>
      </c>
      <c r="I1957" s="50" t="s">
        <v>3282</v>
      </c>
      <c r="J1957" s="50" t="s">
        <v>2914</v>
      </c>
      <c r="K1957" s="50" t="s">
        <v>2784</v>
      </c>
      <c r="L1957" s="50" t="s">
        <v>408</v>
      </c>
      <c r="M1957" s="302" t="s">
        <v>1005</v>
      </c>
      <c r="N1957" s="50" t="s">
        <v>8490</v>
      </c>
      <c r="O1957" s="50"/>
    </row>
    <row r="1958" spans="1:15" x14ac:dyDescent="0.3">
      <c r="A1958" s="50" t="s">
        <v>3195</v>
      </c>
      <c r="B1958" s="51" t="s">
        <v>3368</v>
      </c>
      <c r="C1958" s="51" t="s">
        <v>3009</v>
      </c>
      <c r="D1958" s="50" t="s">
        <v>232</v>
      </c>
      <c r="E1958" s="51" t="s">
        <v>1728</v>
      </c>
      <c r="F1958" s="50" t="s">
        <v>1010</v>
      </c>
      <c r="G1958" s="50" t="s">
        <v>3367</v>
      </c>
      <c r="H1958" s="50" t="s">
        <v>20</v>
      </c>
      <c r="I1958" s="50" t="s">
        <v>3369</v>
      </c>
      <c r="J1958" s="50" t="s">
        <v>2914</v>
      </c>
      <c r="K1958" s="50" t="s">
        <v>2784</v>
      </c>
      <c r="L1958" s="50" t="s">
        <v>408</v>
      </c>
      <c r="M1958" s="302" t="s">
        <v>1005</v>
      </c>
      <c r="N1958" s="50" t="s">
        <v>8490</v>
      </c>
      <c r="O1958" s="50"/>
    </row>
    <row r="1959" spans="1:15" x14ac:dyDescent="0.3">
      <c r="A1959" s="50" t="s">
        <v>3195</v>
      </c>
      <c r="B1959" s="51" t="s">
        <v>3371</v>
      </c>
      <c r="C1959" s="51" t="s">
        <v>3009</v>
      </c>
      <c r="D1959" s="50" t="s">
        <v>232</v>
      </c>
      <c r="E1959" s="51" t="s">
        <v>1728</v>
      </c>
      <c r="F1959" s="50" t="s">
        <v>1010</v>
      </c>
      <c r="G1959" s="50" t="s">
        <v>3370</v>
      </c>
      <c r="H1959" s="50" t="s">
        <v>20</v>
      </c>
      <c r="I1959" s="50" t="s">
        <v>3372</v>
      </c>
      <c r="J1959" s="50" t="s">
        <v>2914</v>
      </c>
      <c r="K1959" s="50" t="s">
        <v>2784</v>
      </c>
      <c r="L1959" s="50" t="s">
        <v>408</v>
      </c>
      <c r="M1959" s="302" t="s">
        <v>1005</v>
      </c>
      <c r="N1959" s="50" t="s">
        <v>8490</v>
      </c>
      <c r="O1959" s="50"/>
    </row>
    <row r="1960" spans="1:15" x14ac:dyDescent="0.3">
      <c r="A1960" s="50" t="s">
        <v>3195</v>
      </c>
      <c r="B1960" s="51" t="s">
        <v>3374</v>
      </c>
      <c r="C1960" s="51" t="s">
        <v>3009</v>
      </c>
      <c r="D1960" s="50" t="s">
        <v>232</v>
      </c>
      <c r="E1960" s="51" t="s">
        <v>1728</v>
      </c>
      <c r="F1960" s="50" t="s">
        <v>1010</v>
      </c>
      <c r="G1960" s="50" t="s">
        <v>3373</v>
      </c>
      <c r="H1960" s="50" t="s">
        <v>20</v>
      </c>
      <c r="I1960" s="50" t="s">
        <v>3375</v>
      </c>
      <c r="J1960" s="50" t="s">
        <v>2914</v>
      </c>
      <c r="K1960" s="50" t="s">
        <v>2784</v>
      </c>
      <c r="L1960" s="50" t="s">
        <v>408</v>
      </c>
      <c r="M1960" s="302" t="s">
        <v>1005</v>
      </c>
      <c r="N1960" s="50" t="s">
        <v>8490</v>
      </c>
      <c r="O1960" s="50"/>
    </row>
    <row r="1961" spans="1:15" x14ac:dyDescent="0.3">
      <c r="A1961" s="50" t="s">
        <v>3195</v>
      </c>
      <c r="B1961" s="51" t="s">
        <v>3284</v>
      </c>
      <c r="C1961" s="51" t="s">
        <v>8726</v>
      </c>
      <c r="D1961" s="50" t="s">
        <v>232</v>
      </c>
      <c r="E1961" s="51" t="s">
        <v>1728</v>
      </c>
      <c r="F1961" s="50" t="s">
        <v>1006</v>
      </c>
      <c r="G1961" s="50" t="s">
        <v>3283</v>
      </c>
      <c r="H1961" s="50" t="s">
        <v>20</v>
      </c>
      <c r="I1961" s="50" t="s">
        <v>3285</v>
      </c>
      <c r="J1961" s="50" t="s">
        <v>2914</v>
      </c>
      <c r="K1961" s="50" t="s">
        <v>2784</v>
      </c>
      <c r="L1961" s="50" t="s">
        <v>408</v>
      </c>
      <c r="M1961" s="302" t="s">
        <v>1005</v>
      </c>
      <c r="N1961" s="50" t="s">
        <v>8490</v>
      </c>
      <c r="O1961" s="50"/>
    </row>
    <row r="1962" spans="1:15" x14ac:dyDescent="0.3">
      <c r="A1962" s="50" t="s">
        <v>3195</v>
      </c>
      <c r="B1962" s="51" t="s">
        <v>3332</v>
      </c>
      <c r="C1962" s="51" t="s">
        <v>3009</v>
      </c>
      <c r="D1962" s="50" t="s">
        <v>232</v>
      </c>
      <c r="E1962" s="51" t="s">
        <v>1728</v>
      </c>
      <c r="F1962" s="50" t="s">
        <v>1008</v>
      </c>
      <c r="G1962" s="50" t="s">
        <v>3331</v>
      </c>
      <c r="H1962" s="50" t="s">
        <v>20</v>
      </c>
      <c r="I1962" s="50" t="s">
        <v>3333</v>
      </c>
      <c r="J1962" s="50" t="s">
        <v>2914</v>
      </c>
      <c r="K1962" s="50" t="s">
        <v>2784</v>
      </c>
      <c r="L1962" s="50" t="s">
        <v>408</v>
      </c>
      <c r="M1962" s="302" t="s">
        <v>1005</v>
      </c>
      <c r="N1962" s="50" t="s">
        <v>8490</v>
      </c>
      <c r="O1962" s="50"/>
    </row>
    <row r="1963" spans="1:15" x14ac:dyDescent="0.3">
      <c r="A1963" s="50" t="s">
        <v>3195</v>
      </c>
      <c r="B1963" s="51" t="s">
        <v>3287</v>
      </c>
      <c r="C1963" s="51" t="s">
        <v>8726</v>
      </c>
      <c r="D1963" s="50" t="s">
        <v>232</v>
      </c>
      <c r="E1963" s="51" t="s">
        <v>1728</v>
      </c>
      <c r="F1963" s="50" t="s">
        <v>1006</v>
      </c>
      <c r="G1963" s="50" t="s">
        <v>3286</v>
      </c>
      <c r="H1963" s="50" t="s">
        <v>20</v>
      </c>
      <c r="I1963" s="50" t="s">
        <v>3288</v>
      </c>
      <c r="J1963" s="50" t="s">
        <v>2914</v>
      </c>
      <c r="K1963" s="50" t="s">
        <v>2784</v>
      </c>
      <c r="L1963" s="50" t="s">
        <v>408</v>
      </c>
      <c r="M1963" s="302" t="s">
        <v>1005</v>
      </c>
      <c r="N1963" s="50" t="s">
        <v>8490</v>
      </c>
      <c r="O1963" s="50"/>
    </row>
    <row r="1964" spans="1:15" x14ac:dyDescent="0.3">
      <c r="A1964" s="50" t="s">
        <v>3195</v>
      </c>
      <c r="B1964" s="51" t="s">
        <v>3290</v>
      </c>
      <c r="C1964" s="51" t="s">
        <v>8726</v>
      </c>
      <c r="D1964" s="50" t="s">
        <v>232</v>
      </c>
      <c r="E1964" s="51" t="s">
        <v>1728</v>
      </c>
      <c r="F1964" s="50" t="s">
        <v>1006</v>
      </c>
      <c r="G1964" s="50" t="s">
        <v>3289</v>
      </c>
      <c r="H1964" s="50" t="s">
        <v>20</v>
      </c>
      <c r="I1964" s="50" t="s">
        <v>3291</v>
      </c>
      <c r="J1964" s="50" t="s">
        <v>2914</v>
      </c>
      <c r="K1964" s="50" t="s">
        <v>2784</v>
      </c>
      <c r="L1964" s="50" t="s">
        <v>408</v>
      </c>
      <c r="M1964" s="302" t="s">
        <v>1005</v>
      </c>
      <c r="N1964" s="50" t="s">
        <v>8490</v>
      </c>
      <c r="O1964" s="50"/>
    </row>
    <row r="1965" spans="1:15" x14ac:dyDescent="0.3">
      <c r="A1965" s="50" t="s">
        <v>3195</v>
      </c>
      <c r="B1965" s="51" t="s">
        <v>3293</v>
      </c>
      <c r="C1965" s="51" t="s">
        <v>8726</v>
      </c>
      <c r="D1965" s="50" t="s">
        <v>232</v>
      </c>
      <c r="E1965" s="51" t="s">
        <v>1728</v>
      </c>
      <c r="F1965" s="50" t="s">
        <v>1006</v>
      </c>
      <c r="G1965" s="50" t="s">
        <v>3292</v>
      </c>
      <c r="H1965" s="50" t="s">
        <v>20</v>
      </c>
      <c r="I1965" s="50" t="s">
        <v>3294</v>
      </c>
      <c r="J1965" s="50" t="s">
        <v>2914</v>
      </c>
      <c r="K1965" s="50" t="s">
        <v>2784</v>
      </c>
      <c r="L1965" s="50" t="s">
        <v>408</v>
      </c>
      <c r="M1965" s="302" t="s">
        <v>1005</v>
      </c>
      <c r="N1965" s="50" t="s">
        <v>8490</v>
      </c>
      <c r="O1965" s="50"/>
    </row>
    <row r="1966" spans="1:15" x14ac:dyDescent="0.3">
      <c r="A1966" s="50" t="s">
        <v>3195</v>
      </c>
      <c r="B1966" s="51" t="s">
        <v>3377</v>
      </c>
      <c r="C1966" s="51" t="s">
        <v>3009</v>
      </c>
      <c r="D1966" s="50" t="s">
        <v>232</v>
      </c>
      <c r="E1966" s="51" t="s">
        <v>1728</v>
      </c>
      <c r="F1966" s="50" t="s">
        <v>1010</v>
      </c>
      <c r="G1966" s="50" t="s">
        <v>3376</v>
      </c>
      <c r="H1966" s="50" t="s">
        <v>20</v>
      </c>
      <c r="I1966" s="50" t="s">
        <v>3378</v>
      </c>
      <c r="J1966" s="50" t="s">
        <v>2914</v>
      </c>
      <c r="K1966" s="50" t="s">
        <v>2784</v>
      </c>
      <c r="L1966" s="50" t="s">
        <v>408</v>
      </c>
      <c r="M1966" s="302" t="s">
        <v>1005</v>
      </c>
      <c r="N1966" s="50" t="s">
        <v>8490</v>
      </c>
      <c r="O1966" s="50"/>
    </row>
    <row r="1967" spans="1:15" x14ac:dyDescent="0.3">
      <c r="A1967" s="50" t="s">
        <v>3195</v>
      </c>
      <c r="B1967" s="51" t="s">
        <v>3380</v>
      </c>
      <c r="C1967" s="51" t="s">
        <v>3009</v>
      </c>
      <c r="D1967" s="50" t="s">
        <v>232</v>
      </c>
      <c r="E1967" s="51" t="s">
        <v>1728</v>
      </c>
      <c r="F1967" s="50" t="s">
        <v>1010</v>
      </c>
      <c r="G1967" s="50" t="s">
        <v>3379</v>
      </c>
      <c r="H1967" s="50" t="s">
        <v>20</v>
      </c>
      <c r="I1967" s="50" t="s">
        <v>3381</v>
      </c>
      <c r="J1967" s="50" t="s">
        <v>2914</v>
      </c>
      <c r="K1967" s="50" t="s">
        <v>2784</v>
      </c>
      <c r="L1967" s="50" t="s">
        <v>408</v>
      </c>
      <c r="M1967" s="302" t="s">
        <v>1005</v>
      </c>
      <c r="N1967" s="50" t="s">
        <v>8490</v>
      </c>
      <c r="O1967" s="50"/>
    </row>
    <row r="1968" spans="1:15" x14ac:dyDescent="0.3">
      <c r="A1968" s="50" t="s">
        <v>3195</v>
      </c>
      <c r="B1968" s="51" t="s">
        <v>5270</v>
      </c>
      <c r="C1968" s="51" t="s">
        <v>8726</v>
      </c>
      <c r="D1968" s="50" t="s">
        <v>232</v>
      </c>
      <c r="E1968" s="51" t="s">
        <v>1728</v>
      </c>
      <c r="F1968" s="50" t="s">
        <v>1199</v>
      </c>
      <c r="G1968" s="50" t="s">
        <v>5269</v>
      </c>
      <c r="H1968" s="50" t="s">
        <v>20</v>
      </c>
      <c r="I1968" s="50" t="s">
        <v>5271</v>
      </c>
      <c r="J1968" s="50" t="s">
        <v>2914</v>
      </c>
      <c r="K1968" s="50" t="s">
        <v>2784</v>
      </c>
      <c r="L1968" s="50" t="s">
        <v>408</v>
      </c>
      <c r="M1968" s="302" t="s">
        <v>8492</v>
      </c>
      <c r="N1968" s="50" t="s">
        <v>8490</v>
      </c>
      <c r="O1968" s="50"/>
    </row>
    <row r="1969" spans="1:15" x14ac:dyDescent="0.3">
      <c r="A1969" s="50" t="s">
        <v>3195</v>
      </c>
      <c r="B1969" s="51" t="s">
        <v>4424</v>
      </c>
      <c r="C1969" s="51" t="s">
        <v>8726</v>
      </c>
      <c r="D1969" s="50" t="s">
        <v>232</v>
      </c>
      <c r="E1969" s="51" t="s">
        <v>1728</v>
      </c>
      <c r="F1969" s="50" t="s">
        <v>1106</v>
      </c>
      <c r="G1969" s="50" t="s">
        <v>4423</v>
      </c>
      <c r="H1969" s="50" t="s">
        <v>20</v>
      </c>
      <c r="I1969" s="50" t="s">
        <v>4425</v>
      </c>
      <c r="J1969" s="50" t="s">
        <v>2914</v>
      </c>
      <c r="K1969" s="50" t="s">
        <v>2784</v>
      </c>
      <c r="L1969" s="50" t="s">
        <v>408</v>
      </c>
      <c r="M1969" s="302" t="s">
        <v>1109</v>
      </c>
      <c r="N1969" s="50" t="s">
        <v>8490</v>
      </c>
      <c r="O1969" s="50"/>
    </row>
    <row r="1970" spans="1:15" x14ac:dyDescent="0.3">
      <c r="A1970" s="50" t="s">
        <v>3195</v>
      </c>
      <c r="B1970" s="51" t="s">
        <v>4427</v>
      </c>
      <c r="C1970" s="51" t="s">
        <v>8726</v>
      </c>
      <c r="D1970" s="50" t="s">
        <v>232</v>
      </c>
      <c r="E1970" s="51" t="s">
        <v>1728</v>
      </c>
      <c r="F1970" s="50" t="s">
        <v>1106</v>
      </c>
      <c r="G1970" s="50" t="s">
        <v>4426</v>
      </c>
      <c r="H1970" s="50" t="s">
        <v>20</v>
      </c>
      <c r="I1970" s="50" t="s">
        <v>4428</v>
      </c>
      <c r="J1970" s="50" t="s">
        <v>2914</v>
      </c>
      <c r="K1970" s="50" t="s">
        <v>2784</v>
      </c>
      <c r="L1970" s="50" t="s">
        <v>408</v>
      </c>
      <c r="M1970" s="302" t="s">
        <v>1109</v>
      </c>
      <c r="N1970" s="50" t="s">
        <v>8490</v>
      </c>
      <c r="O1970" s="50"/>
    </row>
    <row r="1971" spans="1:15" x14ac:dyDescent="0.3">
      <c r="A1971" s="50" t="s">
        <v>3195</v>
      </c>
      <c r="B1971" s="51" t="s">
        <v>4430</v>
      </c>
      <c r="C1971" s="51" t="s">
        <v>8726</v>
      </c>
      <c r="D1971" s="50" t="s">
        <v>232</v>
      </c>
      <c r="E1971" s="51" t="s">
        <v>1728</v>
      </c>
      <c r="F1971" s="50" t="s">
        <v>1106</v>
      </c>
      <c r="G1971" s="50" t="s">
        <v>4429</v>
      </c>
      <c r="H1971" s="50" t="s">
        <v>20</v>
      </c>
      <c r="I1971" s="50" t="s">
        <v>4431</v>
      </c>
      <c r="J1971" s="50" t="s">
        <v>2914</v>
      </c>
      <c r="K1971" s="50" t="s">
        <v>2784</v>
      </c>
      <c r="L1971" s="50" t="s">
        <v>408</v>
      </c>
      <c r="M1971" s="302" t="s">
        <v>1109</v>
      </c>
      <c r="N1971" s="50" t="s">
        <v>8490</v>
      </c>
      <c r="O1971" s="50"/>
    </row>
    <row r="1972" spans="1:15" x14ac:dyDescent="0.3">
      <c r="A1972" s="50" t="s">
        <v>3195</v>
      </c>
      <c r="B1972" s="51" t="s">
        <v>4228</v>
      </c>
      <c r="C1972" s="51" t="s">
        <v>3009</v>
      </c>
      <c r="D1972" s="50" t="s">
        <v>232</v>
      </c>
      <c r="E1972" s="51" t="s">
        <v>1728</v>
      </c>
      <c r="F1972" s="50" t="s">
        <v>1090</v>
      </c>
      <c r="G1972" s="50" t="s">
        <v>4227</v>
      </c>
      <c r="H1972" s="50" t="s">
        <v>20</v>
      </c>
      <c r="I1972" s="50" t="s">
        <v>4229</v>
      </c>
      <c r="J1972" s="50" t="s">
        <v>2914</v>
      </c>
      <c r="K1972" s="50" t="s">
        <v>2784</v>
      </c>
      <c r="L1972" s="50" t="s">
        <v>408</v>
      </c>
      <c r="M1972" s="302" t="s">
        <v>233</v>
      </c>
      <c r="N1972" s="50" t="s">
        <v>8490</v>
      </c>
      <c r="O1972" s="50"/>
    </row>
    <row r="1973" spans="1:15" x14ac:dyDescent="0.3">
      <c r="A1973" s="50" t="s">
        <v>3195</v>
      </c>
      <c r="B1973" s="51" t="s">
        <v>4231</v>
      </c>
      <c r="C1973" s="51" t="s">
        <v>3009</v>
      </c>
      <c r="D1973" s="50" t="s">
        <v>232</v>
      </c>
      <c r="E1973" s="51" t="s">
        <v>1728</v>
      </c>
      <c r="F1973" s="50" t="s">
        <v>1090</v>
      </c>
      <c r="G1973" s="50" t="s">
        <v>4230</v>
      </c>
      <c r="H1973" s="50" t="s">
        <v>20</v>
      </c>
      <c r="I1973" s="50" t="s">
        <v>4232</v>
      </c>
      <c r="J1973" s="50" t="s">
        <v>2914</v>
      </c>
      <c r="K1973" s="50" t="s">
        <v>2784</v>
      </c>
      <c r="L1973" s="50" t="s">
        <v>408</v>
      </c>
      <c r="M1973" s="302" t="s">
        <v>233</v>
      </c>
      <c r="N1973" s="50" t="s">
        <v>8490</v>
      </c>
      <c r="O1973" s="50"/>
    </row>
    <row r="1974" spans="1:15" x14ac:dyDescent="0.3">
      <c r="A1974" s="50" t="s">
        <v>3195</v>
      </c>
      <c r="B1974" s="51" t="s">
        <v>4575</v>
      </c>
      <c r="C1974" s="51" t="s">
        <v>3009</v>
      </c>
      <c r="D1974" s="50" t="s">
        <v>232</v>
      </c>
      <c r="E1974" s="51" t="s">
        <v>1728</v>
      </c>
      <c r="F1974" s="50" t="s">
        <v>1122</v>
      </c>
      <c r="G1974" s="50" t="s">
        <v>4574</v>
      </c>
      <c r="H1974" s="50" t="s">
        <v>20</v>
      </c>
      <c r="I1974" s="50" t="s">
        <v>4576</v>
      </c>
      <c r="J1974" s="50" t="s">
        <v>2914</v>
      </c>
      <c r="K1974" s="50" t="s">
        <v>2784</v>
      </c>
      <c r="L1974" s="50" t="s">
        <v>408</v>
      </c>
      <c r="M1974" s="302" t="s">
        <v>756</v>
      </c>
      <c r="N1974" s="50" t="s">
        <v>8490</v>
      </c>
      <c r="O1974" s="50"/>
    </row>
    <row r="1975" spans="1:15" x14ac:dyDescent="0.3">
      <c r="A1975" s="50" t="s">
        <v>3195</v>
      </c>
      <c r="B1975" s="51" t="s">
        <v>4578</v>
      </c>
      <c r="C1975" s="51" t="s">
        <v>3009</v>
      </c>
      <c r="D1975" s="50" t="s">
        <v>232</v>
      </c>
      <c r="E1975" s="51" t="s">
        <v>1728</v>
      </c>
      <c r="F1975" s="50" t="s">
        <v>1122</v>
      </c>
      <c r="G1975" s="50" t="s">
        <v>4577</v>
      </c>
      <c r="H1975" s="50" t="s">
        <v>20</v>
      </c>
      <c r="I1975" s="50" t="s">
        <v>4579</v>
      </c>
      <c r="J1975" s="50" t="s">
        <v>2914</v>
      </c>
      <c r="K1975" s="50" t="s">
        <v>2784</v>
      </c>
      <c r="L1975" s="50" t="s">
        <v>408</v>
      </c>
      <c r="M1975" s="302" t="s">
        <v>756</v>
      </c>
      <c r="N1975" s="50" t="s">
        <v>8490</v>
      </c>
      <c r="O1975" s="50"/>
    </row>
    <row r="1976" spans="1:15" x14ac:dyDescent="0.3">
      <c r="A1976" s="50" t="s">
        <v>3195</v>
      </c>
      <c r="B1976" s="51" t="s">
        <v>5315</v>
      </c>
      <c r="C1976" s="51" t="s">
        <v>8726</v>
      </c>
      <c r="D1976" s="50" t="s">
        <v>232</v>
      </c>
      <c r="E1976" s="51" t="s">
        <v>1728</v>
      </c>
      <c r="F1976" s="50" t="s">
        <v>1199</v>
      </c>
      <c r="G1976" s="50" t="s">
        <v>5314</v>
      </c>
      <c r="H1976" s="50" t="s">
        <v>20</v>
      </c>
      <c r="I1976" s="50" t="s">
        <v>5316</v>
      </c>
      <c r="J1976" s="50" t="s">
        <v>2914</v>
      </c>
      <c r="K1976" s="50" t="s">
        <v>2784</v>
      </c>
      <c r="L1976" s="50" t="s">
        <v>408</v>
      </c>
      <c r="M1976" s="302" t="s">
        <v>8492</v>
      </c>
      <c r="N1976" s="50" t="s">
        <v>8490</v>
      </c>
      <c r="O1976" s="50"/>
    </row>
    <row r="1977" spans="1:15" x14ac:dyDescent="0.3">
      <c r="A1977" s="50" t="s">
        <v>3195</v>
      </c>
      <c r="B1977" s="51" t="s">
        <v>5351</v>
      </c>
      <c r="C1977" s="51" t="s">
        <v>8726</v>
      </c>
      <c r="D1977" s="50" t="s">
        <v>232</v>
      </c>
      <c r="E1977" s="51" t="s">
        <v>1728</v>
      </c>
      <c r="F1977" s="50" t="s">
        <v>1202</v>
      </c>
      <c r="G1977" s="50" t="s">
        <v>5350</v>
      </c>
      <c r="H1977" s="50" t="s">
        <v>20</v>
      </c>
      <c r="I1977" s="50" t="s">
        <v>5352</v>
      </c>
      <c r="J1977" s="50" t="s">
        <v>2914</v>
      </c>
      <c r="K1977" s="50" t="s">
        <v>2784</v>
      </c>
      <c r="L1977" s="50" t="s">
        <v>408</v>
      </c>
      <c r="M1977" s="302" t="s">
        <v>8492</v>
      </c>
      <c r="N1977" s="50" t="s">
        <v>8490</v>
      </c>
      <c r="O1977" s="50"/>
    </row>
    <row r="1978" spans="1:15" x14ac:dyDescent="0.3">
      <c r="A1978" s="50" t="s">
        <v>3195</v>
      </c>
      <c r="B1978" s="51" t="s">
        <v>4670</v>
      </c>
      <c r="C1978" s="51" t="s">
        <v>8726</v>
      </c>
      <c r="D1978" s="50" t="s">
        <v>232</v>
      </c>
      <c r="E1978" s="51" t="s">
        <v>1728</v>
      </c>
      <c r="F1978" s="50" t="s">
        <v>1233</v>
      </c>
      <c r="G1978" s="50" t="s">
        <v>5840</v>
      </c>
      <c r="H1978" s="50" t="s">
        <v>20</v>
      </c>
      <c r="I1978" s="50" t="s">
        <v>5841</v>
      </c>
      <c r="J1978" s="50" t="s">
        <v>2914</v>
      </c>
      <c r="K1978" s="50" t="s">
        <v>2784</v>
      </c>
      <c r="L1978" s="50" t="s">
        <v>408</v>
      </c>
      <c r="M1978" s="302" t="s">
        <v>8691</v>
      </c>
      <c r="N1978" s="50" t="s">
        <v>8490</v>
      </c>
      <c r="O1978" s="50"/>
    </row>
    <row r="1979" spans="1:15" x14ac:dyDescent="0.3">
      <c r="A1979" s="50" t="s">
        <v>3195</v>
      </c>
      <c r="B1979" s="51" t="s">
        <v>5843</v>
      </c>
      <c r="C1979" s="51" t="s">
        <v>8726</v>
      </c>
      <c r="D1979" s="50" t="s">
        <v>232</v>
      </c>
      <c r="E1979" s="51" t="s">
        <v>1728</v>
      </c>
      <c r="F1979" s="50" t="s">
        <v>1233</v>
      </c>
      <c r="G1979" s="50" t="s">
        <v>5842</v>
      </c>
      <c r="H1979" s="50" t="s">
        <v>20</v>
      </c>
      <c r="I1979" s="50" t="s">
        <v>5844</v>
      </c>
      <c r="J1979" s="50" t="s">
        <v>2914</v>
      </c>
      <c r="K1979" s="50" t="s">
        <v>2784</v>
      </c>
      <c r="L1979" s="50" t="s">
        <v>408</v>
      </c>
      <c r="M1979" s="302" t="s">
        <v>8691</v>
      </c>
      <c r="N1979" s="50" t="s">
        <v>8490</v>
      </c>
      <c r="O1979" s="50"/>
    </row>
    <row r="1980" spans="1:15" x14ac:dyDescent="0.3">
      <c r="A1980" s="50" t="s">
        <v>3195</v>
      </c>
      <c r="B1980" s="51" t="s">
        <v>5511</v>
      </c>
      <c r="C1980" s="51" t="s">
        <v>3009</v>
      </c>
      <c r="D1980" s="50" t="s">
        <v>232</v>
      </c>
      <c r="E1980" s="51" t="s">
        <v>1728</v>
      </c>
      <c r="F1980" s="50" t="s">
        <v>1211</v>
      </c>
      <c r="G1980" s="50" t="s">
        <v>5510</v>
      </c>
      <c r="H1980" s="50" t="s">
        <v>20</v>
      </c>
      <c r="I1980" s="50" t="s">
        <v>5512</v>
      </c>
      <c r="J1980" s="50" t="s">
        <v>2914</v>
      </c>
      <c r="K1980" s="50" t="s">
        <v>2784</v>
      </c>
      <c r="L1980" s="50" t="s">
        <v>408</v>
      </c>
      <c r="M1980" s="302" t="s">
        <v>8492</v>
      </c>
      <c r="N1980" s="50" t="s">
        <v>8490</v>
      </c>
      <c r="O1980" s="50"/>
    </row>
    <row r="1981" spans="1:15" x14ac:dyDescent="0.3">
      <c r="A1981" s="50" t="s">
        <v>3195</v>
      </c>
      <c r="B1981" s="51" t="s">
        <v>5631</v>
      </c>
      <c r="C1981" s="51" t="s">
        <v>3009</v>
      </c>
      <c r="D1981" s="50" t="s">
        <v>232</v>
      </c>
      <c r="E1981" s="51" t="s">
        <v>1728</v>
      </c>
      <c r="F1981" s="50" t="s">
        <v>1220</v>
      </c>
      <c r="G1981" s="50" t="s">
        <v>5643</v>
      </c>
      <c r="H1981" s="50" t="s">
        <v>20</v>
      </c>
      <c r="I1981" s="50" t="s">
        <v>5644</v>
      </c>
      <c r="J1981" s="50" t="s">
        <v>2914</v>
      </c>
      <c r="K1981" s="50" t="s">
        <v>2784</v>
      </c>
      <c r="L1981" s="50" t="s">
        <v>408</v>
      </c>
      <c r="M1981" s="302" t="s">
        <v>8537</v>
      </c>
      <c r="N1981" s="50" t="s">
        <v>8490</v>
      </c>
      <c r="O1981" s="50"/>
    </row>
    <row r="1982" spans="1:15" x14ac:dyDescent="0.3">
      <c r="A1982" s="50" t="s">
        <v>3195</v>
      </c>
      <c r="B1982" s="51" t="s">
        <v>5602</v>
      </c>
      <c r="C1982" s="51" t="s">
        <v>3009</v>
      </c>
      <c r="D1982" s="50" t="s">
        <v>232</v>
      </c>
      <c r="E1982" s="51" t="s">
        <v>1728</v>
      </c>
      <c r="F1982" s="50" t="s">
        <v>1220</v>
      </c>
      <c r="G1982" s="50" t="s">
        <v>5645</v>
      </c>
      <c r="H1982" s="50" t="s">
        <v>20</v>
      </c>
      <c r="I1982" s="50" t="s">
        <v>5646</v>
      </c>
      <c r="J1982" s="50" t="s">
        <v>2914</v>
      </c>
      <c r="K1982" s="50" t="s">
        <v>2784</v>
      </c>
      <c r="L1982" s="50" t="s">
        <v>408</v>
      </c>
      <c r="M1982" s="302" t="s">
        <v>8537</v>
      </c>
      <c r="N1982" s="50" t="s">
        <v>8490</v>
      </c>
      <c r="O1982" s="50"/>
    </row>
    <row r="1983" spans="1:15" x14ac:dyDescent="0.3">
      <c r="A1983" s="50" t="s">
        <v>3195</v>
      </c>
      <c r="B1983" s="51" t="s">
        <v>5605</v>
      </c>
      <c r="C1983" s="51" t="s">
        <v>3009</v>
      </c>
      <c r="D1983" s="50" t="s">
        <v>232</v>
      </c>
      <c r="E1983" s="51" t="s">
        <v>1728</v>
      </c>
      <c r="F1983" s="50" t="s">
        <v>1220</v>
      </c>
      <c r="G1983" s="50" t="s">
        <v>5647</v>
      </c>
      <c r="H1983" s="50" t="s">
        <v>20</v>
      </c>
      <c r="I1983" s="50" t="s">
        <v>5648</v>
      </c>
      <c r="J1983" s="50" t="s">
        <v>2914</v>
      </c>
      <c r="K1983" s="50" t="s">
        <v>2784</v>
      </c>
      <c r="L1983" s="50" t="s">
        <v>408</v>
      </c>
      <c r="M1983" s="302" t="s">
        <v>8537</v>
      </c>
      <c r="N1983" s="50" t="s">
        <v>8490</v>
      </c>
      <c r="O1983" s="50"/>
    </row>
    <row r="1984" spans="1:15" x14ac:dyDescent="0.3">
      <c r="A1984" s="50" t="s">
        <v>3195</v>
      </c>
      <c r="B1984" s="51" t="s">
        <v>3822</v>
      </c>
      <c r="C1984" s="51" t="s">
        <v>8726</v>
      </c>
      <c r="D1984" s="50" t="s">
        <v>232</v>
      </c>
      <c r="E1984" s="51" t="s">
        <v>1728</v>
      </c>
      <c r="F1984" s="50" t="s">
        <v>1046</v>
      </c>
      <c r="G1984" s="50" t="s">
        <v>3821</v>
      </c>
      <c r="H1984" s="50" t="s">
        <v>20</v>
      </c>
      <c r="I1984" s="50" t="s">
        <v>3823</v>
      </c>
      <c r="J1984" s="50" t="s">
        <v>2914</v>
      </c>
      <c r="K1984" s="50" t="s">
        <v>2784</v>
      </c>
      <c r="L1984" s="50" t="s">
        <v>408</v>
      </c>
      <c r="M1984" s="302" t="s">
        <v>1049</v>
      </c>
      <c r="N1984" s="50" t="s">
        <v>8490</v>
      </c>
      <c r="O1984" s="50"/>
    </row>
    <row r="1985" spans="1:15" x14ac:dyDescent="0.3">
      <c r="A1985" s="50" t="s">
        <v>3195</v>
      </c>
      <c r="B1985" s="51" t="s">
        <v>3825</v>
      </c>
      <c r="C1985" s="51" t="s">
        <v>8726</v>
      </c>
      <c r="D1985" s="50" t="s">
        <v>232</v>
      </c>
      <c r="E1985" s="51" t="s">
        <v>1728</v>
      </c>
      <c r="F1985" s="50" t="s">
        <v>1046</v>
      </c>
      <c r="G1985" s="50" t="s">
        <v>3824</v>
      </c>
      <c r="H1985" s="50" t="s">
        <v>20</v>
      </c>
      <c r="I1985" s="50" t="s">
        <v>3826</v>
      </c>
      <c r="J1985" s="50" t="s">
        <v>2914</v>
      </c>
      <c r="K1985" s="50" t="s">
        <v>2784</v>
      </c>
      <c r="L1985" s="50" t="s">
        <v>408</v>
      </c>
      <c r="M1985" s="302" t="s">
        <v>1049</v>
      </c>
      <c r="N1985" s="50" t="s">
        <v>8490</v>
      </c>
      <c r="O1985" s="50"/>
    </row>
    <row r="1986" spans="1:15" x14ac:dyDescent="0.3">
      <c r="A1986" s="50" t="s">
        <v>3195</v>
      </c>
      <c r="B1986" s="51" t="s">
        <v>3867</v>
      </c>
      <c r="C1986" s="51" t="s">
        <v>3009</v>
      </c>
      <c r="D1986" s="50" t="s">
        <v>232</v>
      </c>
      <c r="E1986" s="51" t="s">
        <v>1728</v>
      </c>
      <c r="F1986" s="50" t="s">
        <v>1050</v>
      </c>
      <c r="G1986" s="50" t="s">
        <v>3866</v>
      </c>
      <c r="H1986" s="50" t="s">
        <v>20</v>
      </c>
      <c r="I1986" s="50" t="s">
        <v>3868</v>
      </c>
      <c r="J1986" s="50" t="s">
        <v>2914</v>
      </c>
      <c r="K1986" s="50" t="s">
        <v>2784</v>
      </c>
      <c r="L1986" s="50" t="s">
        <v>408</v>
      </c>
      <c r="M1986" s="302" t="s">
        <v>1049</v>
      </c>
      <c r="N1986" s="50" t="s">
        <v>8490</v>
      </c>
      <c r="O1986" s="50"/>
    </row>
    <row r="1987" spans="1:15" x14ac:dyDescent="0.3">
      <c r="A1987" s="50" t="s">
        <v>3195</v>
      </c>
      <c r="B1987" s="51" t="s">
        <v>3870</v>
      </c>
      <c r="C1987" s="51" t="s">
        <v>3009</v>
      </c>
      <c r="D1987" s="50" t="s">
        <v>232</v>
      </c>
      <c r="E1987" s="51" t="s">
        <v>1728</v>
      </c>
      <c r="F1987" s="50" t="s">
        <v>1050</v>
      </c>
      <c r="G1987" s="50" t="s">
        <v>3869</v>
      </c>
      <c r="H1987" s="50" t="s">
        <v>20</v>
      </c>
      <c r="I1987" s="50" t="s">
        <v>3871</v>
      </c>
      <c r="J1987" s="50" t="s">
        <v>2914</v>
      </c>
      <c r="K1987" s="50" t="s">
        <v>2784</v>
      </c>
      <c r="L1987" s="50" t="s">
        <v>408</v>
      </c>
      <c r="M1987" s="302" t="s">
        <v>1049</v>
      </c>
      <c r="N1987" s="50" t="s">
        <v>8490</v>
      </c>
      <c r="O1987" s="50"/>
    </row>
    <row r="1988" spans="1:15" x14ac:dyDescent="0.3">
      <c r="A1988" s="50" t="s">
        <v>3195</v>
      </c>
      <c r="B1988" s="51" t="s">
        <v>3873</v>
      </c>
      <c r="C1988" s="51" t="s">
        <v>3009</v>
      </c>
      <c r="D1988" s="50" t="s">
        <v>232</v>
      </c>
      <c r="E1988" s="51" t="s">
        <v>1728</v>
      </c>
      <c r="F1988" s="50" t="s">
        <v>1050</v>
      </c>
      <c r="G1988" s="50" t="s">
        <v>3872</v>
      </c>
      <c r="H1988" s="50" t="s">
        <v>20</v>
      </c>
      <c r="I1988" s="50" t="s">
        <v>3874</v>
      </c>
      <c r="J1988" s="50" t="s">
        <v>2914</v>
      </c>
      <c r="K1988" s="50" t="s">
        <v>2784</v>
      </c>
      <c r="L1988" s="50" t="s">
        <v>408</v>
      </c>
      <c r="M1988" s="302" t="s">
        <v>1049</v>
      </c>
      <c r="N1988" s="50" t="s">
        <v>8490</v>
      </c>
      <c r="O1988" s="50"/>
    </row>
    <row r="1989" spans="1:15" x14ac:dyDescent="0.3">
      <c r="A1989" s="50" t="s">
        <v>3195</v>
      </c>
      <c r="B1989" s="51" t="s">
        <v>3876</v>
      </c>
      <c r="C1989" s="51" t="s">
        <v>3009</v>
      </c>
      <c r="D1989" s="50" t="s">
        <v>232</v>
      </c>
      <c r="E1989" s="51" t="s">
        <v>1728</v>
      </c>
      <c r="F1989" s="50" t="s">
        <v>1050</v>
      </c>
      <c r="G1989" s="50" t="s">
        <v>3875</v>
      </c>
      <c r="H1989" s="50" t="s">
        <v>20</v>
      </c>
      <c r="I1989" s="50" t="s">
        <v>3877</v>
      </c>
      <c r="J1989" s="50" t="s">
        <v>2914</v>
      </c>
      <c r="K1989" s="50" t="s">
        <v>2784</v>
      </c>
      <c r="L1989" s="50" t="s">
        <v>408</v>
      </c>
      <c r="M1989" s="302" t="s">
        <v>1049</v>
      </c>
      <c r="N1989" s="50" t="s">
        <v>8490</v>
      </c>
      <c r="O1989" s="50"/>
    </row>
    <row r="1990" spans="1:15" x14ac:dyDescent="0.3">
      <c r="A1990" s="50" t="s">
        <v>3195</v>
      </c>
      <c r="B1990" s="51" t="s">
        <v>5493</v>
      </c>
      <c r="C1990" s="51" t="s">
        <v>3009</v>
      </c>
      <c r="D1990" s="50" t="s">
        <v>232</v>
      </c>
      <c r="E1990" s="51" t="s">
        <v>1728</v>
      </c>
      <c r="F1990" s="50" t="s">
        <v>1208</v>
      </c>
      <c r="G1990" s="50" t="s">
        <v>5492</v>
      </c>
      <c r="H1990" s="50" t="s">
        <v>20</v>
      </c>
      <c r="I1990" s="50" t="s">
        <v>5494</v>
      </c>
      <c r="J1990" s="50" t="s">
        <v>2914</v>
      </c>
      <c r="K1990" s="50" t="s">
        <v>2784</v>
      </c>
      <c r="L1990" s="50" t="s">
        <v>408</v>
      </c>
      <c r="M1990" s="302" t="s">
        <v>8492</v>
      </c>
      <c r="N1990" s="50" t="s">
        <v>8490</v>
      </c>
      <c r="O1990" s="50"/>
    </row>
    <row r="1991" spans="1:15" x14ac:dyDescent="0.3">
      <c r="A1991" s="50" t="s">
        <v>3195</v>
      </c>
      <c r="B1991" s="51" t="s">
        <v>3704</v>
      </c>
      <c r="C1991" s="51" t="s">
        <v>3009</v>
      </c>
      <c r="D1991" s="50" t="s">
        <v>232</v>
      </c>
      <c r="E1991" s="51" t="s">
        <v>1728</v>
      </c>
      <c r="F1991" s="50" t="s">
        <v>1034</v>
      </c>
      <c r="G1991" s="50" t="s">
        <v>3703</v>
      </c>
      <c r="H1991" s="50" t="s">
        <v>20</v>
      </c>
      <c r="I1991" s="50" t="s">
        <v>3705</v>
      </c>
      <c r="J1991" s="50" t="s">
        <v>2914</v>
      </c>
      <c r="K1991" s="50" t="s">
        <v>2784</v>
      </c>
      <c r="L1991" s="50" t="s">
        <v>408</v>
      </c>
      <c r="M1991" s="302" t="s">
        <v>1033</v>
      </c>
      <c r="N1991" s="50" t="s">
        <v>8490</v>
      </c>
      <c r="O1991" s="50"/>
    </row>
    <row r="1992" spans="1:15" x14ac:dyDescent="0.3">
      <c r="A1992" s="50" t="s">
        <v>3195</v>
      </c>
      <c r="B1992" s="51" t="s">
        <v>3707</v>
      </c>
      <c r="C1992" s="301" t="s">
        <v>3009</v>
      </c>
      <c r="D1992" s="50" t="s">
        <v>232</v>
      </c>
      <c r="E1992" s="51" t="s">
        <v>1728</v>
      </c>
      <c r="F1992" s="50" t="s">
        <v>1034</v>
      </c>
      <c r="G1992" s="53" t="s">
        <v>3706</v>
      </c>
      <c r="H1992" s="50" t="s">
        <v>20</v>
      </c>
      <c r="I1992" s="50" t="s">
        <v>3708</v>
      </c>
      <c r="J1992" s="50" t="s">
        <v>2914</v>
      </c>
      <c r="K1992" s="50" t="s">
        <v>2784</v>
      </c>
      <c r="L1992" s="50" t="s">
        <v>408</v>
      </c>
      <c r="M1992" s="302" t="s">
        <v>1033</v>
      </c>
      <c r="N1992" s="50" t="s">
        <v>8490</v>
      </c>
      <c r="O1992" s="314" t="s">
        <v>10333</v>
      </c>
    </row>
    <row r="1993" spans="1:15" x14ac:dyDescent="0.3">
      <c r="A1993" s="50" t="s">
        <v>3195</v>
      </c>
      <c r="B1993" s="51" t="s">
        <v>3437</v>
      </c>
      <c r="C1993" s="51" t="s">
        <v>3009</v>
      </c>
      <c r="D1993" s="50" t="s">
        <v>232</v>
      </c>
      <c r="E1993" s="51" t="s">
        <v>1728</v>
      </c>
      <c r="F1993" s="50" t="s">
        <v>1012</v>
      </c>
      <c r="G1993" s="50" t="s">
        <v>3436</v>
      </c>
      <c r="H1993" s="50" t="s">
        <v>20</v>
      </c>
      <c r="I1993" s="50" t="s">
        <v>3438</v>
      </c>
      <c r="J1993" s="50" t="s">
        <v>2914</v>
      </c>
      <c r="K1993" s="50" t="s">
        <v>2784</v>
      </c>
      <c r="L1993" s="50" t="s">
        <v>408</v>
      </c>
      <c r="M1993" s="302" t="s">
        <v>1005</v>
      </c>
      <c r="N1993" s="50" t="s">
        <v>8490</v>
      </c>
      <c r="O1993" s="50"/>
    </row>
    <row r="1994" spans="1:15" x14ac:dyDescent="0.3">
      <c r="A1994" s="50" t="s">
        <v>3195</v>
      </c>
      <c r="B1994" s="51" t="s">
        <v>3500</v>
      </c>
      <c r="C1994" s="51" t="s">
        <v>3009</v>
      </c>
      <c r="D1994" s="50" t="s">
        <v>232</v>
      </c>
      <c r="E1994" s="51" t="s">
        <v>1728</v>
      </c>
      <c r="F1994" s="50" t="s">
        <v>1014</v>
      </c>
      <c r="G1994" s="50" t="s">
        <v>3499</v>
      </c>
      <c r="H1994" s="50" t="s">
        <v>20</v>
      </c>
      <c r="I1994" s="50" t="s">
        <v>3501</v>
      </c>
      <c r="J1994" s="50" t="s">
        <v>2914</v>
      </c>
      <c r="K1994" s="50" t="s">
        <v>2784</v>
      </c>
      <c r="L1994" s="50" t="s">
        <v>408</v>
      </c>
      <c r="M1994" s="302" t="s">
        <v>8492</v>
      </c>
      <c r="N1994" s="50" t="s">
        <v>8490</v>
      </c>
      <c r="O1994" s="50"/>
    </row>
    <row r="1995" spans="1:15" x14ac:dyDescent="0.3">
      <c r="A1995" s="50" t="s">
        <v>2921</v>
      </c>
      <c r="B1995" s="51" t="s">
        <v>4086</v>
      </c>
      <c r="C1995" s="51" t="s">
        <v>8726</v>
      </c>
      <c r="D1995" s="50" t="s">
        <v>232</v>
      </c>
      <c r="E1995" s="51" t="s">
        <v>1728</v>
      </c>
      <c r="F1995" s="50" t="s">
        <v>1070</v>
      </c>
      <c r="G1995" s="50" t="s">
        <v>4085</v>
      </c>
      <c r="H1995" s="50" t="s">
        <v>20</v>
      </c>
      <c r="I1995" s="50" t="s">
        <v>4087</v>
      </c>
      <c r="J1995" s="50" t="s">
        <v>2914</v>
      </c>
      <c r="K1995" s="50" t="s">
        <v>2784</v>
      </c>
      <c r="L1995" s="50" t="s">
        <v>408</v>
      </c>
      <c r="M1995" s="302" t="s">
        <v>1073</v>
      </c>
      <c r="N1995" s="50" t="s">
        <v>8490</v>
      </c>
      <c r="O1995" s="50"/>
    </row>
    <row r="1996" spans="1:15" x14ac:dyDescent="0.3">
      <c r="A1996" s="50" t="s">
        <v>2921</v>
      </c>
      <c r="B1996" s="51" t="s">
        <v>2922</v>
      </c>
      <c r="C1996" s="51" t="s">
        <v>8726</v>
      </c>
      <c r="D1996" s="50" t="s">
        <v>232</v>
      </c>
      <c r="E1996" s="51" t="s">
        <v>1728</v>
      </c>
      <c r="F1996" s="50" t="s">
        <v>986</v>
      </c>
      <c r="G1996" s="50" t="s">
        <v>2920</v>
      </c>
      <c r="H1996" s="50" t="s">
        <v>20</v>
      </c>
      <c r="I1996" s="50" t="s">
        <v>2923</v>
      </c>
      <c r="J1996" s="50" t="s">
        <v>2914</v>
      </c>
      <c r="K1996" s="50" t="s">
        <v>2784</v>
      </c>
      <c r="L1996" s="50" t="s">
        <v>408</v>
      </c>
      <c r="M1996" s="302" t="s">
        <v>991</v>
      </c>
      <c r="N1996" s="50" t="s">
        <v>8490</v>
      </c>
      <c r="O1996" s="50"/>
    </row>
    <row r="1997" spans="1:15" x14ac:dyDescent="0.3">
      <c r="A1997" s="50" t="s">
        <v>2921</v>
      </c>
      <c r="B1997" s="51" t="s">
        <v>3515</v>
      </c>
      <c r="C1997" s="51" t="s">
        <v>8726</v>
      </c>
      <c r="D1997" s="50" t="s">
        <v>232</v>
      </c>
      <c r="E1997" s="51" t="s">
        <v>1728</v>
      </c>
      <c r="F1997" s="50" t="s">
        <v>1018</v>
      </c>
      <c r="G1997" s="50" t="s">
        <v>3514</v>
      </c>
      <c r="H1997" s="50" t="s">
        <v>20</v>
      </c>
      <c r="I1997" s="50" t="s">
        <v>3516</v>
      </c>
      <c r="J1997" s="50" t="s">
        <v>2914</v>
      </c>
      <c r="K1997" s="50" t="s">
        <v>2784</v>
      </c>
      <c r="L1997" s="50" t="s">
        <v>408</v>
      </c>
      <c r="M1997" s="302" t="s">
        <v>1021</v>
      </c>
      <c r="N1997" s="50" t="s">
        <v>8490</v>
      </c>
      <c r="O1997" s="50"/>
    </row>
    <row r="1998" spans="1:15" x14ac:dyDescent="0.3">
      <c r="A1998" s="50" t="s">
        <v>2921</v>
      </c>
      <c r="B1998" s="51" t="s">
        <v>3947</v>
      </c>
      <c r="C1998" s="51" t="s">
        <v>8726</v>
      </c>
      <c r="D1998" s="50" t="s">
        <v>232</v>
      </c>
      <c r="E1998" s="51" t="s">
        <v>1728</v>
      </c>
      <c r="F1998" s="50" t="s">
        <v>1058</v>
      </c>
      <c r="G1998" s="50" t="s">
        <v>3946</v>
      </c>
      <c r="H1998" s="50" t="s">
        <v>20</v>
      </c>
      <c r="I1998" s="50" t="s">
        <v>3948</v>
      </c>
      <c r="J1998" s="50" t="s">
        <v>2914</v>
      </c>
      <c r="K1998" s="50" t="s">
        <v>2784</v>
      </c>
      <c r="L1998" s="50" t="s">
        <v>408</v>
      </c>
      <c r="M1998" s="302" t="s">
        <v>1061</v>
      </c>
      <c r="N1998" s="50" t="s">
        <v>8490</v>
      </c>
      <c r="O1998" s="50"/>
    </row>
    <row r="1999" spans="1:15" x14ac:dyDescent="0.3">
      <c r="A1999" s="50" t="s">
        <v>2921</v>
      </c>
      <c r="B1999" s="51" t="s">
        <v>3050</v>
      </c>
      <c r="C1999" s="51" t="s">
        <v>8726</v>
      </c>
      <c r="D1999" s="50" t="s">
        <v>232</v>
      </c>
      <c r="E1999" s="51" t="s">
        <v>1728</v>
      </c>
      <c r="F1999" s="50" t="s">
        <v>994</v>
      </c>
      <c r="G1999" s="50" t="s">
        <v>3049</v>
      </c>
      <c r="H1999" s="50" t="s">
        <v>20</v>
      </c>
      <c r="I1999" s="50" t="s">
        <v>3051</v>
      </c>
      <c r="J1999" s="50" t="s">
        <v>2914</v>
      </c>
      <c r="K1999" s="50" t="s">
        <v>2784</v>
      </c>
      <c r="L1999" s="50" t="s">
        <v>408</v>
      </c>
      <c r="M1999" s="302" t="s">
        <v>997</v>
      </c>
      <c r="N1999" s="50" t="s">
        <v>8490</v>
      </c>
      <c r="O1999" s="50"/>
    </row>
    <row r="2000" spans="1:15" x14ac:dyDescent="0.3">
      <c r="A2000" s="50" t="s">
        <v>2921</v>
      </c>
      <c r="B2000" s="51" t="s">
        <v>3053</v>
      </c>
      <c r="C2000" s="51" t="s">
        <v>8726</v>
      </c>
      <c r="D2000" s="50" t="s">
        <v>232</v>
      </c>
      <c r="E2000" s="51" t="s">
        <v>1728</v>
      </c>
      <c r="F2000" s="50" t="s">
        <v>994</v>
      </c>
      <c r="G2000" s="50" t="s">
        <v>3052</v>
      </c>
      <c r="H2000" s="50" t="s">
        <v>20</v>
      </c>
      <c r="I2000" s="50" t="s">
        <v>3054</v>
      </c>
      <c r="J2000" s="50" t="s">
        <v>2914</v>
      </c>
      <c r="K2000" s="50" t="s">
        <v>2784</v>
      </c>
      <c r="L2000" s="50" t="s">
        <v>408</v>
      </c>
      <c r="M2000" s="302" t="s">
        <v>997</v>
      </c>
      <c r="N2000" s="50" t="s">
        <v>8490</v>
      </c>
      <c r="O2000" s="50"/>
    </row>
    <row r="2001" spans="1:15" x14ac:dyDescent="0.3">
      <c r="A2001" s="50" t="s">
        <v>2921</v>
      </c>
      <c r="B2001" s="51" t="s">
        <v>3056</v>
      </c>
      <c r="C2001" s="51" t="s">
        <v>8726</v>
      </c>
      <c r="D2001" s="50" t="s">
        <v>232</v>
      </c>
      <c r="E2001" s="51" t="s">
        <v>1728</v>
      </c>
      <c r="F2001" s="50" t="s">
        <v>994</v>
      </c>
      <c r="G2001" s="50" t="s">
        <v>3055</v>
      </c>
      <c r="H2001" s="50" t="s">
        <v>20</v>
      </c>
      <c r="I2001" s="50" t="s">
        <v>3057</v>
      </c>
      <c r="J2001" s="50" t="s">
        <v>2914</v>
      </c>
      <c r="K2001" s="50" t="s">
        <v>2784</v>
      </c>
      <c r="L2001" s="50" t="s">
        <v>408</v>
      </c>
      <c r="M2001" s="302" t="s">
        <v>997</v>
      </c>
      <c r="N2001" s="50" t="s">
        <v>8490</v>
      </c>
      <c r="O2001" s="50"/>
    </row>
    <row r="2002" spans="1:15" x14ac:dyDescent="0.3">
      <c r="A2002" s="50" t="s">
        <v>2921</v>
      </c>
      <c r="B2002" s="51" t="s">
        <v>3012</v>
      </c>
      <c r="C2002" s="51" t="s">
        <v>3009</v>
      </c>
      <c r="D2002" s="50" t="s">
        <v>232</v>
      </c>
      <c r="E2002" s="51" t="s">
        <v>1728</v>
      </c>
      <c r="F2002" s="50" t="s">
        <v>992</v>
      </c>
      <c r="G2002" s="50" t="s">
        <v>3011</v>
      </c>
      <c r="H2002" s="50" t="s">
        <v>20</v>
      </c>
      <c r="I2002" s="50" t="s">
        <v>3013</v>
      </c>
      <c r="J2002" s="50" t="s">
        <v>2914</v>
      </c>
      <c r="K2002" s="50" t="s">
        <v>2784</v>
      </c>
      <c r="L2002" s="50" t="s">
        <v>408</v>
      </c>
      <c r="M2002" s="302" t="s">
        <v>991</v>
      </c>
      <c r="N2002" s="50" t="s">
        <v>8490</v>
      </c>
      <c r="O2002" s="50"/>
    </row>
    <row r="2003" spans="1:15" x14ac:dyDescent="0.3">
      <c r="A2003" s="50" t="s">
        <v>2921</v>
      </c>
      <c r="B2003" s="51" t="s">
        <v>5285</v>
      </c>
      <c r="C2003" s="51" t="s">
        <v>8726</v>
      </c>
      <c r="D2003" s="50" t="s">
        <v>232</v>
      </c>
      <c r="E2003" s="51" t="s">
        <v>1728</v>
      </c>
      <c r="F2003" s="50" t="s">
        <v>1199</v>
      </c>
      <c r="G2003" s="50" t="s">
        <v>5284</v>
      </c>
      <c r="H2003" s="50" t="s">
        <v>20</v>
      </c>
      <c r="I2003" s="50" t="s">
        <v>5286</v>
      </c>
      <c r="J2003" s="50" t="s">
        <v>2914</v>
      </c>
      <c r="K2003" s="50" t="s">
        <v>2784</v>
      </c>
      <c r="L2003" s="50" t="s">
        <v>408</v>
      </c>
      <c r="M2003" s="302" t="s">
        <v>8492</v>
      </c>
      <c r="N2003" s="50" t="s">
        <v>8490</v>
      </c>
      <c r="O2003" s="50"/>
    </row>
    <row r="2004" spans="1:15" x14ac:dyDescent="0.3">
      <c r="A2004" s="50" t="s">
        <v>2921</v>
      </c>
      <c r="B2004" s="51" t="s">
        <v>3104</v>
      </c>
      <c r="C2004" s="51" t="s">
        <v>8726</v>
      </c>
      <c r="D2004" s="50" t="s">
        <v>232</v>
      </c>
      <c r="E2004" s="51" t="s">
        <v>1728</v>
      </c>
      <c r="F2004" s="50" t="s">
        <v>998</v>
      </c>
      <c r="G2004" s="50" t="s">
        <v>3103</v>
      </c>
      <c r="H2004" s="50" t="s">
        <v>20</v>
      </c>
      <c r="I2004" s="50" t="s">
        <v>3105</v>
      </c>
      <c r="J2004" s="50" t="s">
        <v>2914</v>
      </c>
      <c r="K2004" s="50" t="s">
        <v>2784</v>
      </c>
      <c r="L2004" s="50" t="s">
        <v>408</v>
      </c>
      <c r="M2004" s="302" t="s">
        <v>997</v>
      </c>
      <c r="N2004" s="50" t="s">
        <v>8490</v>
      </c>
      <c r="O2004" s="50"/>
    </row>
    <row r="2005" spans="1:15" x14ac:dyDescent="0.3">
      <c r="A2005" s="50" t="s">
        <v>2921</v>
      </c>
      <c r="B2005" s="51" t="s">
        <v>3119</v>
      </c>
      <c r="C2005" s="51" t="s">
        <v>8726</v>
      </c>
      <c r="D2005" s="50" t="s">
        <v>232</v>
      </c>
      <c r="E2005" s="51" t="s">
        <v>1728</v>
      </c>
      <c r="F2005" s="50" t="s">
        <v>998</v>
      </c>
      <c r="G2005" s="50" t="s">
        <v>3118</v>
      </c>
      <c r="H2005" s="50" t="s">
        <v>20</v>
      </c>
      <c r="I2005" s="50" t="s">
        <v>3120</v>
      </c>
      <c r="J2005" s="50" t="s">
        <v>2914</v>
      </c>
      <c r="K2005" s="50" t="s">
        <v>2784</v>
      </c>
      <c r="L2005" s="50" t="s">
        <v>408</v>
      </c>
      <c r="M2005" s="302" t="s">
        <v>997</v>
      </c>
      <c r="N2005" s="50" t="s">
        <v>8490</v>
      </c>
      <c r="O2005" s="50"/>
    </row>
    <row r="2006" spans="1:15" x14ac:dyDescent="0.3">
      <c r="A2006" s="50" t="s">
        <v>2921</v>
      </c>
      <c r="B2006" s="51" t="s">
        <v>3125</v>
      </c>
      <c r="C2006" s="51" t="s">
        <v>8726</v>
      </c>
      <c r="D2006" s="50" t="s">
        <v>232</v>
      </c>
      <c r="E2006" s="51" t="s">
        <v>1728</v>
      </c>
      <c r="F2006" s="50" t="s">
        <v>998</v>
      </c>
      <c r="G2006" s="50" t="s">
        <v>3124</v>
      </c>
      <c r="H2006" s="50" t="s">
        <v>20</v>
      </c>
      <c r="I2006" s="50" t="s">
        <v>3126</v>
      </c>
      <c r="J2006" s="50" t="s">
        <v>2914</v>
      </c>
      <c r="K2006" s="50" t="s">
        <v>2784</v>
      </c>
      <c r="L2006" s="50" t="s">
        <v>408</v>
      </c>
      <c r="M2006" s="302" t="s">
        <v>997</v>
      </c>
      <c r="N2006" s="50" t="s">
        <v>8490</v>
      </c>
      <c r="O2006" s="50"/>
    </row>
    <row r="2007" spans="1:15" x14ac:dyDescent="0.3">
      <c r="A2007" s="50" t="s">
        <v>2921</v>
      </c>
      <c r="B2007" s="51" t="s">
        <v>3131</v>
      </c>
      <c r="C2007" s="51" t="s">
        <v>8726</v>
      </c>
      <c r="D2007" s="50" t="s">
        <v>232</v>
      </c>
      <c r="E2007" s="51" t="s">
        <v>1728</v>
      </c>
      <c r="F2007" s="50" t="s">
        <v>998</v>
      </c>
      <c r="G2007" s="50" t="s">
        <v>3130</v>
      </c>
      <c r="H2007" s="50" t="s">
        <v>20</v>
      </c>
      <c r="I2007" s="50" t="s">
        <v>3132</v>
      </c>
      <c r="J2007" s="50" t="s">
        <v>2914</v>
      </c>
      <c r="K2007" s="50" t="s">
        <v>2784</v>
      </c>
      <c r="L2007" s="50" t="s">
        <v>408</v>
      </c>
      <c r="M2007" s="302" t="s">
        <v>997</v>
      </c>
      <c r="N2007" s="50" t="s">
        <v>8490</v>
      </c>
      <c r="O2007" s="50"/>
    </row>
    <row r="2008" spans="1:15" x14ac:dyDescent="0.3">
      <c r="A2008" s="50" t="s">
        <v>2921</v>
      </c>
      <c r="B2008" s="51" t="s">
        <v>5811</v>
      </c>
      <c r="C2008" s="51" t="s">
        <v>8726</v>
      </c>
      <c r="D2008" s="50" t="s">
        <v>232</v>
      </c>
      <c r="E2008" s="51" t="s">
        <v>1728</v>
      </c>
      <c r="F2008" s="50" t="s">
        <v>1230</v>
      </c>
      <c r="G2008" s="50" t="s">
        <v>5810</v>
      </c>
      <c r="H2008" s="50" t="s">
        <v>20</v>
      </c>
      <c r="I2008" s="50" t="s">
        <v>5812</v>
      </c>
      <c r="J2008" s="50" t="s">
        <v>2914</v>
      </c>
      <c r="K2008" s="50" t="s">
        <v>2784</v>
      </c>
      <c r="L2008" s="50" t="s">
        <v>408</v>
      </c>
      <c r="M2008" s="302" t="s">
        <v>8700</v>
      </c>
      <c r="N2008" s="50" t="s">
        <v>8490</v>
      </c>
      <c r="O2008" s="50"/>
    </row>
    <row r="2009" spans="1:15" x14ac:dyDescent="0.3">
      <c r="A2009" s="50" t="s">
        <v>2921</v>
      </c>
      <c r="B2009" s="51" t="s">
        <v>4018</v>
      </c>
      <c r="C2009" s="51" t="s">
        <v>8726</v>
      </c>
      <c r="D2009" s="50" t="s">
        <v>232</v>
      </c>
      <c r="E2009" s="51" t="s">
        <v>1728</v>
      </c>
      <c r="F2009" s="50" t="s">
        <v>1062</v>
      </c>
      <c r="G2009" s="50" t="s">
        <v>4017</v>
      </c>
      <c r="H2009" s="50" t="s">
        <v>20</v>
      </c>
      <c r="I2009" s="50" t="s">
        <v>4019</v>
      </c>
      <c r="J2009" s="50" t="s">
        <v>2914</v>
      </c>
      <c r="K2009" s="50" t="s">
        <v>2784</v>
      </c>
      <c r="L2009" s="50" t="s">
        <v>408</v>
      </c>
      <c r="M2009" s="302" t="s">
        <v>1065</v>
      </c>
      <c r="N2009" s="50" t="s">
        <v>8490</v>
      </c>
      <c r="O2009" s="50"/>
    </row>
    <row r="2010" spans="1:15" x14ac:dyDescent="0.3">
      <c r="A2010" s="50" t="s">
        <v>2921</v>
      </c>
      <c r="B2010" s="51" t="s">
        <v>4021</v>
      </c>
      <c r="C2010" s="51" t="s">
        <v>8726</v>
      </c>
      <c r="D2010" s="50" t="s">
        <v>232</v>
      </c>
      <c r="E2010" s="51" t="s">
        <v>1728</v>
      </c>
      <c r="F2010" s="50" t="s">
        <v>1062</v>
      </c>
      <c r="G2010" s="50" t="s">
        <v>4020</v>
      </c>
      <c r="H2010" s="50" t="s">
        <v>20</v>
      </c>
      <c r="I2010" s="50" t="s">
        <v>4022</v>
      </c>
      <c r="J2010" s="50" t="s">
        <v>2914</v>
      </c>
      <c r="K2010" s="50" t="s">
        <v>2784</v>
      </c>
      <c r="L2010" s="50" t="s">
        <v>408</v>
      </c>
      <c r="M2010" s="302" t="s">
        <v>1065</v>
      </c>
      <c r="N2010" s="50" t="s">
        <v>8490</v>
      </c>
      <c r="O2010" s="50"/>
    </row>
    <row r="2011" spans="1:15" x14ac:dyDescent="0.3">
      <c r="A2011" s="50" t="s">
        <v>2921</v>
      </c>
      <c r="B2011" s="51" t="s">
        <v>4039</v>
      </c>
      <c r="C2011" s="51" t="s">
        <v>3009</v>
      </c>
      <c r="D2011" s="50" t="s">
        <v>232</v>
      </c>
      <c r="E2011" s="51" t="s">
        <v>1728</v>
      </c>
      <c r="F2011" s="50" t="s">
        <v>1066</v>
      </c>
      <c r="G2011" s="50" t="s">
        <v>4038</v>
      </c>
      <c r="H2011" s="50" t="s">
        <v>20</v>
      </c>
      <c r="I2011" s="50" t="s">
        <v>4040</v>
      </c>
      <c r="J2011" s="50" t="s">
        <v>2914</v>
      </c>
      <c r="K2011" s="50" t="s">
        <v>2784</v>
      </c>
      <c r="L2011" s="50" t="s">
        <v>408</v>
      </c>
      <c r="M2011" s="302" t="s">
        <v>1065</v>
      </c>
      <c r="N2011" s="50" t="s">
        <v>8490</v>
      </c>
      <c r="O2011" s="50"/>
    </row>
    <row r="2012" spans="1:15" x14ac:dyDescent="0.3">
      <c r="A2012" s="50" t="s">
        <v>2921</v>
      </c>
      <c r="B2012" s="51" t="s">
        <v>4054</v>
      </c>
      <c r="C2012" s="51" t="s">
        <v>3009</v>
      </c>
      <c r="D2012" s="50" t="s">
        <v>232</v>
      </c>
      <c r="E2012" s="51" t="s">
        <v>1728</v>
      </c>
      <c r="F2012" s="50" t="s">
        <v>1066</v>
      </c>
      <c r="G2012" s="50" t="s">
        <v>4053</v>
      </c>
      <c r="H2012" s="50" t="s">
        <v>20</v>
      </c>
      <c r="I2012" s="50" t="s">
        <v>4055</v>
      </c>
      <c r="J2012" s="50" t="s">
        <v>2914</v>
      </c>
      <c r="K2012" s="50" t="s">
        <v>2784</v>
      </c>
      <c r="L2012" s="50" t="s">
        <v>408</v>
      </c>
      <c r="M2012" s="302" t="s">
        <v>1065</v>
      </c>
      <c r="N2012" s="50" t="s">
        <v>8490</v>
      </c>
      <c r="O2012" s="50"/>
    </row>
    <row r="2013" spans="1:15" x14ac:dyDescent="0.3">
      <c r="A2013" s="50" t="s">
        <v>2921</v>
      </c>
      <c r="B2013" s="51" t="s">
        <v>4124</v>
      </c>
      <c r="C2013" s="51" t="s">
        <v>3009</v>
      </c>
      <c r="D2013" s="50" t="s">
        <v>232</v>
      </c>
      <c r="E2013" s="51" t="s">
        <v>1728</v>
      </c>
      <c r="F2013" s="50" t="s">
        <v>1078</v>
      </c>
      <c r="G2013" s="50" t="s">
        <v>4123</v>
      </c>
      <c r="H2013" s="50" t="s">
        <v>20</v>
      </c>
      <c r="I2013" s="50" t="s">
        <v>4125</v>
      </c>
      <c r="J2013" s="50" t="s">
        <v>2914</v>
      </c>
      <c r="K2013" s="50" t="s">
        <v>2784</v>
      </c>
      <c r="L2013" s="50" t="s">
        <v>408</v>
      </c>
      <c r="M2013" s="302" t="s">
        <v>1081</v>
      </c>
      <c r="N2013" s="50" t="s">
        <v>8490</v>
      </c>
      <c r="O2013" s="50"/>
    </row>
    <row r="2014" spans="1:15" x14ac:dyDescent="0.3">
      <c r="A2014" s="50" t="s">
        <v>2921</v>
      </c>
      <c r="B2014" s="51" t="s">
        <v>3556</v>
      </c>
      <c r="C2014" s="51" t="s">
        <v>8726</v>
      </c>
      <c r="D2014" s="50" t="s">
        <v>232</v>
      </c>
      <c r="E2014" s="51" t="s">
        <v>1728</v>
      </c>
      <c r="F2014" s="50" t="s">
        <v>1018</v>
      </c>
      <c r="G2014" s="50" t="s">
        <v>3555</v>
      </c>
      <c r="H2014" s="50" t="s">
        <v>20</v>
      </c>
      <c r="I2014" s="50" t="s">
        <v>3557</v>
      </c>
      <c r="J2014" s="50" t="s">
        <v>2914</v>
      </c>
      <c r="K2014" s="50" t="s">
        <v>2784</v>
      </c>
      <c r="L2014" s="50" t="s">
        <v>408</v>
      </c>
      <c r="M2014" s="302" t="s">
        <v>1021</v>
      </c>
      <c r="N2014" s="50" t="s">
        <v>8490</v>
      </c>
      <c r="O2014" s="50"/>
    </row>
    <row r="2015" spans="1:15" x14ac:dyDescent="0.3">
      <c r="A2015" s="50" t="s">
        <v>2921</v>
      </c>
      <c r="B2015" s="51" t="s">
        <v>3559</v>
      </c>
      <c r="C2015" s="51" t="s">
        <v>8726</v>
      </c>
      <c r="D2015" s="50" t="s">
        <v>232</v>
      </c>
      <c r="E2015" s="51" t="s">
        <v>1728</v>
      </c>
      <c r="F2015" s="50" t="s">
        <v>1018</v>
      </c>
      <c r="G2015" s="50" t="s">
        <v>3558</v>
      </c>
      <c r="H2015" s="50" t="s">
        <v>20</v>
      </c>
      <c r="I2015" s="50" t="s">
        <v>3560</v>
      </c>
      <c r="J2015" s="50" t="s">
        <v>2914</v>
      </c>
      <c r="K2015" s="50" t="s">
        <v>2784</v>
      </c>
      <c r="L2015" s="50" t="s">
        <v>408</v>
      </c>
      <c r="M2015" s="302" t="s">
        <v>1021</v>
      </c>
      <c r="N2015" s="50" t="s">
        <v>8490</v>
      </c>
      <c r="O2015" s="50"/>
    </row>
    <row r="2016" spans="1:15" x14ac:dyDescent="0.3">
      <c r="A2016" s="50" t="s">
        <v>2921</v>
      </c>
      <c r="B2016" s="51" t="s">
        <v>2999</v>
      </c>
      <c r="C2016" s="51" t="s">
        <v>8726</v>
      </c>
      <c r="D2016" s="50" t="s">
        <v>232</v>
      </c>
      <c r="E2016" s="51" t="s">
        <v>1728</v>
      </c>
      <c r="F2016" s="50" t="s">
        <v>992</v>
      </c>
      <c r="G2016" s="50" t="s">
        <v>2998</v>
      </c>
      <c r="H2016" s="50" t="s">
        <v>20</v>
      </c>
      <c r="I2016" s="50" t="s">
        <v>3000</v>
      </c>
      <c r="J2016" s="50" t="s">
        <v>2914</v>
      </c>
      <c r="K2016" s="50" t="s">
        <v>2784</v>
      </c>
      <c r="L2016" s="50" t="s">
        <v>408</v>
      </c>
      <c r="M2016" s="302" t="s">
        <v>991</v>
      </c>
      <c r="N2016" s="50" t="s">
        <v>8490</v>
      </c>
      <c r="O2016" s="50"/>
    </row>
    <row r="2017" spans="1:15" x14ac:dyDescent="0.3">
      <c r="A2017" s="50" t="s">
        <v>2921</v>
      </c>
      <c r="B2017" s="51" t="s">
        <v>3002</v>
      </c>
      <c r="C2017" s="51" t="s">
        <v>8726</v>
      </c>
      <c r="D2017" s="50" t="s">
        <v>232</v>
      </c>
      <c r="E2017" s="51" t="s">
        <v>1728</v>
      </c>
      <c r="F2017" s="50" t="s">
        <v>992</v>
      </c>
      <c r="G2017" s="50" t="s">
        <v>3001</v>
      </c>
      <c r="H2017" s="50" t="s">
        <v>20</v>
      </c>
      <c r="I2017" s="50" t="s">
        <v>3003</v>
      </c>
      <c r="J2017" s="50" t="s">
        <v>2914</v>
      </c>
      <c r="K2017" s="50" t="s">
        <v>2784</v>
      </c>
      <c r="L2017" s="50" t="s">
        <v>408</v>
      </c>
      <c r="M2017" s="302" t="s">
        <v>991</v>
      </c>
      <c r="N2017" s="50" t="s">
        <v>8490</v>
      </c>
      <c r="O2017" s="50"/>
    </row>
    <row r="2018" spans="1:15" x14ac:dyDescent="0.3">
      <c r="A2018" s="50" t="s">
        <v>2921</v>
      </c>
      <c r="B2018" s="51" t="s">
        <v>3005</v>
      </c>
      <c r="C2018" s="51" t="s">
        <v>8726</v>
      </c>
      <c r="D2018" s="50" t="s">
        <v>232</v>
      </c>
      <c r="E2018" s="51" t="s">
        <v>1728</v>
      </c>
      <c r="F2018" s="50" t="s">
        <v>992</v>
      </c>
      <c r="G2018" s="50" t="s">
        <v>3004</v>
      </c>
      <c r="H2018" s="50" t="s">
        <v>20</v>
      </c>
      <c r="I2018" s="50" t="s">
        <v>3006</v>
      </c>
      <c r="J2018" s="50" t="s">
        <v>2914</v>
      </c>
      <c r="K2018" s="50" t="s">
        <v>2784</v>
      </c>
      <c r="L2018" s="50" t="s">
        <v>408</v>
      </c>
      <c r="M2018" s="302" t="s">
        <v>991</v>
      </c>
      <c r="N2018" s="50" t="s">
        <v>8490</v>
      </c>
      <c r="O2018" s="50"/>
    </row>
    <row r="2019" spans="1:15" x14ac:dyDescent="0.3">
      <c r="A2019" s="50" t="s">
        <v>2921</v>
      </c>
      <c r="B2019" s="51" t="s">
        <v>3574</v>
      </c>
      <c r="C2019" s="51" t="s">
        <v>8726</v>
      </c>
      <c r="D2019" s="50" t="s">
        <v>232</v>
      </c>
      <c r="E2019" s="51" t="s">
        <v>1728</v>
      </c>
      <c r="F2019" s="50" t="s">
        <v>1022</v>
      </c>
      <c r="G2019" s="50" t="s">
        <v>3573</v>
      </c>
      <c r="H2019" s="50" t="s">
        <v>20</v>
      </c>
      <c r="I2019" s="50" t="s">
        <v>3575</v>
      </c>
      <c r="J2019" s="50" t="s">
        <v>2914</v>
      </c>
      <c r="K2019" s="50" t="s">
        <v>2784</v>
      </c>
      <c r="L2019" s="50" t="s">
        <v>408</v>
      </c>
      <c r="M2019" s="302" t="s">
        <v>1021</v>
      </c>
      <c r="N2019" s="50" t="s">
        <v>8490</v>
      </c>
      <c r="O2019" s="50"/>
    </row>
    <row r="2020" spans="1:15" x14ac:dyDescent="0.3">
      <c r="A2020" s="50" t="s">
        <v>2921</v>
      </c>
      <c r="B2020" s="51" t="s">
        <v>4080</v>
      </c>
      <c r="C2020" s="51" t="s">
        <v>8726</v>
      </c>
      <c r="D2020" s="50" t="s">
        <v>232</v>
      </c>
      <c r="E2020" s="51" t="s">
        <v>1728</v>
      </c>
      <c r="F2020" s="50" t="s">
        <v>1068</v>
      </c>
      <c r="G2020" s="50" t="s">
        <v>4079</v>
      </c>
      <c r="H2020" s="50" t="s">
        <v>20</v>
      </c>
      <c r="I2020" s="50" t="s">
        <v>4081</v>
      </c>
      <c r="J2020" s="50" t="s">
        <v>2914</v>
      </c>
      <c r="K2020" s="50" t="s">
        <v>2784</v>
      </c>
      <c r="L2020" s="50" t="s">
        <v>408</v>
      </c>
      <c r="M2020" s="302" t="s">
        <v>365</v>
      </c>
      <c r="N2020" s="50" t="s">
        <v>8490</v>
      </c>
      <c r="O2020" s="50"/>
    </row>
    <row r="2021" spans="1:15" x14ac:dyDescent="0.3">
      <c r="A2021" s="50" t="s">
        <v>2921</v>
      </c>
      <c r="B2021" s="51" t="s">
        <v>4364</v>
      </c>
      <c r="C2021" s="51" t="s">
        <v>3009</v>
      </c>
      <c r="D2021" s="50" t="s">
        <v>232</v>
      </c>
      <c r="E2021" s="51" t="s">
        <v>1728</v>
      </c>
      <c r="F2021" s="50" t="s">
        <v>1100</v>
      </c>
      <c r="G2021" s="50" t="s">
        <v>4363</v>
      </c>
      <c r="H2021" s="50" t="s">
        <v>20</v>
      </c>
      <c r="I2021" s="50" t="s">
        <v>4365</v>
      </c>
      <c r="J2021" s="50" t="s">
        <v>2914</v>
      </c>
      <c r="K2021" s="50" t="s">
        <v>2784</v>
      </c>
      <c r="L2021" s="50" t="s">
        <v>408</v>
      </c>
      <c r="M2021" s="302" t="s">
        <v>771</v>
      </c>
      <c r="N2021" s="50" t="s">
        <v>8490</v>
      </c>
      <c r="O2021" s="50"/>
    </row>
  </sheetData>
  <autoFilter ref="A1:O2021" xr:uid="{20DA5F0E-4CDD-421D-A7EE-6976EEF6AB8F}"/>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0746E-D5AA-469E-B15D-0C44F636FA0A}">
  <dimension ref="A1:AG913"/>
  <sheetViews>
    <sheetView tabSelected="1" zoomScale="60" zoomScaleNormal="60" workbookViewId="0">
      <pane xSplit="12984" ySplit="804" topLeftCell="I902" activePane="bottomLeft"/>
      <selection sqref="A1:XFD1"/>
      <selection pane="topRight" activeCell="AH1" sqref="AH1:BW1048576"/>
      <selection pane="bottomLeft" activeCell="G911" sqref="G911"/>
      <selection pane="bottomRight" activeCell="I903" sqref="I903"/>
    </sheetView>
  </sheetViews>
  <sheetFormatPr defaultRowHeight="14.4" x14ac:dyDescent="0.3"/>
  <cols>
    <col min="1" max="1" width="11.6640625" customWidth="1"/>
    <col min="2" max="2" width="5.33203125" customWidth="1"/>
    <col min="3" max="3" width="12.33203125" customWidth="1"/>
    <col min="4" max="4" width="10"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2.77734375" customWidth="1"/>
    <col min="24" max="24" width="11.44140625" customWidth="1"/>
    <col min="25" max="25" width="17.6640625" customWidth="1"/>
    <col min="26" max="26" width="16.33203125" customWidth="1"/>
    <col min="27" max="27" width="9.33203125" customWidth="1"/>
    <col min="28" max="28" width="10" customWidth="1"/>
    <col min="29" max="29" width="11.44140625" customWidth="1"/>
    <col min="31" max="31" width="6.5546875" customWidth="1"/>
    <col min="32" max="32" width="5.6640625" customWidth="1"/>
    <col min="33" max="33" width="12.88671875" customWidth="1"/>
  </cols>
  <sheetData>
    <row r="1" spans="1:33" ht="52.8" x14ac:dyDescent="0.3">
      <c r="A1" s="312" t="s">
        <v>4</v>
      </c>
      <c r="B1" s="312" t="s">
        <v>10088</v>
      </c>
      <c r="C1" s="312" t="s">
        <v>214</v>
      </c>
      <c r="D1" s="311" t="s">
        <v>10089</v>
      </c>
      <c r="E1" s="312" t="s">
        <v>10057</v>
      </c>
      <c r="F1" s="312" t="s">
        <v>0</v>
      </c>
      <c r="G1" s="312" t="s">
        <v>1</v>
      </c>
      <c r="H1" s="312" t="s">
        <v>10090</v>
      </c>
      <c r="I1" s="312" t="s">
        <v>6</v>
      </c>
      <c r="J1" s="311" t="s">
        <v>10093</v>
      </c>
      <c r="K1" s="312" t="s">
        <v>10094</v>
      </c>
      <c r="L1" s="312" t="s">
        <v>10095</v>
      </c>
      <c r="M1" s="312" t="s">
        <v>10096</v>
      </c>
      <c r="N1" s="312" t="s">
        <v>5</v>
      </c>
      <c r="O1" s="312" t="s">
        <v>10091</v>
      </c>
      <c r="P1" s="312" t="s">
        <v>10097</v>
      </c>
      <c r="Q1" s="312" t="s">
        <v>10098</v>
      </c>
      <c r="R1" s="312" t="s">
        <v>3</v>
      </c>
      <c r="S1" s="312" t="s">
        <v>10092</v>
      </c>
      <c r="T1" s="312" t="s">
        <v>10099</v>
      </c>
      <c r="U1" s="312" t="s">
        <v>9</v>
      </c>
      <c r="V1" s="312" t="s">
        <v>10</v>
      </c>
      <c r="W1" s="312" t="s">
        <v>10100</v>
      </c>
      <c r="X1" s="312" t="s">
        <v>10101</v>
      </c>
      <c r="Y1" s="312" t="s">
        <v>10107</v>
      </c>
      <c r="Z1" s="312" t="s">
        <v>10106</v>
      </c>
      <c r="AA1" s="312" t="s">
        <v>10108</v>
      </c>
      <c r="AB1" s="312" t="s">
        <v>2</v>
      </c>
      <c r="AC1" s="312" t="s">
        <v>10105</v>
      </c>
      <c r="AD1" s="312" t="s">
        <v>10087</v>
      </c>
      <c r="AE1" s="312" t="s">
        <v>10104</v>
      </c>
      <c r="AF1" s="312" t="s">
        <v>10103</v>
      </c>
      <c r="AG1" s="312" t="s">
        <v>10102</v>
      </c>
    </row>
    <row r="2" spans="1:33" ht="26.4" x14ac:dyDescent="0.3">
      <c r="A2" s="34"/>
      <c r="B2" s="34" t="s">
        <v>10110</v>
      </c>
      <c r="C2" s="34" t="s">
        <v>20</v>
      </c>
      <c r="D2" s="34">
        <v>3</v>
      </c>
      <c r="E2" s="34" t="s">
        <v>11</v>
      </c>
      <c r="F2" s="34" t="s">
        <v>12</v>
      </c>
      <c r="G2" s="34" t="s">
        <v>13</v>
      </c>
      <c r="H2" s="34" t="s">
        <v>15</v>
      </c>
      <c r="I2" s="34" t="s">
        <v>8726</v>
      </c>
      <c r="J2" s="34" t="s">
        <v>8726</v>
      </c>
      <c r="K2" s="34" t="s">
        <v>8726</v>
      </c>
      <c r="L2" s="34" t="s">
        <v>8726</v>
      </c>
      <c r="M2" s="34" t="s">
        <v>10111</v>
      </c>
      <c r="N2" s="34" t="s">
        <v>8726</v>
      </c>
      <c r="O2" s="34" t="s">
        <v>8726</v>
      </c>
      <c r="P2" s="34"/>
      <c r="Q2" s="34"/>
      <c r="R2" s="34"/>
      <c r="S2" s="34"/>
      <c r="T2" s="34"/>
      <c r="U2" s="34" t="s">
        <v>8726</v>
      </c>
      <c r="V2" s="34" t="s">
        <v>8726</v>
      </c>
      <c r="W2" s="34"/>
      <c r="X2" s="34"/>
      <c r="Y2" s="313">
        <v>45583.382962962962</v>
      </c>
      <c r="Z2" s="313">
        <v>45583.384872685187</v>
      </c>
      <c r="AA2" s="34"/>
      <c r="AB2" s="34" t="s">
        <v>14</v>
      </c>
      <c r="AC2" s="34">
        <v>12578</v>
      </c>
      <c r="AD2" s="34">
        <v>100</v>
      </c>
      <c r="AE2" s="34" t="s">
        <v>10110</v>
      </c>
      <c r="AF2" s="34" t="s">
        <v>10109</v>
      </c>
      <c r="AG2" s="34" t="s">
        <v>16</v>
      </c>
    </row>
    <row r="3" spans="1:33" ht="26.4" x14ac:dyDescent="0.3">
      <c r="A3" s="34"/>
      <c r="B3" s="34" t="s">
        <v>10110</v>
      </c>
      <c r="C3" s="34" t="s">
        <v>27</v>
      </c>
      <c r="D3" s="34">
        <v>4</v>
      </c>
      <c r="E3" s="34" t="s">
        <v>21</v>
      </c>
      <c r="F3" s="34" t="s">
        <v>22</v>
      </c>
      <c r="G3" s="34" t="s">
        <v>23</v>
      </c>
      <c r="H3" s="34" t="s">
        <v>24</v>
      </c>
      <c r="I3" s="34" t="s">
        <v>8726</v>
      </c>
      <c r="J3" s="34" t="s">
        <v>8726</v>
      </c>
      <c r="K3" s="34" t="s">
        <v>8726</v>
      </c>
      <c r="L3" s="34" t="s">
        <v>8726</v>
      </c>
      <c r="M3" s="34" t="s">
        <v>10111</v>
      </c>
      <c r="N3" s="34" t="s">
        <v>8726</v>
      </c>
      <c r="O3" s="34" t="s">
        <v>8726</v>
      </c>
      <c r="P3" s="34" t="s">
        <v>28</v>
      </c>
      <c r="Q3" s="34"/>
      <c r="R3" s="34"/>
      <c r="S3" s="34"/>
      <c r="T3" s="34"/>
      <c r="U3" s="34" t="s">
        <v>8726</v>
      </c>
      <c r="V3" s="34" t="s">
        <v>8726</v>
      </c>
      <c r="W3" s="34"/>
      <c r="X3" s="34"/>
      <c r="Y3" s="313">
        <v>45583.382962962962</v>
      </c>
      <c r="Z3" s="313">
        <v>45636.366932870369</v>
      </c>
      <c r="AA3" s="34"/>
      <c r="AB3" s="34" t="s">
        <v>14</v>
      </c>
      <c r="AC3" s="34">
        <v>12578</v>
      </c>
      <c r="AD3" s="34">
        <v>100</v>
      </c>
      <c r="AE3" s="34" t="s">
        <v>10110</v>
      </c>
      <c r="AF3" s="34" t="s">
        <v>10109</v>
      </c>
      <c r="AG3" s="34" t="s">
        <v>16</v>
      </c>
    </row>
    <row r="4" spans="1:33" ht="26.4" x14ac:dyDescent="0.3">
      <c r="A4" s="34"/>
      <c r="B4" s="34" t="s">
        <v>10110</v>
      </c>
      <c r="C4" s="34" t="s">
        <v>34</v>
      </c>
      <c r="D4" s="34" t="s">
        <v>33</v>
      </c>
      <c r="E4" s="34" t="s">
        <v>29</v>
      </c>
      <c r="F4" s="34" t="s">
        <v>30</v>
      </c>
      <c r="G4" s="34" t="s">
        <v>31</v>
      </c>
      <c r="H4" s="34" t="s">
        <v>24</v>
      </c>
      <c r="I4" s="34" t="s">
        <v>8726</v>
      </c>
      <c r="J4" s="34" t="s">
        <v>8726</v>
      </c>
      <c r="K4" s="34" t="s">
        <v>8726</v>
      </c>
      <c r="L4" s="34" t="s">
        <v>8726</v>
      </c>
      <c r="M4" s="34" t="s">
        <v>10111</v>
      </c>
      <c r="N4" s="34" t="s">
        <v>8726</v>
      </c>
      <c r="O4" s="34" t="s">
        <v>8726</v>
      </c>
      <c r="P4" s="34"/>
      <c r="Q4" s="34"/>
      <c r="R4" s="34"/>
      <c r="S4" s="34"/>
      <c r="T4" s="34"/>
      <c r="U4" s="34" t="s">
        <v>8726</v>
      </c>
      <c r="V4" s="34" t="s">
        <v>8726</v>
      </c>
      <c r="W4" s="34"/>
      <c r="X4" s="34"/>
      <c r="Y4" s="313">
        <v>45583.382962962962</v>
      </c>
      <c r="Z4" s="313">
        <v>45632.040208333332</v>
      </c>
      <c r="AA4" s="34"/>
      <c r="AB4" s="34" t="s">
        <v>14</v>
      </c>
      <c r="AC4" s="34">
        <v>12578</v>
      </c>
      <c r="AD4" s="34">
        <v>100</v>
      </c>
      <c r="AE4" s="34" t="s">
        <v>10110</v>
      </c>
      <c r="AF4" s="34" t="s">
        <v>10109</v>
      </c>
      <c r="AG4" s="34"/>
    </row>
    <row r="5" spans="1:33" ht="26.4" x14ac:dyDescent="0.3">
      <c r="A5" s="34"/>
      <c r="B5" s="34" t="s">
        <v>10110</v>
      </c>
      <c r="C5" s="34" t="s">
        <v>34</v>
      </c>
      <c r="D5" s="34" t="s">
        <v>33</v>
      </c>
      <c r="E5" s="34" t="s">
        <v>35</v>
      </c>
      <c r="F5" s="34" t="s">
        <v>36</v>
      </c>
      <c r="G5" s="34" t="s">
        <v>23</v>
      </c>
      <c r="H5" s="34" t="s">
        <v>37</v>
      </c>
      <c r="I5" s="34" t="s">
        <v>8726</v>
      </c>
      <c r="J5" s="34" t="s">
        <v>8726</v>
      </c>
      <c r="K5" s="34" t="s">
        <v>8726</v>
      </c>
      <c r="L5" s="34" t="s">
        <v>8726</v>
      </c>
      <c r="M5" s="34" t="s">
        <v>10111</v>
      </c>
      <c r="N5" s="34" t="s">
        <v>8726</v>
      </c>
      <c r="O5" s="34" t="s">
        <v>8726</v>
      </c>
      <c r="P5" s="34"/>
      <c r="Q5" s="34"/>
      <c r="R5" s="34"/>
      <c r="S5" s="34"/>
      <c r="T5" s="34"/>
      <c r="U5" s="34" t="s">
        <v>8726</v>
      </c>
      <c r="V5" s="34" t="s">
        <v>8726</v>
      </c>
      <c r="W5" s="34"/>
      <c r="X5" s="34"/>
      <c r="Y5" s="313">
        <v>45583.382962962962</v>
      </c>
      <c r="Z5" s="313">
        <v>45631.034039351849</v>
      </c>
      <c r="AA5" s="34"/>
      <c r="AB5" s="34" t="s">
        <v>14</v>
      </c>
      <c r="AC5" s="34">
        <v>12578</v>
      </c>
      <c r="AD5" s="34">
        <v>110</v>
      </c>
      <c r="AE5" s="34" t="s">
        <v>10110</v>
      </c>
      <c r="AF5" s="34" t="s">
        <v>10109</v>
      </c>
      <c r="AG5" s="34" t="s">
        <v>38</v>
      </c>
    </row>
    <row r="6" spans="1:33" ht="26.4" x14ac:dyDescent="0.3">
      <c r="A6" s="34"/>
      <c r="B6" s="34" t="s">
        <v>10110</v>
      </c>
      <c r="C6" s="34" t="s">
        <v>34</v>
      </c>
      <c r="D6" s="34" t="s">
        <v>43</v>
      </c>
      <c r="E6" s="34" t="s">
        <v>39</v>
      </c>
      <c r="F6" s="34" t="s">
        <v>40</v>
      </c>
      <c r="G6" s="34" t="s">
        <v>41</v>
      </c>
      <c r="H6" s="34" t="s">
        <v>24</v>
      </c>
      <c r="I6" s="34" t="s">
        <v>8726</v>
      </c>
      <c r="J6" s="34" t="s">
        <v>8726</v>
      </c>
      <c r="K6" s="34" t="s">
        <v>8726</v>
      </c>
      <c r="L6" s="34" t="s">
        <v>8726</v>
      </c>
      <c r="M6" s="34" t="s">
        <v>10111</v>
      </c>
      <c r="N6" s="34" t="s">
        <v>8726</v>
      </c>
      <c r="O6" s="34" t="s">
        <v>8726</v>
      </c>
      <c r="P6" s="34"/>
      <c r="Q6" s="34"/>
      <c r="R6" s="34"/>
      <c r="S6" s="34"/>
      <c r="T6" s="34"/>
      <c r="U6" s="34" t="s">
        <v>8726</v>
      </c>
      <c r="V6" s="34" t="s">
        <v>8726</v>
      </c>
      <c r="W6" s="34"/>
      <c r="X6" s="34"/>
      <c r="Y6" s="313">
        <v>45583.382962962962</v>
      </c>
      <c r="Z6" s="313">
        <v>45636.366932870369</v>
      </c>
      <c r="AA6" s="34"/>
      <c r="AB6" s="34" t="s">
        <v>14</v>
      </c>
      <c r="AC6" s="34">
        <v>12578</v>
      </c>
      <c r="AD6" s="34">
        <v>100</v>
      </c>
      <c r="AE6" s="34" t="s">
        <v>10110</v>
      </c>
      <c r="AF6" s="34" t="s">
        <v>10109</v>
      </c>
      <c r="AG6" s="34"/>
    </row>
    <row r="7" spans="1:33" ht="26.4" x14ac:dyDescent="0.3">
      <c r="A7" s="34"/>
      <c r="B7" s="34" t="s">
        <v>10110</v>
      </c>
      <c r="C7" s="34" t="s">
        <v>34</v>
      </c>
      <c r="D7" s="34" t="s">
        <v>43</v>
      </c>
      <c r="E7" s="34" t="s">
        <v>44</v>
      </c>
      <c r="F7" s="34" t="s">
        <v>45</v>
      </c>
      <c r="G7" s="34" t="s">
        <v>23</v>
      </c>
      <c r="H7" s="34" t="s">
        <v>37</v>
      </c>
      <c r="I7" s="34" t="s">
        <v>8726</v>
      </c>
      <c r="J7" s="34" t="s">
        <v>8726</v>
      </c>
      <c r="K7" s="34" t="s">
        <v>8726</v>
      </c>
      <c r="L7" s="34" t="s">
        <v>8726</v>
      </c>
      <c r="M7" s="34" t="s">
        <v>10111</v>
      </c>
      <c r="N7" s="34" t="s">
        <v>8726</v>
      </c>
      <c r="O7" s="34" t="s">
        <v>8726</v>
      </c>
      <c r="P7" s="34"/>
      <c r="Q7" s="34"/>
      <c r="R7" s="34"/>
      <c r="S7" s="34"/>
      <c r="T7" s="34"/>
      <c r="U7" s="34" t="s">
        <v>8726</v>
      </c>
      <c r="V7" s="34" t="s">
        <v>8726</v>
      </c>
      <c r="W7" s="34"/>
      <c r="X7" s="34"/>
      <c r="Y7" s="313">
        <v>45583.382962962962</v>
      </c>
      <c r="Z7" s="313">
        <v>45631.829953703702</v>
      </c>
      <c r="AA7" s="34"/>
      <c r="AB7" s="34" t="s">
        <v>14</v>
      </c>
      <c r="AC7" s="34">
        <v>12578</v>
      </c>
      <c r="AD7" s="34">
        <v>110</v>
      </c>
      <c r="AE7" s="34" t="s">
        <v>10110</v>
      </c>
      <c r="AF7" s="34" t="s">
        <v>10109</v>
      </c>
      <c r="AG7" s="34" t="s">
        <v>38</v>
      </c>
    </row>
    <row r="8" spans="1:33" ht="26.4" x14ac:dyDescent="0.3">
      <c r="A8" s="34"/>
      <c r="B8" s="34" t="s">
        <v>10110</v>
      </c>
      <c r="C8" s="34" t="s">
        <v>34</v>
      </c>
      <c r="D8" s="34" t="s">
        <v>50</v>
      </c>
      <c r="E8" s="34" t="s">
        <v>46</v>
      </c>
      <c r="F8" s="34" t="s">
        <v>47</v>
      </c>
      <c r="G8" s="34" t="s">
        <v>48</v>
      </c>
      <c r="H8" s="34" t="s">
        <v>24</v>
      </c>
      <c r="I8" s="34" t="s">
        <v>8726</v>
      </c>
      <c r="J8" s="34" t="s">
        <v>8726</v>
      </c>
      <c r="K8" s="34" t="s">
        <v>8726</v>
      </c>
      <c r="L8" s="34" t="s">
        <v>8726</v>
      </c>
      <c r="M8" s="34" t="s">
        <v>10111</v>
      </c>
      <c r="N8" s="34" t="s">
        <v>8726</v>
      </c>
      <c r="O8" s="34" t="s">
        <v>8726</v>
      </c>
      <c r="P8" s="34"/>
      <c r="Q8" s="34"/>
      <c r="R8" s="34"/>
      <c r="S8" s="34" t="s">
        <v>10112</v>
      </c>
      <c r="T8" s="34"/>
      <c r="U8" s="34" t="s">
        <v>8726</v>
      </c>
      <c r="V8" s="34" t="s">
        <v>8726</v>
      </c>
      <c r="W8" s="34"/>
      <c r="X8" s="34"/>
      <c r="Y8" s="313">
        <v>45583.382962962962</v>
      </c>
      <c r="Z8" s="313">
        <v>45633.454756944448</v>
      </c>
      <c r="AA8" s="34"/>
      <c r="AB8" s="34" t="s">
        <v>14</v>
      </c>
      <c r="AC8" s="34">
        <v>12578</v>
      </c>
      <c r="AD8" s="34">
        <v>100</v>
      </c>
      <c r="AE8" s="34" t="s">
        <v>10110</v>
      </c>
      <c r="AF8" s="34" t="s">
        <v>10109</v>
      </c>
      <c r="AG8" s="34"/>
    </row>
    <row r="9" spans="1:33" ht="26.4" x14ac:dyDescent="0.3">
      <c r="A9" s="34"/>
      <c r="B9" s="34" t="s">
        <v>10110</v>
      </c>
      <c r="C9" s="34" t="s">
        <v>34</v>
      </c>
      <c r="D9" s="34" t="s">
        <v>50</v>
      </c>
      <c r="E9" s="34" t="s">
        <v>51</v>
      </c>
      <c r="F9" s="34" t="s">
        <v>52</v>
      </c>
      <c r="G9" s="34" t="s">
        <v>23</v>
      </c>
      <c r="H9" s="34" t="s">
        <v>37</v>
      </c>
      <c r="I9" s="34" t="s">
        <v>8726</v>
      </c>
      <c r="J9" s="34" t="s">
        <v>8726</v>
      </c>
      <c r="K9" s="34" t="s">
        <v>8726</v>
      </c>
      <c r="L9" s="34" t="s">
        <v>8726</v>
      </c>
      <c r="M9" s="34" t="s">
        <v>10111</v>
      </c>
      <c r="N9" s="34" t="s">
        <v>8726</v>
      </c>
      <c r="O9" s="34" t="s">
        <v>8726</v>
      </c>
      <c r="P9" s="34"/>
      <c r="Q9" s="34"/>
      <c r="R9" s="34"/>
      <c r="S9" s="34"/>
      <c r="T9" s="34"/>
      <c r="U9" s="34" t="s">
        <v>8726</v>
      </c>
      <c r="V9" s="34" t="s">
        <v>8726</v>
      </c>
      <c r="W9" s="34"/>
      <c r="X9" s="34"/>
      <c r="Y9" s="313">
        <v>45583.382962962962</v>
      </c>
      <c r="Z9" s="313">
        <v>45627.104583333334</v>
      </c>
      <c r="AA9" s="34"/>
      <c r="AB9" s="34" t="s">
        <v>14</v>
      </c>
      <c r="AC9" s="34">
        <v>12578</v>
      </c>
      <c r="AD9" s="34">
        <v>110</v>
      </c>
      <c r="AE9" s="34" t="s">
        <v>10110</v>
      </c>
      <c r="AF9" s="34" t="s">
        <v>10109</v>
      </c>
      <c r="AG9" s="34" t="s">
        <v>38</v>
      </c>
    </row>
    <row r="10" spans="1:33" ht="26.4" x14ac:dyDescent="0.3">
      <c r="A10" s="34"/>
      <c r="B10" s="34" t="s">
        <v>10110</v>
      </c>
      <c r="C10" s="34" t="s">
        <v>34</v>
      </c>
      <c r="D10" s="34" t="s">
        <v>57</v>
      </c>
      <c r="E10" s="34" t="s">
        <v>53</v>
      </c>
      <c r="F10" s="34" t="s">
        <v>54</v>
      </c>
      <c r="G10" s="34" t="s">
        <v>55</v>
      </c>
      <c r="H10" s="34" t="s">
        <v>24</v>
      </c>
      <c r="I10" s="34" t="s">
        <v>8726</v>
      </c>
      <c r="J10" s="34" t="s">
        <v>8726</v>
      </c>
      <c r="K10" s="34" t="s">
        <v>8726</v>
      </c>
      <c r="L10" s="34" t="s">
        <v>8726</v>
      </c>
      <c r="M10" s="34" t="s">
        <v>10111</v>
      </c>
      <c r="N10" s="34" t="s">
        <v>8726</v>
      </c>
      <c r="O10" s="34" t="s">
        <v>8726</v>
      </c>
      <c r="P10" s="34"/>
      <c r="Q10" s="34"/>
      <c r="R10" s="34"/>
      <c r="S10" s="34"/>
      <c r="T10" s="34"/>
      <c r="U10" s="34" t="s">
        <v>8726</v>
      </c>
      <c r="V10" s="34" t="s">
        <v>8726</v>
      </c>
      <c r="W10" s="34"/>
      <c r="X10" s="34"/>
      <c r="Y10" s="313">
        <v>45583.382962962962</v>
      </c>
      <c r="Z10" s="313">
        <v>45636.366932870369</v>
      </c>
      <c r="AA10" s="34"/>
      <c r="AB10" s="34" t="s">
        <v>14</v>
      </c>
      <c r="AC10" s="34">
        <v>12578</v>
      </c>
      <c r="AD10" s="34">
        <v>100</v>
      </c>
      <c r="AE10" s="34" t="s">
        <v>10110</v>
      </c>
      <c r="AF10" s="34" t="s">
        <v>10109</v>
      </c>
      <c r="AG10" s="34"/>
    </row>
    <row r="11" spans="1:33" ht="26.4" x14ac:dyDescent="0.3">
      <c r="A11" s="34"/>
      <c r="B11" s="34" t="s">
        <v>10110</v>
      </c>
      <c r="C11" s="34" t="s">
        <v>34</v>
      </c>
      <c r="D11" s="34" t="s">
        <v>57</v>
      </c>
      <c r="E11" s="34" t="s">
        <v>58</v>
      </c>
      <c r="F11" s="34" t="s">
        <v>59</v>
      </c>
      <c r="G11" s="34" t="s">
        <v>23</v>
      </c>
      <c r="H11" s="34" t="s">
        <v>37</v>
      </c>
      <c r="I11" s="34" t="s">
        <v>8726</v>
      </c>
      <c r="J11" s="34" t="s">
        <v>8726</v>
      </c>
      <c r="K11" s="34" t="s">
        <v>8726</v>
      </c>
      <c r="L11" s="34" t="s">
        <v>8726</v>
      </c>
      <c r="M11" s="34" t="s">
        <v>10111</v>
      </c>
      <c r="N11" s="34" t="s">
        <v>8726</v>
      </c>
      <c r="O11" s="34" t="s">
        <v>8726</v>
      </c>
      <c r="P11" s="34"/>
      <c r="Q11" s="34"/>
      <c r="R11" s="34"/>
      <c r="S11" s="34"/>
      <c r="T11" s="34"/>
      <c r="U11" s="34" t="s">
        <v>8726</v>
      </c>
      <c r="V11" s="34" t="s">
        <v>8726</v>
      </c>
      <c r="W11" s="34"/>
      <c r="X11" s="34"/>
      <c r="Y11" s="313">
        <v>45583.382962962962</v>
      </c>
      <c r="Z11" s="313">
        <v>45631.034039351849</v>
      </c>
      <c r="AA11" s="34"/>
      <c r="AB11" s="34" t="s">
        <v>14</v>
      </c>
      <c r="AC11" s="34">
        <v>12578</v>
      </c>
      <c r="AD11" s="34">
        <v>110</v>
      </c>
      <c r="AE11" s="34" t="s">
        <v>10110</v>
      </c>
      <c r="AF11" s="34" t="s">
        <v>10109</v>
      </c>
      <c r="AG11" s="34" t="s">
        <v>38</v>
      </c>
    </row>
    <row r="12" spans="1:33" ht="26.4" x14ac:dyDescent="0.3">
      <c r="A12" s="34"/>
      <c r="B12" s="34" t="s">
        <v>10110</v>
      </c>
      <c r="C12" s="34" t="s">
        <v>34</v>
      </c>
      <c r="D12" s="34" t="s">
        <v>64</v>
      </c>
      <c r="E12" s="34" t="s">
        <v>60</v>
      </c>
      <c r="F12" s="34" t="s">
        <v>61</v>
      </c>
      <c r="G12" s="34" t="s">
        <v>62</v>
      </c>
      <c r="H12" s="34" t="s">
        <v>24</v>
      </c>
      <c r="I12" s="34" t="s">
        <v>8726</v>
      </c>
      <c r="J12" s="34" t="s">
        <v>8726</v>
      </c>
      <c r="K12" s="34" t="s">
        <v>8726</v>
      </c>
      <c r="L12" s="34" t="s">
        <v>8726</v>
      </c>
      <c r="M12" s="34" t="s">
        <v>10111</v>
      </c>
      <c r="N12" s="34" t="s">
        <v>8726</v>
      </c>
      <c r="O12" s="34" t="s">
        <v>8726</v>
      </c>
      <c r="P12" s="34"/>
      <c r="Q12" s="34"/>
      <c r="R12" s="34"/>
      <c r="S12" s="34"/>
      <c r="T12" s="34"/>
      <c r="U12" s="34" t="s">
        <v>8726</v>
      </c>
      <c r="V12" s="34" t="s">
        <v>8726</v>
      </c>
      <c r="W12" s="34"/>
      <c r="X12" s="34"/>
      <c r="Y12" s="313">
        <v>45583.382962962962</v>
      </c>
      <c r="Z12" s="313">
        <v>45633.454756944448</v>
      </c>
      <c r="AA12" s="34"/>
      <c r="AB12" s="34" t="s">
        <v>14</v>
      </c>
      <c r="AC12" s="34">
        <v>12578</v>
      </c>
      <c r="AD12" s="34">
        <v>100</v>
      </c>
      <c r="AE12" s="34" t="s">
        <v>10110</v>
      </c>
      <c r="AF12" s="34" t="s">
        <v>10109</v>
      </c>
      <c r="AG12" s="34"/>
    </row>
    <row r="13" spans="1:33" ht="26.4" x14ac:dyDescent="0.3">
      <c r="A13" s="34"/>
      <c r="B13" s="34" t="s">
        <v>10110</v>
      </c>
      <c r="C13" s="34" t="s">
        <v>34</v>
      </c>
      <c r="D13" s="34" t="s">
        <v>64</v>
      </c>
      <c r="E13" s="34" t="s">
        <v>65</v>
      </c>
      <c r="F13" s="34" t="s">
        <v>66</v>
      </c>
      <c r="G13" s="34" t="s">
        <v>23</v>
      </c>
      <c r="H13" s="34" t="s">
        <v>37</v>
      </c>
      <c r="I13" s="34" t="s">
        <v>8726</v>
      </c>
      <c r="J13" s="34" t="s">
        <v>8726</v>
      </c>
      <c r="K13" s="34" t="s">
        <v>8726</v>
      </c>
      <c r="L13" s="34" t="s">
        <v>8726</v>
      </c>
      <c r="M13" s="34" t="s">
        <v>10111</v>
      </c>
      <c r="N13" s="34" t="s">
        <v>8726</v>
      </c>
      <c r="O13" s="34" t="s">
        <v>8726</v>
      </c>
      <c r="P13" s="34"/>
      <c r="Q13" s="34"/>
      <c r="R13" s="34"/>
      <c r="S13" s="34"/>
      <c r="T13" s="34"/>
      <c r="U13" s="34" t="s">
        <v>8726</v>
      </c>
      <c r="V13" s="34" t="s">
        <v>8726</v>
      </c>
      <c r="W13" s="34"/>
      <c r="X13" s="34"/>
      <c r="Y13" s="313">
        <v>45583.382962962962</v>
      </c>
      <c r="Z13" s="313">
        <v>45631.034039351849</v>
      </c>
      <c r="AA13" s="34"/>
      <c r="AB13" s="34" t="s">
        <v>14</v>
      </c>
      <c r="AC13" s="34">
        <v>12578</v>
      </c>
      <c r="AD13" s="34">
        <v>120</v>
      </c>
      <c r="AE13" s="34" t="s">
        <v>10110</v>
      </c>
      <c r="AF13" s="34" t="s">
        <v>10109</v>
      </c>
      <c r="AG13" s="34" t="s">
        <v>38</v>
      </c>
    </row>
    <row r="14" spans="1:33" ht="26.4" x14ac:dyDescent="0.3">
      <c r="A14" s="34"/>
      <c r="B14" s="34" t="s">
        <v>10110</v>
      </c>
      <c r="C14" s="34" t="s">
        <v>20</v>
      </c>
      <c r="D14" s="34" t="s">
        <v>64</v>
      </c>
      <c r="E14" s="34" t="s">
        <v>67</v>
      </c>
      <c r="F14" s="34" t="s">
        <v>68</v>
      </c>
      <c r="G14" s="34" t="s">
        <v>69</v>
      </c>
      <c r="H14" s="34" t="s">
        <v>24</v>
      </c>
      <c r="I14" s="34" t="s">
        <v>8726</v>
      </c>
      <c r="J14" s="34" t="s">
        <v>8726</v>
      </c>
      <c r="K14" s="34" t="s">
        <v>8726</v>
      </c>
      <c r="L14" s="34" t="s">
        <v>8726</v>
      </c>
      <c r="M14" s="34" t="s">
        <v>10111</v>
      </c>
      <c r="N14" s="34" t="s">
        <v>8726</v>
      </c>
      <c r="O14" s="34" t="s">
        <v>8726</v>
      </c>
      <c r="P14" s="34"/>
      <c r="Q14" s="34"/>
      <c r="R14" s="34"/>
      <c r="S14" s="34" t="s">
        <v>10113</v>
      </c>
      <c r="T14" s="34"/>
      <c r="U14" s="34" t="s">
        <v>8726</v>
      </c>
      <c r="V14" s="34" t="s">
        <v>8726</v>
      </c>
      <c r="W14" s="34"/>
      <c r="X14" s="34"/>
      <c r="Y14" s="313">
        <v>45583.382962962962</v>
      </c>
      <c r="Z14" s="313">
        <v>45631.034039351849</v>
      </c>
      <c r="AA14" s="34"/>
      <c r="AB14" s="34" t="s">
        <v>14</v>
      </c>
      <c r="AC14" s="34">
        <v>12578</v>
      </c>
      <c r="AD14" s="34">
        <v>110</v>
      </c>
      <c r="AE14" s="34" t="s">
        <v>10110</v>
      </c>
      <c r="AF14" s="34" t="s">
        <v>10109</v>
      </c>
      <c r="AG14" s="34" t="s">
        <v>16</v>
      </c>
    </row>
    <row r="15" spans="1:33" ht="26.4" x14ac:dyDescent="0.3">
      <c r="A15" s="34"/>
      <c r="B15" s="34" t="s">
        <v>10110</v>
      </c>
      <c r="C15" s="34" t="s">
        <v>27</v>
      </c>
      <c r="D15" s="34" t="s">
        <v>72</v>
      </c>
      <c r="E15" s="34" t="s">
        <v>70</v>
      </c>
      <c r="F15" s="34" t="s">
        <v>71</v>
      </c>
      <c r="G15" s="34" t="s">
        <v>23</v>
      </c>
      <c r="H15" s="34" t="s">
        <v>24</v>
      </c>
      <c r="I15" s="34" t="s">
        <v>8726</v>
      </c>
      <c r="J15" s="34" t="s">
        <v>8726</v>
      </c>
      <c r="K15" s="34" t="s">
        <v>8726</v>
      </c>
      <c r="L15" s="34" t="s">
        <v>8726</v>
      </c>
      <c r="M15" s="34" t="s">
        <v>10111</v>
      </c>
      <c r="N15" s="34" t="s">
        <v>8726</v>
      </c>
      <c r="O15" s="34" t="s">
        <v>8726</v>
      </c>
      <c r="P15" s="34" t="s">
        <v>74</v>
      </c>
      <c r="Q15" s="34"/>
      <c r="R15" s="34"/>
      <c r="S15" s="34"/>
      <c r="T15" s="34"/>
      <c r="U15" s="34" t="s">
        <v>8726</v>
      </c>
      <c r="V15" s="34" t="s">
        <v>8726</v>
      </c>
      <c r="W15" s="34"/>
      <c r="X15" s="34"/>
      <c r="Y15" s="313">
        <v>45583.382962962962</v>
      </c>
      <c r="Z15" s="313">
        <v>45636.366932870369</v>
      </c>
      <c r="AA15" s="34"/>
      <c r="AB15" s="34" t="s">
        <v>14</v>
      </c>
      <c r="AC15" s="34">
        <v>12578</v>
      </c>
      <c r="AD15" s="34">
        <v>100</v>
      </c>
      <c r="AE15" s="34" t="s">
        <v>10110</v>
      </c>
      <c r="AF15" s="34" t="s">
        <v>10109</v>
      </c>
      <c r="AG15" s="34"/>
    </row>
    <row r="16" spans="1:33" ht="26.4" x14ac:dyDescent="0.3">
      <c r="A16" s="34"/>
      <c r="B16" s="34" t="s">
        <v>10110</v>
      </c>
      <c r="C16" s="34" t="s">
        <v>34</v>
      </c>
      <c r="D16" s="34" t="s">
        <v>78</v>
      </c>
      <c r="E16" s="34" t="s">
        <v>75</v>
      </c>
      <c r="F16" s="34" t="s">
        <v>76</v>
      </c>
      <c r="G16" s="34" t="s">
        <v>77</v>
      </c>
      <c r="H16" s="34" t="s">
        <v>24</v>
      </c>
      <c r="I16" s="34" t="s">
        <v>8726</v>
      </c>
      <c r="J16" s="34" t="s">
        <v>8726</v>
      </c>
      <c r="K16" s="34" t="s">
        <v>8726</v>
      </c>
      <c r="L16" s="34" t="s">
        <v>8726</v>
      </c>
      <c r="M16" s="34" t="s">
        <v>10111</v>
      </c>
      <c r="N16" s="34" t="s">
        <v>8726</v>
      </c>
      <c r="O16" s="34" t="s">
        <v>8726</v>
      </c>
      <c r="P16" s="34"/>
      <c r="Q16" s="34"/>
      <c r="R16" s="34"/>
      <c r="S16" s="34"/>
      <c r="T16" s="34"/>
      <c r="U16" s="34" t="s">
        <v>8726</v>
      </c>
      <c r="V16" s="34" t="s">
        <v>8726</v>
      </c>
      <c r="W16" s="34"/>
      <c r="X16" s="34"/>
      <c r="Y16" s="313">
        <v>45583.382962962962</v>
      </c>
      <c r="Z16" s="313">
        <v>45633.454756944448</v>
      </c>
      <c r="AA16" s="34"/>
      <c r="AB16" s="34" t="s">
        <v>14</v>
      </c>
      <c r="AC16" s="34">
        <v>12578</v>
      </c>
      <c r="AD16" s="34">
        <v>100</v>
      </c>
      <c r="AE16" s="34" t="s">
        <v>10110</v>
      </c>
      <c r="AF16" s="34" t="s">
        <v>10109</v>
      </c>
      <c r="AG16" s="34"/>
    </row>
    <row r="17" spans="1:33" ht="26.4" x14ac:dyDescent="0.3">
      <c r="A17" s="34"/>
      <c r="B17" s="34" t="s">
        <v>10110</v>
      </c>
      <c r="C17" s="34" t="s">
        <v>27</v>
      </c>
      <c r="D17" s="34" t="s">
        <v>72</v>
      </c>
      <c r="E17" s="34" t="s">
        <v>79</v>
      </c>
      <c r="F17" s="34" t="s">
        <v>80</v>
      </c>
      <c r="G17" s="34" t="s">
        <v>23</v>
      </c>
      <c r="H17" s="34" t="s">
        <v>81</v>
      </c>
      <c r="I17" s="34" t="s">
        <v>8726</v>
      </c>
      <c r="J17" s="34" t="s">
        <v>8726</v>
      </c>
      <c r="K17" s="34" t="s">
        <v>8726</v>
      </c>
      <c r="L17" s="34" t="s">
        <v>8726</v>
      </c>
      <c r="M17" s="34" t="s">
        <v>10111</v>
      </c>
      <c r="N17" s="34" t="s">
        <v>8726</v>
      </c>
      <c r="O17" s="34" t="s">
        <v>8726</v>
      </c>
      <c r="P17" s="34" t="s">
        <v>82</v>
      </c>
      <c r="Q17" s="34"/>
      <c r="R17" s="34"/>
      <c r="S17" s="34"/>
      <c r="T17" s="34"/>
      <c r="U17" s="34" t="s">
        <v>8726</v>
      </c>
      <c r="V17" s="34" t="s">
        <v>8726</v>
      </c>
      <c r="W17" s="34"/>
      <c r="X17" s="34"/>
      <c r="Y17" s="313">
        <v>45583.382962962962</v>
      </c>
      <c r="Z17" s="313">
        <v>45633.454756944448</v>
      </c>
      <c r="AA17" s="34"/>
      <c r="AB17" s="34" t="s">
        <v>14</v>
      </c>
      <c r="AC17" s="34">
        <v>12578</v>
      </c>
      <c r="AD17" s="34">
        <v>110</v>
      </c>
      <c r="AE17" s="34" t="s">
        <v>10110</v>
      </c>
      <c r="AF17" s="34" t="s">
        <v>10109</v>
      </c>
      <c r="AG17" s="34" t="s">
        <v>38</v>
      </c>
    </row>
    <row r="18" spans="1:33" ht="52.8" x14ac:dyDescent="0.3">
      <c r="A18" s="34" t="s">
        <v>88</v>
      </c>
      <c r="B18" s="34" t="s">
        <v>10110</v>
      </c>
      <c r="C18" s="34" t="s">
        <v>34</v>
      </c>
      <c r="D18" s="34">
        <v>7</v>
      </c>
      <c r="E18" s="34" t="s">
        <v>83</v>
      </c>
      <c r="F18" s="34" t="s">
        <v>84</v>
      </c>
      <c r="G18" s="34" t="s">
        <v>85</v>
      </c>
      <c r="H18" s="34" t="s">
        <v>86</v>
      </c>
      <c r="I18" s="34" t="s">
        <v>8726</v>
      </c>
      <c r="J18" s="34" t="s">
        <v>8726</v>
      </c>
      <c r="K18" s="34" t="s">
        <v>8726</v>
      </c>
      <c r="L18" s="34" t="s">
        <v>8726</v>
      </c>
      <c r="M18" s="34" t="s">
        <v>10111</v>
      </c>
      <c r="N18" s="34" t="s">
        <v>8726</v>
      </c>
      <c r="O18" s="34" t="s">
        <v>8726</v>
      </c>
      <c r="P18" s="34"/>
      <c r="Q18" s="34"/>
      <c r="R18" s="34" t="s">
        <v>87</v>
      </c>
      <c r="S18" s="34"/>
      <c r="T18" s="34" t="s">
        <v>90</v>
      </c>
      <c r="U18" s="34" t="s">
        <v>89</v>
      </c>
      <c r="V18" s="34" t="s">
        <v>8</v>
      </c>
      <c r="W18" s="34"/>
      <c r="X18" s="34"/>
      <c r="Y18" s="313">
        <v>45583.382962962962</v>
      </c>
      <c r="Z18" s="313">
        <v>45583.384872685187</v>
      </c>
      <c r="AA18" s="34"/>
      <c r="AB18" s="34" t="s">
        <v>14</v>
      </c>
      <c r="AC18" s="34">
        <v>12578</v>
      </c>
      <c r="AD18" s="34">
        <v>300</v>
      </c>
      <c r="AE18" s="34" t="s">
        <v>10110</v>
      </c>
      <c r="AF18" s="34" t="s">
        <v>10109</v>
      </c>
      <c r="AG18" s="34"/>
    </row>
    <row r="19" spans="1:33" ht="79.2" x14ac:dyDescent="0.3">
      <c r="A19" s="34" t="s">
        <v>94</v>
      </c>
      <c r="B19" s="34" t="s">
        <v>10110</v>
      </c>
      <c r="C19" s="34" t="s">
        <v>34</v>
      </c>
      <c r="D19" s="34">
        <v>7</v>
      </c>
      <c r="E19" s="34" t="s">
        <v>91</v>
      </c>
      <c r="F19" s="34" t="s">
        <v>92</v>
      </c>
      <c r="G19" s="34" t="s">
        <v>85</v>
      </c>
      <c r="H19" s="34" t="s">
        <v>86</v>
      </c>
      <c r="I19" s="34" t="s">
        <v>8726</v>
      </c>
      <c r="J19" s="34" t="s">
        <v>8726</v>
      </c>
      <c r="K19" s="34" t="s">
        <v>8726</v>
      </c>
      <c r="L19" s="34" t="s">
        <v>8726</v>
      </c>
      <c r="M19" s="34" t="s">
        <v>10111</v>
      </c>
      <c r="N19" s="34" t="s">
        <v>95</v>
      </c>
      <c r="O19" s="34" t="s">
        <v>8726</v>
      </c>
      <c r="P19" s="34"/>
      <c r="Q19" s="34"/>
      <c r="R19" s="34" t="s">
        <v>93</v>
      </c>
      <c r="S19" s="34"/>
      <c r="T19" s="34" t="s">
        <v>97</v>
      </c>
      <c r="U19" s="34" t="s">
        <v>96</v>
      </c>
      <c r="V19" s="34" t="s">
        <v>8</v>
      </c>
      <c r="W19" s="34"/>
      <c r="X19" s="34"/>
      <c r="Y19" s="313">
        <v>45583.382962962962</v>
      </c>
      <c r="Z19" s="313">
        <v>45583.384872685187</v>
      </c>
      <c r="AA19" s="34"/>
      <c r="AB19" s="34" t="s">
        <v>14</v>
      </c>
      <c r="AC19" s="34">
        <v>12578</v>
      </c>
      <c r="AD19" s="34">
        <v>200</v>
      </c>
      <c r="AE19" s="34" t="s">
        <v>10110</v>
      </c>
      <c r="AF19" s="34" t="s">
        <v>10109</v>
      </c>
      <c r="AG19" s="34"/>
    </row>
    <row r="20" spans="1:33" ht="39.6" x14ac:dyDescent="0.3">
      <c r="A20" s="34"/>
      <c r="B20" s="34" t="s">
        <v>10110</v>
      </c>
      <c r="C20" s="34" t="s">
        <v>34</v>
      </c>
      <c r="D20" s="34">
        <v>7</v>
      </c>
      <c r="E20" s="34" t="s">
        <v>98</v>
      </c>
      <c r="F20" s="34" t="s">
        <v>99</v>
      </c>
      <c r="G20" s="34" t="s">
        <v>100</v>
      </c>
      <c r="H20" s="34" t="s">
        <v>86</v>
      </c>
      <c r="I20" s="34" t="s">
        <v>8726</v>
      </c>
      <c r="J20" s="34" t="s">
        <v>8726</v>
      </c>
      <c r="K20" s="34" t="s">
        <v>8726</v>
      </c>
      <c r="L20" s="34" t="s">
        <v>8726</v>
      </c>
      <c r="M20" s="34" t="s">
        <v>10111</v>
      </c>
      <c r="N20" s="34" t="s">
        <v>8726</v>
      </c>
      <c r="O20" s="34" t="s">
        <v>8726</v>
      </c>
      <c r="P20" s="34"/>
      <c r="Q20" s="34"/>
      <c r="R20" s="34" t="s">
        <v>101</v>
      </c>
      <c r="S20" s="34" t="s">
        <v>10114</v>
      </c>
      <c r="T20" s="34" t="s">
        <v>103</v>
      </c>
      <c r="U20" s="34" t="s">
        <v>102</v>
      </c>
      <c r="V20" s="34" t="s">
        <v>8726</v>
      </c>
      <c r="W20" s="34"/>
      <c r="X20" s="34"/>
      <c r="Y20" s="313">
        <v>45583.382962962962</v>
      </c>
      <c r="Z20" s="313">
        <v>45583.384872685187</v>
      </c>
      <c r="AA20" s="34"/>
      <c r="AB20" s="34" t="s">
        <v>14</v>
      </c>
      <c r="AC20" s="34">
        <v>12578</v>
      </c>
      <c r="AD20" s="34">
        <v>400</v>
      </c>
      <c r="AE20" s="34" t="s">
        <v>10110</v>
      </c>
      <c r="AF20" s="34" t="s">
        <v>10109</v>
      </c>
      <c r="AG20" s="34"/>
    </row>
    <row r="21" spans="1:33" ht="52.8" x14ac:dyDescent="0.3">
      <c r="A21" s="34"/>
      <c r="B21" s="34" t="s">
        <v>10110</v>
      </c>
      <c r="C21" s="34" t="s">
        <v>34</v>
      </c>
      <c r="D21" s="34">
        <v>7</v>
      </c>
      <c r="E21" s="34" t="s">
        <v>104</v>
      </c>
      <c r="F21" s="34" t="s">
        <v>105</v>
      </c>
      <c r="G21" s="34" t="s">
        <v>106</v>
      </c>
      <c r="H21" s="34" t="s">
        <v>86</v>
      </c>
      <c r="I21" s="34" t="s">
        <v>8726</v>
      </c>
      <c r="J21" s="34" t="s">
        <v>8726</v>
      </c>
      <c r="K21" s="34" t="s">
        <v>8726</v>
      </c>
      <c r="L21" s="34" t="s">
        <v>8726</v>
      </c>
      <c r="M21" s="34" t="s">
        <v>10111</v>
      </c>
      <c r="N21" s="34" t="s">
        <v>8726</v>
      </c>
      <c r="O21" s="34" t="s">
        <v>8726</v>
      </c>
      <c r="P21" s="34"/>
      <c r="Q21" s="34"/>
      <c r="R21" s="34" t="s">
        <v>107</v>
      </c>
      <c r="S21" s="34"/>
      <c r="T21" s="34" t="s">
        <v>109</v>
      </c>
      <c r="U21" s="34" t="s">
        <v>108</v>
      </c>
      <c r="V21" s="34" t="s">
        <v>8726</v>
      </c>
      <c r="W21" s="34"/>
      <c r="X21" s="34"/>
      <c r="Y21" s="313">
        <v>45583.382962962962</v>
      </c>
      <c r="Z21" s="313">
        <v>45583.384872685187</v>
      </c>
      <c r="AA21" s="34"/>
      <c r="AB21" s="34" t="s">
        <v>14</v>
      </c>
      <c r="AC21" s="34">
        <v>12578</v>
      </c>
      <c r="AD21" s="34">
        <v>500</v>
      </c>
      <c r="AE21" s="34" t="s">
        <v>10110</v>
      </c>
      <c r="AF21" s="34" t="s">
        <v>10109</v>
      </c>
      <c r="AG21" s="34"/>
    </row>
    <row r="22" spans="1:33" ht="277.2" x14ac:dyDescent="0.3">
      <c r="A22" s="34"/>
      <c r="B22" s="34" t="s">
        <v>10110</v>
      </c>
      <c r="C22" s="34" t="s">
        <v>114</v>
      </c>
      <c r="D22" s="34">
        <v>16</v>
      </c>
      <c r="E22" s="34" t="s">
        <v>110</v>
      </c>
      <c r="F22" s="34" t="s">
        <v>111</v>
      </c>
      <c r="G22" s="34" t="s">
        <v>112</v>
      </c>
      <c r="H22" s="34" t="s">
        <v>37</v>
      </c>
      <c r="I22" s="34" t="s">
        <v>8726</v>
      </c>
      <c r="J22" s="34" t="s">
        <v>8726</v>
      </c>
      <c r="K22" s="34" t="s">
        <v>8726</v>
      </c>
      <c r="L22" s="34" t="s">
        <v>8726</v>
      </c>
      <c r="M22" s="34" t="s">
        <v>10111</v>
      </c>
      <c r="N22" s="34" t="s">
        <v>8726</v>
      </c>
      <c r="O22" s="34" t="s">
        <v>8726</v>
      </c>
      <c r="P22" s="34"/>
      <c r="Q22" s="34"/>
      <c r="R22" s="34" t="s">
        <v>113</v>
      </c>
      <c r="S22" s="34" t="s">
        <v>10115</v>
      </c>
      <c r="T22" s="34"/>
      <c r="U22" s="34" t="s">
        <v>8726</v>
      </c>
      <c r="V22" s="34" t="s">
        <v>8726</v>
      </c>
      <c r="W22" s="34"/>
      <c r="X22" s="34"/>
      <c r="Y22" s="313">
        <v>45583.382962962962</v>
      </c>
      <c r="Z22" s="313">
        <v>45629.571863425925</v>
      </c>
      <c r="AA22" s="34"/>
      <c r="AB22" s="34" t="s">
        <v>14</v>
      </c>
      <c r="AC22" s="34">
        <v>12578</v>
      </c>
      <c r="AD22" s="34">
        <v>110</v>
      </c>
      <c r="AE22" s="34" t="s">
        <v>10110</v>
      </c>
      <c r="AF22" s="34" t="s">
        <v>10109</v>
      </c>
      <c r="AG22" s="34"/>
    </row>
    <row r="23" spans="1:33" ht="316.8" x14ac:dyDescent="0.3">
      <c r="A23" s="34"/>
      <c r="B23" s="34" t="s">
        <v>10110</v>
      </c>
      <c r="C23" s="34" t="s">
        <v>114</v>
      </c>
      <c r="D23" s="34">
        <v>16</v>
      </c>
      <c r="E23" s="34" t="s">
        <v>115</v>
      </c>
      <c r="F23" s="34" t="s">
        <v>116</v>
      </c>
      <c r="G23" s="34" t="s">
        <v>112</v>
      </c>
      <c r="H23" s="34" t="s">
        <v>37</v>
      </c>
      <c r="I23" s="34" t="s">
        <v>8726</v>
      </c>
      <c r="J23" s="34" t="s">
        <v>8726</v>
      </c>
      <c r="K23" s="34" t="s">
        <v>8726</v>
      </c>
      <c r="L23" s="34" t="s">
        <v>8726</v>
      </c>
      <c r="M23" s="34" t="s">
        <v>10111</v>
      </c>
      <c r="N23" s="34" t="s">
        <v>8726</v>
      </c>
      <c r="O23" s="34" t="s">
        <v>8726</v>
      </c>
      <c r="P23" s="34"/>
      <c r="Q23" s="34"/>
      <c r="R23" s="34"/>
      <c r="S23" s="34" t="s">
        <v>10116</v>
      </c>
      <c r="T23" s="34"/>
      <c r="U23" s="34" t="s">
        <v>8726</v>
      </c>
      <c r="V23" s="34" t="s">
        <v>8726</v>
      </c>
      <c r="W23" s="34"/>
      <c r="X23" s="34"/>
      <c r="Y23" s="313">
        <v>45583.382962962962</v>
      </c>
      <c r="Z23" s="313">
        <v>45629.571863425925</v>
      </c>
      <c r="AA23" s="34"/>
      <c r="AB23" s="34" t="s">
        <v>14</v>
      </c>
      <c r="AC23" s="34">
        <v>12578</v>
      </c>
      <c r="AD23" s="34">
        <v>500</v>
      </c>
      <c r="AE23" s="34" t="s">
        <v>10110</v>
      </c>
      <c r="AF23" s="34" t="s">
        <v>10109</v>
      </c>
      <c r="AG23" s="34"/>
    </row>
    <row r="24" spans="1:33" ht="409.6" x14ac:dyDescent="0.3">
      <c r="A24" s="34"/>
      <c r="B24" s="34" t="s">
        <v>10110</v>
      </c>
      <c r="C24" s="34" t="s">
        <v>27</v>
      </c>
      <c r="D24" s="34">
        <v>15</v>
      </c>
      <c r="E24" s="34" t="s">
        <v>117</v>
      </c>
      <c r="F24" s="34" t="s">
        <v>118</v>
      </c>
      <c r="G24" s="34" t="s">
        <v>112</v>
      </c>
      <c r="H24" s="34" t="s">
        <v>24</v>
      </c>
      <c r="I24" s="34" t="s">
        <v>8726</v>
      </c>
      <c r="J24" s="34" t="s">
        <v>8726</v>
      </c>
      <c r="K24" s="34" t="s">
        <v>8726</v>
      </c>
      <c r="L24" s="34" t="s">
        <v>8726</v>
      </c>
      <c r="M24" s="34" t="s">
        <v>10111</v>
      </c>
      <c r="N24" s="34" t="s">
        <v>121</v>
      </c>
      <c r="O24" s="34" t="s">
        <v>8726</v>
      </c>
      <c r="P24" s="34" t="s">
        <v>120</v>
      </c>
      <c r="Q24" s="34"/>
      <c r="R24" s="34"/>
      <c r="S24" s="34" t="s">
        <v>10117</v>
      </c>
      <c r="T24" s="34"/>
      <c r="U24" s="34" t="s">
        <v>8726</v>
      </c>
      <c r="V24" s="34" t="s">
        <v>8726</v>
      </c>
      <c r="W24" s="34"/>
      <c r="X24" s="34"/>
      <c r="Y24" s="313">
        <v>45583.382962962962</v>
      </c>
      <c r="Z24" s="313">
        <v>45636.504861111112</v>
      </c>
      <c r="AA24" s="34"/>
      <c r="AB24" s="34" t="s">
        <v>14</v>
      </c>
      <c r="AC24" s="34">
        <v>12578</v>
      </c>
      <c r="AD24" s="34">
        <v>100</v>
      </c>
      <c r="AE24" s="34" t="s">
        <v>10110</v>
      </c>
      <c r="AF24" s="34" t="s">
        <v>10109</v>
      </c>
      <c r="AG24" s="34"/>
    </row>
    <row r="25" spans="1:33" ht="92.4" x14ac:dyDescent="0.3">
      <c r="A25" s="34"/>
      <c r="B25" s="34" t="s">
        <v>10110</v>
      </c>
      <c r="C25" s="34" t="s">
        <v>27</v>
      </c>
      <c r="D25" s="34">
        <v>16</v>
      </c>
      <c r="E25" s="34" t="s">
        <v>122</v>
      </c>
      <c r="F25" s="34" t="s">
        <v>123</v>
      </c>
      <c r="G25" s="34" t="s">
        <v>13</v>
      </c>
      <c r="H25" s="34" t="s">
        <v>37</v>
      </c>
      <c r="I25" s="34" t="s">
        <v>8726</v>
      </c>
      <c r="J25" s="34" t="s">
        <v>8726</v>
      </c>
      <c r="K25" s="34" t="s">
        <v>8726</v>
      </c>
      <c r="L25" s="34" t="s">
        <v>8726</v>
      </c>
      <c r="M25" s="34" t="s">
        <v>10111</v>
      </c>
      <c r="N25" s="34" t="s">
        <v>125</v>
      </c>
      <c r="O25" s="34" t="s">
        <v>8726</v>
      </c>
      <c r="P25" s="34" t="s">
        <v>124</v>
      </c>
      <c r="Q25" s="34"/>
      <c r="R25" s="34"/>
      <c r="S25" s="34" t="s">
        <v>10118</v>
      </c>
      <c r="T25" s="34"/>
      <c r="U25" s="34" t="s">
        <v>8726</v>
      </c>
      <c r="V25" s="34" t="s">
        <v>8726</v>
      </c>
      <c r="W25" s="34"/>
      <c r="X25" s="34"/>
      <c r="Y25" s="313">
        <v>45583.382962962962</v>
      </c>
      <c r="Z25" s="313">
        <v>45636.504861111112</v>
      </c>
      <c r="AA25" s="34"/>
      <c r="AB25" s="34" t="s">
        <v>14</v>
      </c>
      <c r="AC25" s="34">
        <v>12578</v>
      </c>
      <c r="AD25" s="34">
        <v>1000</v>
      </c>
      <c r="AE25" s="34" t="s">
        <v>10110</v>
      </c>
      <c r="AF25" s="34" t="s">
        <v>10109</v>
      </c>
      <c r="AG25" s="34"/>
    </row>
    <row r="26" spans="1:33" ht="26.4" x14ac:dyDescent="0.3">
      <c r="A26" s="34"/>
      <c r="B26" s="34" t="s">
        <v>10110</v>
      </c>
      <c r="C26" s="34" t="s">
        <v>27</v>
      </c>
      <c r="D26" s="34">
        <v>16</v>
      </c>
      <c r="E26" s="34" t="s">
        <v>126</v>
      </c>
      <c r="F26" s="34" t="s">
        <v>127</v>
      </c>
      <c r="G26" s="34" t="s">
        <v>13</v>
      </c>
      <c r="H26" s="34" t="s">
        <v>128</v>
      </c>
      <c r="I26" s="34" t="s">
        <v>8726</v>
      </c>
      <c r="J26" s="34" t="s">
        <v>8726</v>
      </c>
      <c r="K26" s="34" t="s">
        <v>8726</v>
      </c>
      <c r="L26" s="34" t="s">
        <v>8726</v>
      </c>
      <c r="M26" s="34" t="s">
        <v>10111</v>
      </c>
      <c r="N26" s="34" t="s">
        <v>125</v>
      </c>
      <c r="O26" s="34" t="s">
        <v>8726</v>
      </c>
      <c r="P26" s="34" t="s">
        <v>130</v>
      </c>
      <c r="Q26" s="34"/>
      <c r="R26" s="34" t="s">
        <v>129</v>
      </c>
      <c r="S26" s="34"/>
      <c r="T26" s="34"/>
      <c r="U26" s="34" t="s">
        <v>8726</v>
      </c>
      <c r="V26" s="34" t="s">
        <v>8726</v>
      </c>
      <c r="W26" s="34"/>
      <c r="X26" s="34"/>
      <c r="Y26" s="313">
        <v>45583.382962962962</v>
      </c>
      <c r="Z26" s="313">
        <v>45632.040208333332</v>
      </c>
      <c r="AA26" s="34"/>
      <c r="AB26" s="34" t="s">
        <v>14</v>
      </c>
      <c r="AC26" s="34">
        <v>12578</v>
      </c>
      <c r="AD26" s="34">
        <v>1010</v>
      </c>
      <c r="AE26" s="34" t="s">
        <v>10110</v>
      </c>
      <c r="AF26" s="34" t="s">
        <v>10109</v>
      </c>
      <c r="AG26" s="34" t="s">
        <v>16</v>
      </c>
    </row>
    <row r="27" spans="1:33" ht="39.6" x14ac:dyDescent="0.3">
      <c r="A27" s="34"/>
      <c r="B27" s="34" t="s">
        <v>10110</v>
      </c>
      <c r="C27" s="34" t="s">
        <v>135</v>
      </c>
      <c r="D27" s="34">
        <v>16</v>
      </c>
      <c r="E27" s="34" t="s">
        <v>131</v>
      </c>
      <c r="F27" s="34" t="s">
        <v>132</v>
      </c>
      <c r="G27" s="34" t="s">
        <v>133</v>
      </c>
      <c r="H27" s="34" t="s">
        <v>86</v>
      </c>
      <c r="I27" s="34" t="s">
        <v>8726</v>
      </c>
      <c r="J27" s="34" t="s">
        <v>8726</v>
      </c>
      <c r="K27" s="34" t="s">
        <v>8726</v>
      </c>
      <c r="L27" s="34" t="s">
        <v>8726</v>
      </c>
      <c r="M27" s="34" t="s">
        <v>10111</v>
      </c>
      <c r="N27" s="34" t="s">
        <v>8726</v>
      </c>
      <c r="O27" s="34" t="s">
        <v>8726</v>
      </c>
      <c r="P27" s="34"/>
      <c r="Q27" s="34"/>
      <c r="R27" s="34" t="s">
        <v>134</v>
      </c>
      <c r="S27" s="34"/>
      <c r="T27" s="34" t="s">
        <v>136</v>
      </c>
      <c r="U27" s="34" t="s">
        <v>108</v>
      </c>
      <c r="V27" s="34" t="s">
        <v>8726</v>
      </c>
      <c r="W27" s="34"/>
      <c r="X27" s="34" t="s">
        <v>137</v>
      </c>
      <c r="Y27" s="313">
        <v>45583.382962962962</v>
      </c>
      <c r="Z27" s="313">
        <v>45626.146643518521</v>
      </c>
      <c r="AA27" s="34"/>
      <c r="AB27" s="34" t="s">
        <v>14</v>
      </c>
      <c r="AC27" s="34">
        <v>12578</v>
      </c>
      <c r="AD27" s="34">
        <v>100</v>
      </c>
      <c r="AE27" s="34" t="s">
        <v>10110</v>
      </c>
      <c r="AF27" s="34" t="s">
        <v>10109</v>
      </c>
      <c r="AG27" s="34"/>
    </row>
    <row r="28" spans="1:33" ht="39.6" x14ac:dyDescent="0.3">
      <c r="A28" s="34" t="s">
        <v>141</v>
      </c>
      <c r="B28" s="34" t="s">
        <v>10110</v>
      </c>
      <c r="C28" s="34" t="s">
        <v>34</v>
      </c>
      <c r="D28" s="34" t="s">
        <v>142</v>
      </c>
      <c r="E28" s="34" t="s">
        <v>138</v>
      </c>
      <c r="F28" s="34" t="s">
        <v>139</v>
      </c>
      <c r="G28" s="34" t="s">
        <v>140</v>
      </c>
      <c r="H28" s="34" t="s">
        <v>86</v>
      </c>
      <c r="I28" s="34" t="s">
        <v>8726</v>
      </c>
      <c r="J28" s="34" t="s">
        <v>8726</v>
      </c>
      <c r="K28" s="34" t="s">
        <v>8726</v>
      </c>
      <c r="L28" s="34" t="s">
        <v>8726</v>
      </c>
      <c r="M28" s="34" t="s">
        <v>10111</v>
      </c>
      <c r="N28" s="34" t="s">
        <v>125</v>
      </c>
      <c r="O28" s="34" t="s">
        <v>143</v>
      </c>
      <c r="P28" s="34"/>
      <c r="Q28" s="34"/>
      <c r="R28" s="34" t="s">
        <v>87</v>
      </c>
      <c r="S28" s="34" t="s">
        <v>10119</v>
      </c>
      <c r="T28" s="34" t="s">
        <v>147</v>
      </c>
      <c r="U28" s="34" t="s">
        <v>145</v>
      </c>
      <c r="V28" s="34" t="s">
        <v>146</v>
      </c>
      <c r="W28" s="34" t="s">
        <v>144</v>
      </c>
      <c r="X28" s="34"/>
      <c r="Y28" s="313">
        <v>45583.382962962962</v>
      </c>
      <c r="Z28" s="313">
        <v>45626.141527777778</v>
      </c>
      <c r="AA28" s="34"/>
      <c r="AB28" s="34" t="s">
        <v>14</v>
      </c>
      <c r="AC28" s="34">
        <v>12578</v>
      </c>
      <c r="AD28" s="34">
        <v>310</v>
      </c>
      <c r="AE28" s="34" t="s">
        <v>10110</v>
      </c>
      <c r="AF28" s="34" t="s">
        <v>10109</v>
      </c>
      <c r="AG28" s="34"/>
    </row>
    <row r="29" spans="1:33" ht="39.6" x14ac:dyDescent="0.3">
      <c r="A29" s="34" t="s">
        <v>141</v>
      </c>
      <c r="B29" s="34" t="s">
        <v>10110</v>
      </c>
      <c r="C29" s="34" t="s">
        <v>34</v>
      </c>
      <c r="D29" s="34" t="s">
        <v>142</v>
      </c>
      <c r="E29" s="34" t="s">
        <v>148</v>
      </c>
      <c r="F29" s="34" t="s">
        <v>149</v>
      </c>
      <c r="G29" s="34" t="s">
        <v>140</v>
      </c>
      <c r="H29" s="34" t="s">
        <v>86</v>
      </c>
      <c r="I29" s="34" t="s">
        <v>8726</v>
      </c>
      <c r="J29" s="34" t="s">
        <v>8726</v>
      </c>
      <c r="K29" s="34" t="s">
        <v>8726</v>
      </c>
      <c r="L29" s="34" t="s">
        <v>8726</v>
      </c>
      <c r="M29" s="34" t="s">
        <v>10111</v>
      </c>
      <c r="N29" s="34" t="s">
        <v>125</v>
      </c>
      <c r="O29" s="34" t="s">
        <v>150</v>
      </c>
      <c r="P29" s="34"/>
      <c r="Q29" s="34"/>
      <c r="R29" s="34" t="s">
        <v>87</v>
      </c>
      <c r="S29" s="34" t="s">
        <v>10119</v>
      </c>
      <c r="T29" s="34" t="s">
        <v>154</v>
      </c>
      <c r="U29" s="34" t="s">
        <v>152</v>
      </c>
      <c r="V29" s="34" t="s">
        <v>153</v>
      </c>
      <c r="W29" s="34" t="s">
        <v>151</v>
      </c>
      <c r="X29" s="34"/>
      <c r="Y29" s="313">
        <v>45583.382962962962</v>
      </c>
      <c r="Z29" s="313">
        <v>45626.141527777778</v>
      </c>
      <c r="AA29" s="34"/>
      <c r="AB29" s="34" t="s">
        <v>14</v>
      </c>
      <c r="AC29" s="34">
        <v>12578</v>
      </c>
      <c r="AD29" s="34">
        <v>110</v>
      </c>
      <c r="AE29" s="34" t="s">
        <v>10110</v>
      </c>
      <c r="AF29" s="34" t="s">
        <v>10109</v>
      </c>
      <c r="AG29" s="34"/>
    </row>
    <row r="30" spans="1:33" ht="39.6" x14ac:dyDescent="0.3">
      <c r="A30" s="34"/>
      <c r="B30" s="34" t="s">
        <v>10110</v>
      </c>
      <c r="C30" s="34" t="s">
        <v>34</v>
      </c>
      <c r="D30" s="34" t="s">
        <v>158</v>
      </c>
      <c r="E30" s="34" t="s">
        <v>155</v>
      </c>
      <c r="F30" s="34" t="s">
        <v>156</v>
      </c>
      <c r="G30" s="34" t="s">
        <v>157</v>
      </c>
      <c r="H30" s="34" t="s">
        <v>86</v>
      </c>
      <c r="I30" s="34" t="s">
        <v>8726</v>
      </c>
      <c r="J30" s="34" t="s">
        <v>8726</v>
      </c>
      <c r="K30" s="34" t="s">
        <v>8726</v>
      </c>
      <c r="L30" s="34" t="s">
        <v>8726</v>
      </c>
      <c r="M30" s="34" t="s">
        <v>10111</v>
      </c>
      <c r="N30" s="34" t="s">
        <v>125</v>
      </c>
      <c r="O30" s="34" t="s">
        <v>159</v>
      </c>
      <c r="P30" s="34"/>
      <c r="Q30" s="34"/>
      <c r="R30" s="34" t="s">
        <v>87</v>
      </c>
      <c r="S30" s="34" t="s">
        <v>10120</v>
      </c>
      <c r="T30" s="34" t="s">
        <v>162</v>
      </c>
      <c r="U30" s="34" t="s">
        <v>152</v>
      </c>
      <c r="V30" s="34" t="s">
        <v>161</v>
      </c>
      <c r="W30" s="34" t="s">
        <v>160</v>
      </c>
      <c r="X30" s="34"/>
      <c r="Y30" s="313">
        <v>45583.382962962962</v>
      </c>
      <c r="Z30" s="313">
        <v>45626.141527777778</v>
      </c>
      <c r="AA30" s="34"/>
      <c r="AB30" s="34" t="s">
        <v>14</v>
      </c>
      <c r="AC30" s="34">
        <v>12578</v>
      </c>
      <c r="AD30" s="34">
        <v>100</v>
      </c>
      <c r="AE30" s="34" t="s">
        <v>10110</v>
      </c>
      <c r="AF30" s="34" t="s">
        <v>10109</v>
      </c>
      <c r="AG30" s="34"/>
    </row>
    <row r="31" spans="1:33" ht="26.4" x14ac:dyDescent="0.3">
      <c r="A31" s="34" t="s">
        <v>165</v>
      </c>
      <c r="B31" s="34" t="s">
        <v>10110</v>
      </c>
      <c r="C31" s="34" t="s">
        <v>34</v>
      </c>
      <c r="D31" s="34">
        <v>7</v>
      </c>
      <c r="E31" s="34" t="s">
        <v>163</v>
      </c>
      <c r="F31" s="34" t="s">
        <v>164</v>
      </c>
      <c r="G31" s="34" t="s">
        <v>157</v>
      </c>
      <c r="H31" s="34" t="s">
        <v>86</v>
      </c>
      <c r="I31" s="34" t="s">
        <v>8726</v>
      </c>
      <c r="J31" s="34" t="s">
        <v>8726</v>
      </c>
      <c r="K31" s="34" t="s">
        <v>8726</v>
      </c>
      <c r="L31" s="34" t="s">
        <v>8726</v>
      </c>
      <c r="M31" s="34" t="s">
        <v>10111</v>
      </c>
      <c r="N31" s="34" t="s">
        <v>125</v>
      </c>
      <c r="O31" s="34" t="s">
        <v>166</v>
      </c>
      <c r="P31" s="34"/>
      <c r="Q31" s="34"/>
      <c r="R31" s="34" t="s">
        <v>87</v>
      </c>
      <c r="S31" s="34"/>
      <c r="T31" s="34" t="s">
        <v>168</v>
      </c>
      <c r="U31" s="34" t="s">
        <v>152</v>
      </c>
      <c r="V31" s="34" t="s">
        <v>167</v>
      </c>
      <c r="W31" s="34"/>
      <c r="X31" s="34"/>
      <c r="Y31" s="313">
        <v>45583.382962962962</v>
      </c>
      <c r="Z31" s="313">
        <v>45626.141527777778</v>
      </c>
      <c r="AA31" s="34"/>
      <c r="AB31" s="34" t="s">
        <v>14</v>
      </c>
      <c r="AC31" s="34">
        <v>12578</v>
      </c>
      <c r="AD31" s="34">
        <v>100</v>
      </c>
      <c r="AE31" s="34" t="s">
        <v>10110</v>
      </c>
      <c r="AF31" s="34" t="s">
        <v>10109</v>
      </c>
      <c r="AG31" s="34"/>
    </row>
    <row r="32" spans="1:33" ht="39.6" x14ac:dyDescent="0.3">
      <c r="A32" s="34" t="s">
        <v>141</v>
      </c>
      <c r="B32" s="34" t="s">
        <v>10110</v>
      </c>
      <c r="C32" s="34" t="s">
        <v>34</v>
      </c>
      <c r="D32" s="34" t="s">
        <v>142</v>
      </c>
      <c r="E32" s="34" t="s">
        <v>169</v>
      </c>
      <c r="F32" s="34" t="s">
        <v>170</v>
      </c>
      <c r="G32" s="34" t="s">
        <v>157</v>
      </c>
      <c r="H32" s="34" t="s">
        <v>86</v>
      </c>
      <c r="I32" s="34" t="s">
        <v>8726</v>
      </c>
      <c r="J32" s="34" t="s">
        <v>8726</v>
      </c>
      <c r="K32" s="34" t="s">
        <v>8726</v>
      </c>
      <c r="L32" s="34" t="s">
        <v>8726</v>
      </c>
      <c r="M32" s="34" t="s">
        <v>10111</v>
      </c>
      <c r="N32" s="34" t="s">
        <v>125</v>
      </c>
      <c r="O32" s="34" t="s">
        <v>171</v>
      </c>
      <c r="P32" s="34"/>
      <c r="Q32" s="34"/>
      <c r="R32" s="34" t="s">
        <v>87</v>
      </c>
      <c r="S32" s="34" t="s">
        <v>10119</v>
      </c>
      <c r="T32" s="34" t="s">
        <v>173</v>
      </c>
      <c r="U32" s="34" t="s">
        <v>152</v>
      </c>
      <c r="V32" s="34" t="s">
        <v>172</v>
      </c>
      <c r="W32" s="34" t="s">
        <v>151</v>
      </c>
      <c r="X32" s="34"/>
      <c r="Y32" s="313">
        <v>45583.382974537039</v>
      </c>
      <c r="Z32" s="313">
        <v>45626.141527777778</v>
      </c>
      <c r="AA32" s="34"/>
      <c r="AB32" s="34" t="s">
        <v>14</v>
      </c>
      <c r="AC32" s="34">
        <v>12578</v>
      </c>
      <c r="AD32" s="34">
        <v>120</v>
      </c>
      <c r="AE32" s="34" t="s">
        <v>10110</v>
      </c>
      <c r="AF32" s="34" t="s">
        <v>10109</v>
      </c>
      <c r="AG32" s="34"/>
    </row>
    <row r="33" spans="1:33" ht="66" x14ac:dyDescent="0.3">
      <c r="A33" s="34" t="s">
        <v>88</v>
      </c>
      <c r="B33" s="34" t="s">
        <v>10110</v>
      </c>
      <c r="C33" s="34" t="s">
        <v>34</v>
      </c>
      <c r="D33" s="34">
        <v>7</v>
      </c>
      <c r="E33" s="34" t="s">
        <v>174</v>
      </c>
      <c r="F33" s="34" t="s">
        <v>175</v>
      </c>
      <c r="G33" s="34" t="s">
        <v>89</v>
      </c>
      <c r="H33" s="34" t="s">
        <v>86</v>
      </c>
      <c r="I33" s="34" t="s">
        <v>8726</v>
      </c>
      <c r="J33" s="34" t="s">
        <v>8726</v>
      </c>
      <c r="K33" s="34" t="s">
        <v>8726</v>
      </c>
      <c r="L33" s="34" t="s">
        <v>8726</v>
      </c>
      <c r="M33" s="34" t="s">
        <v>10111</v>
      </c>
      <c r="N33" s="34" t="s">
        <v>8726</v>
      </c>
      <c r="O33" s="34" t="s">
        <v>8726</v>
      </c>
      <c r="P33" s="34"/>
      <c r="Q33" s="34"/>
      <c r="R33" s="34" t="s">
        <v>87</v>
      </c>
      <c r="S33" s="34"/>
      <c r="T33" s="34" t="s">
        <v>178</v>
      </c>
      <c r="U33" s="34" t="s">
        <v>177</v>
      </c>
      <c r="V33" s="34" t="s">
        <v>8</v>
      </c>
      <c r="W33" s="34" t="s">
        <v>176</v>
      </c>
      <c r="X33" s="34"/>
      <c r="Y33" s="313">
        <v>45583.382974537039</v>
      </c>
      <c r="Z33" s="313">
        <v>45626.141527777778</v>
      </c>
      <c r="AA33" s="34"/>
      <c r="AB33" s="34" t="s">
        <v>14</v>
      </c>
      <c r="AC33" s="34">
        <v>12578</v>
      </c>
      <c r="AD33" s="34">
        <v>310</v>
      </c>
      <c r="AE33" s="34" t="s">
        <v>10110</v>
      </c>
      <c r="AF33" s="34" t="s">
        <v>10109</v>
      </c>
      <c r="AG33" s="34"/>
    </row>
    <row r="34" spans="1:33" ht="52.8" x14ac:dyDescent="0.3">
      <c r="A34" s="34" t="s">
        <v>94</v>
      </c>
      <c r="B34" s="34" t="s">
        <v>10110</v>
      </c>
      <c r="C34" s="34" t="s">
        <v>34</v>
      </c>
      <c r="D34" s="34">
        <v>7</v>
      </c>
      <c r="E34" s="34" t="s">
        <v>179</v>
      </c>
      <c r="F34" s="34" t="s">
        <v>180</v>
      </c>
      <c r="G34" s="34" t="s">
        <v>89</v>
      </c>
      <c r="H34" s="34" t="s">
        <v>86</v>
      </c>
      <c r="I34" s="34" t="s">
        <v>8726</v>
      </c>
      <c r="J34" s="34" t="s">
        <v>8726</v>
      </c>
      <c r="K34" s="34" t="s">
        <v>8726</v>
      </c>
      <c r="L34" s="34" t="s">
        <v>8726</v>
      </c>
      <c r="M34" s="34" t="s">
        <v>10111</v>
      </c>
      <c r="N34" s="34" t="s">
        <v>8726</v>
      </c>
      <c r="O34" s="34" t="s">
        <v>8726</v>
      </c>
      <c r="P34" s="34"/>
      <c r="Q34" s="34"/>
      <c r="R34" s="34" t="s">
        <v>87</v>
      </c>
      <c r="S34" s="34"/>
      <c r="T34" s="34" t="s">
        <v>184</v>
      </c>
      <c r="U34" s="34" t="s">
        <v>182</v>
      </c>
      <c r="V34" s="34" t="s">
        <v>183</v>
      </c>
      <c r="W34" s="34" t="s">
        <v>181</v>
      </c>
      <c r="X34" s="34"/>
      <c r="Y34" s="313">
        <v>45583.382974537039</v>
      </c>
      <c r="Z34" s="313">
        <v>45626.141527777778</v>
      </c>
      <c r="AA34" s="34"/>
      <c r="AB34" s="34" t="s">
        <v>14</v>
      </c>
      <c r="AC34" s="34">
        <v>12578</v>
      </c>
      <c r="AD34" s="34">
        <v>210</v>
      </c>
      <c r="AE34" s="34" t="s">
        <v>10110</v>
      </c>
      <c r="AF34" s="34" t="s">
        <v>10109</v>
      </c>
      <c r="AG34" s="34"/>
    </row>
    <row r="35" spans="1:33" ht="277.2" x14ac:dyDescent="0.3">
      <c r="A35" s="34"/>
      <c r="B35" s="34" t="s">
        <v>10110</v>
      </c>
      <c r="C35" s="34" t="s">
        <v>34</v>
      </c>
      <c r="D35" s="34" t="s">
        <v>187</v>
      </c>
      <c r="E35" s="34" t="s">
        <v>185</v>
      </c>
      <c r="F35" s="34" t="s">
        <v>186</v>
      </c>
      <c r="G35" s="34" t="s">
        <v>89</v>
      </c>
      <c r="H35" s="34" t="s">
        <v>86</v>
      </c>
      <c r="I35" s="34" t="s">
        <v>8726</v>
      </c>
      <c r="J35" s="34" t="s">
        <v>8726</v>
      </c>
      <c r="K35" s="34" t="s">
        <v>8726</v>
      </c>
      <c r="L35" s="34" t="s">
        <v>8726</v>
      </c>
      <c r="M35" s="34" t="s">
        <v>10111</v>
      </c>
      <c r="N35" s="34" t="s">
        <v>125</v>
      </c>
      <c r="O35" s="34" t="s">
        <v>188</v>
      </c>
      <c r="P35" s="34"/>
      <c r="Q35" s="34"/>
      <c r="R35" s="34" t="s">
        <v>87</v>
      </c>
      <c r="S35" s="34" t="s">
        <v>10121</v>
      </c>
      <c r="T35" s="34" t="s">
        <v>190</v>
      </c>
      <c r="U35" s="34" t="s">
        <v>189</v>
      </c>
      <c r="V35" s="34" t="s">
        <v>8</v>
      </c>
      <c r="W35" s="34"/>
      <c r="X35" s="34"/>
      <c r="Y35" s="313">
        <v>45583.382974537039</v>
      </c>
      <c r="Z35" s="313">
        <v>45626.141527777778</v>
      </c>
      <c r="AA35" s="34"/>
      <c r="AB35" s="34" t="s">
        <v>14</v>
      </c>
      <c r="AC35" s="34">
        <v>12578</v>
      </c>
      <c r="AD35" s="34">
        <v>100</v>
      </c>
      <c r="AE35" s="34" t="s">
        <v>10110</v>
      </c>
      <c r="AF35" s="34" t="s">
        <v>10109</v>
      </c>
      <c r="AG35" s="34"/>
    </row>
    <row r="36" spans="1:33" ht="79.2" x14ac:dyDescent="0.3">
      <c r="A36" s="34"/>
      <c r="B36" s="34" t="s">
        <v>10110</v>
      </c>
      <c r="C36" s="34" t="s">
        <v>34</v>
      </c>
      <c r="D36" s="34" t="s">
        <v>193</v>
      </c>
      <c r="E36" s="34" t="s">
        <v>191</v>
      </c>
      <c r="F36" s="34" t="s">
        <v>192</v>
      </c>
      <c r="G36" s="34" t="s">
        <v>89</v>
      </c>
      <c r="H36" s="34" t="s">
        <v>86</v>
      </c>
      <c r="I36" s="34" t="s">
        <v>8726</v>
      </c>
      <c r="J36" s="34" t="s">
        <v>8726</v>
      </c>
      <c r="K36" s="34" t="s">
        <v>8726</v>
      </c>
      <c r="L36" s="34" t="s">
        <v>8726</v>
      </c>
      <c r="M36" s="34" t="s">
        <v>10111</v>
      </c>
      <c r="N36" s="34" t="s">
        <v>125</v>
      </c>
      <c r="O36" s="34" t="s">
        <v>194</v>
      </c>
      <c r="P36" s="34"/>
      <c r="Q36" s="34"/>
      <c r="R36" s="34" t="s">
        <v>87</v>
      </c>
      <c r="S36" s="34" t="s">
        <v>10122</v>
      </c>
      <c r="T36" s="34" t="s">
        <v>196</v>
      </c>
      <c r="U36" s="34" t="s">
        <v>195</v>
      </c>
      <c r="V36" s="34" t="s">
        <v>8</v>
      </c>
      <c r="W36" s="34"/>
      <c r="X36" s="34"/>
      <c r="Y36" s="313">
        <v>45583.420543981483</v>
      </c>
      <c r="Z36" s="313">
        <v>45626.141527777778</v>
      </c>
      <c r="AA36" s="34"/>
      <c r="AB36" s="34" t="s">
        <v>14</v>
      </c>
      <c r="AC36" s="34">
        <v>12578</v>
      </c>
      <c r="AD36" s="34">
        <v>100</v>
      </c>
      <c r="AE36" s="34" t="s">
        <v>10110</v>
      </c>
      <c r="AF36" s="34" t="s">
        <v>10109</v>
      </c>
      <c r="AG36" s="34"/>
    </row>
    <row r="37" spans="1:33" ht="26.4" x14ac:dyDescent="0.3">
      <c r="A37" s="34" t="s">
        <v>202</v>
      </c>
      <c r="B37" s="34" t="s">
        <v>10110</v>
      </c>
      <c r="C37" s="34" t="s">
        <v>34</v>
      </c>
      <c r="D37" s="34" t="s">
        <v>203</v>
      </c>
      <c r="E37" s="34" t="s">
        <v>197</v>
      </c>
      <c r="F37" s="34" t="s">
        <v>198</v>
      </c>
      <c r="G37" s="34" t="s">
        <v>199</v>
      </c>
      <c r="H37" s="34" t="s">
        <v>37</v>
      </c>
      <c r="I37" s="34" t="s">
        <v>8726</v>
      </c>
      <c r="J37" s="34" t="s">
        <v>8726</v>
      </c>
      <c r="K37" s="34" t="s">
        <v>8726</v>
      </c>
      <c r="L37" s="34" t="s">
        <v>8726</v>
      </c>
      <c r="M37" s="34" t="s">
        <v>10111</v>
      </c>
      <c r="N37" s="34" t="s">
        <v>121</v>
      </c>
      <c r="O37" s="34" t="s">
        <v>8726</v>
      </c>
      <c r="P37" s="34"/>
      <c r="Q37" s="34"/>
      <c r="R37" s="34" t="s">
        <v>10123</v>
      </c>
      <c r="S37" s="34" t="s">
        <v>10124</v>
      </c>
      <c r="T37" s="34"/>
      <c r="U37" s="34" t="s">
        <v>8726</v>
      </c>
      <c r="V37" s="34" t="s">
        <v>8726</v>
      </c>
      <c r="W37" s="34"/>
      <c r="X37" s="34"/>
      <c r="Y37" s="313">
        <v>45583.431296296294</v>
      </c>
      <c r="Z37" s="313">
        <v>45629.77615740741</v>
      </c>
      <c r="AA37" s="34"/>
      <c r="AB37" s="34" t="s">
        <v>200</v>
      </c>
      <c r="AC37" s="34">
        <v>69921</v>
      </c>
      <c r="AD37" s="34">
        <v>100</v>
      </c>
      <c r="AE37" s="34" t="s">
        <v>10110</v>
      </c>
      <c r="AF37" s="34" t="s">
        <v>10109</v>
      </c>
      <c r="AG37" s="34" t="s">
        <v>201</v>
      </c>
    </row>
    <row r="38" spans="1:33" ht="26.4" x14ac:dyDescent="0.3">
      <c r="A38" s="34"/>
      <c r="B38" s="34" t="s">
        <v>10110</v>
      </c>
      <c r="C38" s="34" t="s">
        <v>34</v>
      </c>
      <c r="D38" s="34" t="s">
        <v>209</v>
      </c>
      <c r="E38" s="34" t="s">
        <v>204</v>
      </c>
      <c r="F38" s="34" t="s">
        <v>205</v>
      </c>
      <c r="G38" s="34" t="s">
        <v>206</v>
      </c>
      <c r="H38" s="34" t="s">
        <v>37</v>
      </c>
      <c r="I38" s="34" t="s">
        <v>8726</v>
      </c>
      <c r="J38" s="34" t="s">
        <v>8726</v>
      </c>
      <c r="K38" s="34" t="s">
        <v>8726</v>
      </c>
      <c r="L38" s="34" t="s">
        <v>8726</v>
      </c>
      <c r="M38" s="34" t="s">
        <v>10111</v>
      </c>
      <c r="N38" s="34" t="s">
        <v>125</v>
      </c>
      <c r="O38" s="34" t="s">
        <v>8726</v>
      </c>
      <c r="P38" s="34"/>
      <c r="Q38" s="34"/>
      <c r="R38" s="34"/>
      <c r="S38" s="34" t="s">
        <v>10125</v>
      </c>
      <c r="T38" s="34"/>
      <c r="U38" s="34" t="s">
        <v>8726</v>
      </c>
      <c r="V38" s="34" t="s">
        <v>8726</v>
      </c>
      <c r="W38" s="34"/>
      <c r="X38" s="34"/>
      <c r="Y38" s="313">
        <v>45607.293703703705</v>
      </c>
      <c r="Z38" s="313">
        <v>45622.115752314814</v>
      </c>
      <c r="AA38" s="34"/>
      <c r="AB38" s="34" t="s">
        <v>207</v>
      </c>
      <c r="AC38" s="34">
        <v>79079</v>
      </c>
      <c r="AD38" s="34">
        <v>2000</v>
      </c>
      <c r="AE38" s="34" t="s">
        <v>10110</v>
      </c>
      <c r="AF38" s="34" t="s">
        <v>10109</v>
      </c>
      <c r="AG38" s="34"/>
    </row>
    <row r="39" spans="1:33" ht="26.4" x14ac:dyDescent="0.3">
      <c r="A39" s="34" t="s">
        <v>215</v>
      </c>
      <c r="B39" s="34" t="s">
        <v>10110</v>
      </c>
      <c r="C39" s="34" t="s">
        <v>34</v>
      </c>
      <c r="D39" s="34" t="s">
        <v>203</v>
      </c>
      <c r="E39" s="34" t="s">
        <v>210</v>
      </c>
      <c r="F39" s="34" t="s">
        <v>211</v>
      </c>
      <c r="G39" s="34" t="s">
        <v>212</v>
      </c>
      <c r="H39" s="34" t="s">
        <v>37</v>
      </c>
      <c r="I39" s="34" t="s">
        <v>8726</v>
      </c>
      <c r="J39" s="34" t="s">
        <v>8726</v>
      </c>
      <c r="K39" s="34" t="s">
        <v>8726</v>
      </c>
      <c r="L39" s="34" t="s">
        <v>8726</v>
      </c>
      <c r="M39" s="34" t="s">
        <v>10111</v>
      </c>
      <c r="N39" s="34" t="s">
        <v>8726</v>
      </c>
      <c r="O39" s="34" t="s">
        <v>8726</v>
      </c>
      <c r="P39" s="34"/>
      <c r="Q39" s="34"/>
      <c r="R39" s="34"/>
      <c r="S39" s="34"/>
      <c r="T39" s="34"/>
      <c r="U39" s="34" t="s">
        <v>8726</v>
      </c>
      <c r="V39" s="34" t="s">
        <v>8726</v>
      </c>
      <c r="W39" s="34"/>
      <c r="X39" s="34"/>
      <c r="Y39" s="313">
        <v>45615.890590277777</v>
      </c>
      <c r="Z39" s="313">
        <v>45629.571863425925</v>
      </c>
      <c r="AA39" s="34"/>
      <c r="AB39" s="34" t="s">
        <v>213</v>
      </c>
      <c r="AC39" s="34">
        <v>82304</v>
      </c>
      <c r="AD39" s="34">
        <v>4000</v>
      </c>
      <c r="AE39" s="34" t="s">
        <v>10110</v>
      </c>
      <c r="AF39" s="34" t="s">
        <v>10109</v>
      </c>
      <c r="AG39" s="34" t="s">
        <v>214</v>
      </c>
    </row>
    <row r="40" spans="1:33" ht="26.4" x14ac:dyDescent="0.3">
      <c r="A40" s="34"/>
      <c r="B40" s="34" t="s">
        <v>10110</v>
      </c>
      <c r="C40" s="34" t="s">
        <v>34</v>
      </c>
      <c r="D40" s="34" t="s">
        <v>218</v>
      </c>
      <c r="E40" s="34" t="s">
        <v>216</v>
      </c>
      <c r="F40" s="34" t="s">
        <v>217</v>
      </c>
      <c r="G40" s="34" t="s">
        <v>212</v>
      </c>
      <c r="H40" s="34" t="s">
        <v>37</v>
      </c>
      <c r="I40" s="34" t="s">
        <v>8726</v>
      </c>
      <c r="J40" s="34" t="s">
        <v>8726</v>
      </c>
      <c r="K40" s="34" t="s">
        <v>8726</v>
      </c>
      <c r="L40" s="34" t="s">
        <v>8726</v>
      </c>
      <c r="M40" s="34" t="s">
        <v>10111</v>
      </c>
      <c r="N40" s="34" t="s">
        <v>8726</v>
      </c>
      <c r="O40" s="34" t="s">
        <v>8726</v>
      </c>
      <c r="P40" s="34"/>
      <c r="Q40" s="34"/>
      <c r="R40" s="34"/>
      <c r="S40" s="34" t="s">
        <v>10126</v>
      </c>
      <c r="T40" s="34"/>
      <c r="U40" s="34" t="s">
        <v>8726</v>
      </c>
      <c r="V40" s="34" t="s">
        <v>8726</v>
      </c>
      <c r="W40" s="34"/>
      <c r="X40" s="34"/>
      <c r="Y40" s="313">
        <v>45615.890590277777</v>
      </c>
      <c r="Z40" s="313">
        <v>45629.571863425925</v>
      </c>
      <c r="AA40" s="34"/>
      <c r="AB40" s="34" t="s">
        <v>213</v>
      </c>
      <c r="AC40" s="34">
        <v>82304</v>
      </c>
      <c r="AD40" s="34">
        <v>24540</v>
      </c>
      <c r="AE40" s="34" t="s">
        <v>10110</v>
      </c>
      <c r="AF40" s="34" t="s">
        <v>10109</v>
      </c>
      <c r="AG40" s="34" t="s">
        <v>214</v>
      </c>
    </row>
    <row r="41" spans="1:33" ht="39.6" x14ac:dyDescent="0.3">
      <c r="A41" s="34"/>
      <c r="B41" s="34" t="s">
        <v>10110</v>
      </c>
      <c r="C41" s="34" t="s">
        <v>34</v>
      </c>
      <c r="D41" s="34" t="s">
        <v>203</v>
      </c>
      <c r="E41" s="34" t="s">
        <v>219</v>
      </c>
      <c r="F41" s="34" t="s">
        <v>220</v>
      </c>
      <c r="G41" s="34" t="s">
        <v>221</v>
      </c>
      <c r="H41" s="34" t="s">
        <v>37</v>
      </c>
      <c r="I41" s="34" t="s">
        <v>8726</v>
      </c>
      <c r="J41" s="34" t="s">
        <v>8726</v>
      </c>
      <c r="K41" s="34" t="s">
        <v>8726</v>
      </c>
      <c r="L41" s="34" t="s">
        <v>8726</v>
      </c>
      <c r="M41" s="34" t="s">
        <v>10111</v>
      </c>
      <c r="N41" s="34" t="s">
        <v>121</v>
      </c>
      <c r="O41" s="34" t="s">
        <v>8726</v>
      </c>
      <c r="P41" s="34"/>
      <c r="Q41" s="34"/>
      <c r="R41" s="34"/>
      <c r="S41" s="34"/>
      <c r="T41" s="34"/>
      <c r="U41" s="34" t="s">
        <v>8726</v>
      </c>
      <c r="V41" s="34" t="s">
        <v>8726</v>
      </c>
      <c r="W41" s="34"/>
      <c r="X41" s="34"/>
      <c r="Y41" s="313">
        <v>45616.265324074076</v>
      </c>
      <c r="Z41" s="313">
        <v>45625.083449074074</v>
      </c>
      <c r="AA41" s="34"/>
      <c r="AB41" s="34" t="s">
        <v>222</v>
      </c>
      <c r="AC41" s="34">
        <v>93655</v>
      </c>
      <c r="AD41" s="34">
        <v>7000</v>
      </c>
      <c r="AE41" s="34" t="s">
        <v>10110</v>
      </c>
      <c r="AF41" s="34" t="s">
        <v>10109</v>
      </c>
      <c r="AG41" s="34"/>
    </row>
    <row r="42" spans="1:33" ht="39.6" x14ac:dyDescent="0.3">
      <c r="A42" s="34" t="s">
        <v>225</v>
      </c>
      <c r="B42" s="34" t="s">
        <v>10110</v>
      </c>
      <c r="C42" s="34" t="s">
        <v>34</v>
      </c>
      <c r="D42" s="34" t="s">
        <v>226</v>
      </c>
      <c r="E42" s="34" t="s">
        <v>223</v>
      </c>
      <c r="F42" s="34" t="s">
        <v>224</v>
      </c>
      <c r="G42" s="34" t="s">
        <v>221</v>
      </c>
      <c r="H42" s="34" t="s">
        <v>37</v>
      </c>
      <c r="I42" s="34" t="s">
        <v>8726</v>
      </c>
      <c r="J42" s="34" t="s">
        <v>8726</v>
      </c>
      <c r="K42" s="34" t="s">
        <v>8726</v>
      </c>
      <c r="L42" s="34" t="s">
        <v>8726</v>
      </c>
      <c r="M42" s="34" t="s">
        <v>10111</v>
      </c>
      <c r="N42" s="34" t="s">
        <v>121</v>
      </c>
      <c r="O42" s="34" t="s">
        <v>8726</v>
      </c>
      <c r="P42" s="34"/>
      <c r="Q42" s="34"/>
      <c r="R42" s="34"/>
      <c r="S42" s="34"/>
      <c r="T42" s="34"/>
      <c r="U42" s="34" t="s">
        <v>8726</v>
      </c>
      <c r="V42" s="34" t="s">
        <v>8726</v>
      </c>
      <c r="W42" s="34"/>
      <c r="X42" s="34"/>
      <c r="Y42" s="313">
        <v>45616.266793981478</v>
      </c>
      <c r="Z42" s="313">
        <v>45625.083449074074</v>
      </c>
      <c r="AA42" s="34"/>
      <c r="AB42" s="34" t="s">
        <v>222</v>
      </c>
      <c r="AC42" s="34">
        <v>93655</v>
      </c>
      <c r="AD42" s="34">
        <v>9000</v>
      </c>
      <c r="AE42" s="34" t="s">
        <v>10110</v>
      </c>
      <c r="AF42" s="34" t="s">
        <v>10109</v>
      </c>
      <c r="AG42" s="34"/>
    </row>
    <row r="43" spans="1:33" ht="26.4" x14ac:dyDescent="0.3">
      <c r="A43" s="34"/>
      <c r="B43" s="34" t="s">
        <v>10110</v>
      </c>
      <c r="C43" s="34" t="s">
        <v>34</v>
      </c>
      <c r="D43" s="34" t="s">
        <v>231</v>
      </c>
      <c r="E43" s="34" t="s">
        <v>227</v>
      </c>
      <c r="F43" s="34" t="s">
        <v>228</v>
      </c>
      <c r="G43" s="34" t="s">
        <v>199</v>
      </c>
      <c r="H43" s="34" t="s">
        <v>230</v>
      </c>
      <c r="I43" s="34" t="s">
        <v>8726</v>
      </c>
      <c r="J43" s="34" t="s">
        <v>8726</v>
      </c>
      <c r="K43" s="34" t="s">
        <v>8726</v>
      </c>
      <c r="L43" s="34" t="s">
        <v>8726</v>
      </c>
      <c r="M43" s="34" t="s">
        <v>10111</v>
      </c>
      <c r="N43" s="34" t="s">
        <v>232</v>
      </c>
      <c r="O43" s="34" t="s">
        <v>233</v>
      </c>
      <c r="P43" s="34"/>
      <c r="Q43" s="34"/>
      <c r="R43" s="34"/>
      <c r="S43" s="34"/>
      <c r="T43" s="34"/>
      <c r="U43" s="34" t="s">
        <v>8726</v>
      </c>
      <c r="V43" s="34" t="s">
        <v>8726</v>
      </c>
      <c r="W43" s="34"/>
      <c r="X43" s="34"/>
      <c r="Y43" s="313">
        <v>45617.697534722225</v>
      </c>
      <c r="Z43" s="313">
        <v>45618.795983796299</v>
      </c>
      <c r="AA43" s="34"/>
      <c r="AB43" s="34" t="s">
        <v>229</v>
      </c>
      <c r="AC43" s="34">
        <v>99463</v>
      </c>
      <c r="AD43" s="34">
        <v>24570</v>
      </c>
      <c r="AE43" s="34" t="s">
        <v>10110</v>
      </c>
      <c r="AF43" s="34" t="s">
        <v>10109</v>
      </c>
      <c r="AG43" s="34"/>
    </row>
    <row r="44" spans="1:33" ht="26.4" x14ac:dyDescent="0.3">
      <c r="A44" s="34"/>
      <c r="B44" s="34" t="s">
        <v>10110</v>
      </c>
      <c r="C44" s="34" t="s">
        <v>34</v>
      </c>
      <c r="D44" s="34" t="s">
        <v>218</v>
      </c>
      <c r="E44" s="34" t="s">
        <v>234</v>
      </c>
      <c r="F44" s="34" t="s">
        <v>235</v>
      </c>
      <c r="G44" s="34" t="s">
        <v>236</v>
      </c>
      <c r="H44" s="34" t="s">
        <v>37</v>
      </c>
      <c r="I44" s="34" t="s">
        <v>8726</v>
      </c>
      <c r="J44" s="34" t="s">
        <v>8726</v>
      </c>
      <c r="K44" s="34" t="s">
        <v>8726</v>
      </c>
      <c r="L44" s="34" t="s">
        <v>8726</v>
      </c>
      <c r="M44" s="34" t="s">
        <v>10111</v>
      </c>
      <c r="N44" s="34" t="s">
        <v>125</v>
      </c>
      <c r="O44" s="34" t="s">
        <v>8726</v>
      </c>
      <c r="P44" s="34"/>
      <c r="Q44" s="34"/>
      <c r="R44" s="34"/>
      <c r="S44" s="34"/>
      <c r="T44" s="34"/>
      <c r="U44" s="34" t="s">
        <v>8726</v>
      </c>
      <c r="V44" s="34" t="s">
        <v>8726</v>
      </c>
      <c r="W44" s="34"/>
      <c r="X44" s="34"/>
      <c r="Y44" s="313">
        <v>45619.048958333333</v>
      </c>
      <c r="Z44" s="313">
        <v>45629.897928240738</v>
      </c>
      <c r="AA44" s="34"/>
      <c r="AB44" s="34" t="s">
        <v>237</v>
      </c>
      <c r="AC44" s="34">
        <v>84218</v>
      </c>
      <c r="AD44" s="34">
        <v>1000</v>
      </c>
      <c r="AE44" s="34" t="s">
        <v>10110</v>
      </c>
      <c r="AF44" s="34" t="s">
        <v>10109</v>
      </c>
      <c r="AG44" s="34" t="s">
        <v>201</v>
      </c>
    </row>
    <row r="45" spans="1:33" ht="26.4" x14ac:dyDescent="0.3">
      <c r="A45" s="34" t="s">
        <v>8508</v>
      </c>
      <c r="B45" s="34" t="s">
        <v>10110</v>
      </c>
      <c r="C45" s="34" t="s">
        <v>20</v>
      </c>
      <c r="D45" s="34" t="s">
        <v>243</v>
      </c>
      <c r="E45" s="34" t="s">
        <v>238</v>
      </c>
      <c r="F45" s="34" t="s">
        <v>239</v>
      </c>
      <c r="G45" s="34" t="s">
        <v>240</v>
      </c>
      <c r="H45" s="34" t="s">
        <v>242</v>
      </c>
      <c r="I45" s="34" t="s">
        <v>8726</v>
      </c>
      <c r="J45" s="34" t="s">
        <v>8726</v>
      </c>
      <c r="K45" s="34" t="s">
        <v>8726</v>
      </c>
      <c r="L45" s="34" t="s">
        <v>8726</v>
      </c>
      <c r="M45" s="34" t="s">
        <v>10111</v>
      </c>
      <c r="N45" s="34" t="s">
        <v>125</v>
      </c>
      <c r="O45" s="34" t="s">
        <v>244</v>
      </c>
      <c r="P45" s="34"/>
      <c r="Q45" s="34"/>
      <c r="R45" s="34"/>
      <c r="S45" s="34"/>
      <c r="T45" s="34"/>
      <c r="U45" s="34" t="s">
        <v>8726</v>
      </c>
      <c r="V45" s="34" t="s">
        <v>8726</v>
      </c>
      <c r="W45" s="34"/>
      <c r="X45" s="34"/>
      <c r="Y45" s="313">
        <v>45621.143020833333</v>
      </c>
      <c r="Z45" s="313">
        <v>45628.897974537038</v>
      </c>
      <c r="AA45" s="34"/>
      <c r="AB45" s="34" t="s">
        <v>241</v>
      </c>
      <c r="AC45" s="34">
        <v>98045</v>
      </c>
      <c r="AD45" s="34">
        <v>8000</v>
      </c>
      <c r="AE45" s="34" t="s">
        <v>10110</v>
      </c>
      <c r="AF45" s="34" t="s">
        <v>10109</v>
      </c>
      <c r="AG45" s="34" t="s">
        <v>16</v>
      </c>
    </row>
    <row r="46" spans="1:33" ht="26.4" x14ac:dyDescent="0.3">
      <c r="A46" s="34"/>
      <c r="B46" s="34" t="s">
        <v>10110</v>
      </c>
      <c r="C46" s="34" t="s">
        <v>34</v>
      </c>
      <c r="D46" s="34" t="s">
        <v>248</v>
      </c>
      <c r="E46" s="34" t="s">
        <v>245</v>
      </c>
      <c r="F46" s="34" t="s">
        <v>246</v>
      </c>
      <c r="G46" s="34" t="s">
        <v>89</v>
      </c>
      <c r="H46" s="34" t="s">
        <v>230</v>
      </c>
      <c r="I46" s="34" t="s">
        <v>8726</v>
      </c>
      <c r="J46" s="34" t="s">
        <v>8726</v>
      </c>
      <c r="K46" s="34" t="s">
        <v>8726</v>
      </c>
      <c r="L46" s="34" t="s">
        <v>8726</v>
      </c>
      <c r="M46" s="34" t="s">
        <v>10111</v>
      </c>
      <c r="N46" s="34" t="s">
        <v>125</v>
      </c>
      <c r="O46" s="34" t="s">
        <v>249</v>
      </c>
      <c r="P46" s="34"/>
      <c r="Q46" s="34"/>
      <c r="R46" s="34"/>
      <c r="S46" s="34"/>
      <c r="T46" s="34"/>
      <c r="U46" s="34" t="s">
        <v>8726</v>
      </c>
      <c r="V46" s="34" t="s">
        <v>8726</v>
      </c>
      <c r="W46" s="34"/>
      <c r="X46" s="34"/>
      <c r="Y46" s="313">
        <v>45621.350289351853</v>
      </c>
      <c r="Z46" s="313">
        <v>45626.304872685185</v>
      </c>
      <c r="AA46" s="34"/>
      <c r="AB46" s="34" t="s">
        <v>247</v>
      </c>
      <c r="AC46" s="34">
        <v>102789</v>
      </c>
      <c r="AD46" s="34">
        <v>24600</v>
      </c>
      <c r="AE46" s="34" t="s">
        <v>10110</v>
      </c>
      <c r="AF46" s="34" t="s">
        <v>10109</v>
      </c>
      <c r="AG46" s="34"/>
    </row>
    <row r="47" spans="1:33" ht="26.4" x14ac:dyDescent="0.3">
      <c r="A47" s="34" t="s">
        <v>2845</v>
      </c>
      <c r="B47" s="34" t="s">
        <v>10110</v>
      </c>
      <c r="C47" s="34" t="s">
        <v>20</v>
      </c>
      <c r="D47" s="34" t="s">
        <v>248</v>
      </c>
      <c r="E47" s="34" t="s">
        <v>250</v>
      </c>
      <c r="F47" s="34" t="s">
        <v>251</v>
      </c>
      <c r="G47" s="34" t="s">
        <v>252</v>
      </c>
      <c r="H47" s="34" t="s">
        <v>242</v>
      </c>
      <c r="I47" s="34" t="s">
        <v>8726</v>
      </c>
      <c r="J47" s="34" t="s">
        <v>8726</v>
      </c>
      <c r="K47" s="34" t="s">
        <v>8726</v>
      </c>
      <c r="L47" s="34" t="s">
        <v>8726</v>
      </c>
      <c r="M47" s="34" t="s">
        <v>10111</v>
      </c>
      <c r="N47" s="34" t="s">
        <v>125</v>
      </c>
      <c r="O47" s="34" t="s">
        <v>249</v>
      </c>
      <c r="P47" s="34"/>
      <c r="Q47" s="34"/>
      <c r="R47" s="34"/>
      <c r="S47" s="34"/>
      <c r="T47" s="34"/>
      <c r="U47" s="34" t="s">
        <v>8726</v>
      </c>
      <c r="V47" s="34" t="s">
        <v>8726</v>
      </c>
      <c r="W47" s="34"/>
      <c r="X47" s="34"/>
      <c r="Y47" s="313">
        <v>45621.352546296293</v>
      </c>
      <c r="Z47" s="313">
        <v>45626.304560185185</v>
      </c>
      <c r="AA47" s="34"/>
      <c r="AB47" s="34" t="s">
        <v>247</v>
      </c>
      <c r="AC47" s="34">
        <v>102789</v>
      </c>
      <c r="AD47" s="34">
        <v>24610</v>
      </c>
      <c r="AE47" s="34" t="s">
        <v>10110</v>
      </c>
      <c r="AF47" s="34" t="s">
        <v>10109</v>
      </c>
      <c r="AG47" s="34" t="s">
        <v>16</v>
      </c>
    </row>
    <row r="48" spans="1:33" ht="26.4" x14ac:dyDescent="0.3">
      <c r="A48" s="34"/>
      <c r="B48" s="34" t="s">
        <v>10110</v>
      </c>
      <c r="C48" s="34" t="s">
        <v>34</v>
      </c>
      <c r="D48" s="34" t="s">
        <v>257</v>
      </c>
      <c r="E48" s="34" t="s">
        <v>253</v>
      </c>
      <c r="F48" s="34" t="s">
        <v>254</v>
      </c>
      <c r="G48" s="34" t="s">
        <v>255</v>
      </c>
      <c r="H48" s="34" t="s">
        <v>230</v>
      </c>
      <c r="I48" s="34" t="s">
        <v>8726</v>
      </c>
      <c r="J48" s="34" t="s">
        <v>8726</v>
      </c>
      <c r="K48" s="34" t="s">
        <v>8726</v>
      </c>
      <c r="L48" s="34" t="s">
        <v>8726</v>
      </c>
      <c r="M48" s="34" t="s">
        <v>10111</v>
      </c>
      <c r="N48" s="34" t="s">
        <v>125</v>
      </c>
      <c r="O48" s="34" t="s">
        <v>258</v>
      </c>
      <c r="P48" s="34"/>
      <c r="Q48" s="34"/>
      <c r="R48" s="34"/>
      <c r="S48" s="34"/>
      <c r="T48" s="34"/>
      <c r="U48" s="34" t="s">
        <v>8726</v>
      </c>
      <c r="V48" s="34" t="s">
        <v>8726</v>
      </c>
      <c r="W48" s="34"/>
      <c r="X48" s="34"/>
      <c r="Y48" s="313">
        <v>45621.671631944446</v>
      </c>
      <c r="Z48" s="313">
        <v>45628.897974537038</v>
      </c>
      <c r="AA48" s="34"/>
      <c r="AB48" s="34" t="s">
        <v>256</v>
      </c>
      <c r="AC48" s="34">
        <v>21633</v>
      </c>
      <c r="AD48" s="34">
        <v>1000</v>
      </c>
      <c r="AE48" s="34" t="s">
        <v>10110</v>
      </c>
      <c r="AF48" s="34" t="s">
        <v>10109</v>
      </c>
      <c r="AG48" s="34"/>
    </row>
    <row r="49" spans="1:33" ht="26.4" x14ac:dyDescent="0.3">
      <c r="A49" s="34"/>
      <c r="B49" s="34" t="s">
        <v>10110</v>
      </c>
      <c r="C49" s="34" t="s">
        <v>34</v>
      </c>
      <c r="D49" s="34" t="s">
        <v>261</v>
      </c>
      <c r="E49" s="34" t="s">
        <v>259</v>
      </c>
      <c r="F49" s="34" t="s">
        <v>260</v>
      </c>
      <c r="G49" s="34" t="s">
        <v>255</v>
      </c>
      <c r="H49" s="34" t="s">
        <v>230</v>
      </c>
      <c r="I49" s="34" t="s">
        <v>8726</v>
      </c>
      <c r="J49" s="34" t="s">
        <v>8726</v>
      </c>
      <c r="K49" s="34" t="s">
        <v>8726</v>
      </c>
      <c r="L49" s="34" t="s">
        <v>8726</v>
      </c>
      <c r="M49" s="34" t="s">
        <v>10111</v>
      </c>
      <c r="N49" s="34" t="s">
        <v>125</v>
      </c>
      <c r="O49" s="34" t="s">
        <v>262</v>
      </c>
      <c r="P49" s="34"/>
      <c r="Q49" s="34"/>
      <c r="R49" s="34"/>
      <c r="S49" s="34"/>
      <c r="T49" s="34"/>
      <c r="U49" s="34" t="s">
        <v>8726</v>
      </c>
      <c r="V49" s="34" t="s">
        <v>8726</v>
      </c>
      <c r="W49" s="34"/>
      <c r="X49" s="34"/>
      <c r="Y49" s="313">
        <v>45621.675393518519</v>
      </c>
      <c r="Z49" s="313">
        <v>45628.897974537038</v>
      </c>
      <c r="AA49" s="34"/>
      <c r="AB49" s="34" t="s">
        <v>256</v>
      </c>
      <c r="AC49" s="34">
        <v>21633</v>
      </c>
      <c r="AD49" s="34">
        <v>24630</v>
      </c>
      <c r="AE49" s="34" t="s">
        <v>10110</v>
      </c>
      <c r="AF49" s="34" t="s">
        <v>10109</v>
      </c>
      <c r="AG49" s="34"/>
    </row>
    <row r="50" spans="1:33" ht="26.4" x14ac:dyDescent="0.3">
      <c r="A50" s="34"/>
      <c r="B50" s="34" t="s">
        <v>10110</v>
      </c>
      <c r="C50" s="34" t="s">
        <v>27</v>
      </c>
      <c r="D50" s="34" t="s">
        <v>257</v>
      </c>
      <c r="E50" s="34" t="s">
        <v>263</v>
      </c>
      <c r="F50" s="34" t="s">
        <v>264</v>
      </c>
      <c r="G50" s="34" t="s">
        <v>255</v>
      </c>
      <c r="H50" s="34" t="s">
        <v>242</v>
      </c>
      <c r="I50" s="34" t="s">
        <v>8726</v>
      </c>
      <c r="J50" s="34" t="s">
        <v>8726</v>
      </c>
      <c r="K50" s="34" t="s">
        <v>8726</v>
      </c>
      <c r="L50" s="34" t="s">
        <v>8726</v>
      </c>
      <c r="M50" s="34" t="s">
        <v>10111</v>
      </c>
      <c r="N50" s="34" t="s">
        <v>125</v>
      </c>
      <c r="O50" s="34" t="s">
        <v>258</v>
      </c>
      <c r="P50" s="34" t="s">
        <v>265</v>
      </c>
      <c r="Q50" s="34"/>
      <c r="R50" s="34"/>
      <c r="S50" s="34"/>
      <c r="T50" s="34"/>
      <c r="U50" s="34" t="s">
        <v>8726</v>
      </c>
      <c r="V50" s="34" t="s">
        <v>8726</v>
      </c>
      <c r="W50" s="34"/>
      <c r="X50" s="34"/>
      <c r="Y50" s="313">
        <v>45621.681979166664</v>
      </c>
      <c r="Z50" s="313">
        <v>45628.897974537038</v>
      </c>
      <c r="AA50" s="34"/>
      <c r="AB50" s="34" t="s">
        <v>256</v>
      </c>
      <c r="AC50" s="34">
        <v>21633</v>
      </c>
      <c r="AD50" s="34">
        <v>8000</v>
      </c>
      <c r="AE50" s="34" t="s">
        <v>10110</v>
      </c>
      <c r="AF50" s="34" t="s">
        <v>10109</v>
      </c>
      <c r="AG50" s="34" t="s">
        <v>16</v>
      </c>
    </row>
    <row r="51" spans="1:33" ht="26.4" x14ac:dyDescent="0.3">
      <c r="A51" s="34"/>
      <c r="B51" s="34" t="s">
        <v>10110</v>
      </c>
      <c r="C51" s="34" t="s">
        <v>34</v>
      </c>
      <c r="D51" s="34" t="s">
        <v>269</v>
      </c>
      <c r="E51" s="34" t="s">
        <v>266</v>
      </c>
      <c r="F51" s="34" t="s">
        <v>267</v>
      </c>
      <c r="G51" s="34" t="s">
        <v>199</v>
      </c>
      <c r="H51" s="34" t="s">
        <v>230</v>
      </c>
      <c r="I51" s="34" t="s">
        <v>8726</v>
      </c>
      <c r="J51" s="34" t="s">
        <v>8726</v>
      </c>
      <c r="K51" s="34" t="s">
        <v>8726</v>
      </c>
      <c r="L51" s="34" t="s">
        <v>8726</v>
      </c>
      <c r="M51" s="34" t="s">
        <v>10111</v>
      </c>
      <c r="N51" s="34" t="s">
        <v>125</v>
      </c>
      <c r="O51" s="34" t="s">
        <v>270</v>
      </c>
      <c r="P51" s="34"/>
      <c r="Q51" s="34"/>
      <c r="R51" s="34"/>
      <c r="S51" s="34"/>
      <c r="T51" s="34"/>
      <c r="U51" s="34" t="s">
        <v>8726</v>
      </c>
      <c r="V51" s="34" t="s">
        <v>8726</v>
      </c>
      <c r="W51" s="34"/>
      <c r="X51" s="34"/>
      <c r="Y51" s="313">
        <v>45621.691458333335</v>
      </c>
      <c r="Z51" s="313">
        <v>45628.897974537038</v>
      </c>
      <c r="AA51" s="34"/>
      <c r="AB51" s="34" t="s">
        <v>268</v>
      </c>
      <c r="AC51" s="34">
        <v>99751</v>
      </c>
      <c r="AD51" s="34">
        <v>24650</v>
      </c>
      <c r="AE51" s="34" t="s">
        <v>10110</v>
      </c>
      <c r="AF51" s="34" t="s">
        <v>10109</v>
      </c>
      <c r="AG51" s="34"/>
    </row>
    <row r="52" spans="1:33" ht="79.2" x14ac:dyDescent="0.3">
      <c r="A52" s="34" t="s">
        <v>277</v>
      </c>
      <c r="B52" s="34" t="s">
        <v>10110</v>
      </c>
      <c r="C52" s="34" t="s">
        <v>27</v>
      </c>
      <c r="D52" s="34" t="s">
        <v>193</v>
      </c>
      <c r="E52" s="34" t="s">
        <v>271</v>
      </c>
      <c r="F52" s="34" t="s">
        <v>272</v>
      </c>
      <c r="G52" s="34" t="s">
        <v>273</v>
      </c>
      <c r="H52" s="34" t="s">
        <v>275</v>
      </c>
      <c r="I52" s="34" t="s">
        <v>279</v>
      </c>
      <c r="J52" s="34" t="s">
        <v>8726</v>
      </c>
      <c r="K52" s="34" t="s">
        <v>8726</v>
      </c>
      <c r="L52" s="34" t="s">
        <v>8726</v>
      </c>
      <c r="M52" s="34" t="s">
        <v>280</v>
      </c>
      <c r="N52" s="34" t="s">
        <v>125</v>
      </c>
      <c r="O52" s="34" t="s">
        <v>194</v>
      </c>
      <c r="P52" s="34" t="s">
        <v>278</v>
      </c>
      <c r="Q52" s="34"/>
      <c r="R52" s="34" t="s">
        <v>276</v>
      </c>
      <c r="S52" s="34" t="s">
        <v>10127</v>
      </c>
      <c r="T52" s="34"/>
      <c r="U52" s="34" t="s">
        <v>8726</v>
      </c>
      <c r="V52" s="34" t="s">
        <v>8726</v>
      </c>
      <c r="W52" s="34"/>
      <c r="X52" s="34"/>
      <c r="Y52" s="313">
        <v>45621.944212962961</v>
      </c>
      <c r="Z52" s="313">
        <v>45631.034039351849</v>
      </c>
      <c r="AA52" s="34"/>
      <c r="AB52" s="34" t="s">
        <v>274</v>
      </c>
      <c r="AC52" s="34">
        <v>45858</v>
      </c>
      <c r="AD52" s="34">
        <v>8000</v>
      </c>
      <c r="AE52" s="34" t="s">
        <v>10110</v>
      </c>
      <c r="AF52" s="34" t="s">
        <v>10109</v>
      </c>
      <c r="AG52" s="34" t="s">
        <v>16</v>
      </c>
    </row>
    <row r="53" spans="1:33" ht="26.4" x14ac:dyDescent="0.3">
      <c r="A53" s="34" t="s">
        <v>285</v>
      </c>
      <c r="B53" s="34" t="s">
        <v>10110</v>
      </c>
      <c r="C53" s="34" t="s">
        <v>34</v>
      </c>
      <c r="D53" s="34" t="s">
        <v>203</v>
      </c>
      <c r="E53" s="34" t="s">
        <v>281</v>
      </c>
      <c r="F53" s="34" t="s">
        <v>282</v>
      </c>
      <c r="G53" s="34" t="s">
        <v>283</v>
      </c>
      <c r="H53" s="34" t="s">
        <v>37</v>
      </c>
      <c r="I53" s="34" t="s">
        <v>8726</v>
      </c>
      <c r="J53" s="34" t="s">
        <v>8726</v>
      </c>
      <c r="K53" s="34" t="s">
        <v>8726</v>
      </c>
      <c r="L53" s="34" t="s">
        <v>8726</v>
      </c>
      <c r="M53" s="34" t="s">
        <v>10111</v>
      </c>
      <c r="N53" s="34" t="s">
        <v>8726</v>
      </c>
      <c r="O53" s="34" t="s">
        <v>8726</v>
      </c>
      <c r="P53" s="34"/>
      <c r="Q53" s="34"/>
      <c r="R53" s="34"/>
      <c r="S53" s="34"/>
      <c r="T53" s="34"/>
      <c r="U53" s="34" t="s">
        <v>8726</v>
      </c>
      <c r="V53" s="34" t="s">
        <v>8726</v>
      </c>
      <c r="W53" s="34"/>
      <c r="X53" s="34"/>
      <c r="Y53" s="313">
        <v>45622.184594907405</v>
      </c>
      <c r="Z53" s="313">
        <v>45629.571863425925</v>
      </c>
      <c r="AA53" s="34"/>
      <c r="AB53" s="34" t="s">
        <v>284</v>
      </c>
      <c r="AC53" s="34">
        <v>58815</v>
      </c>
      <c r="AD53" s="34">
        <v>1000</v>
      </c>
      <c r="AE53" s="34" t="s">
        <v>10110</v>
      </c>
      <c r="AF53" s="34" t="s">
        <v>10109</v>
      </c>
      <c r="AG53" s="34"/>
    </row>
    <row r="54" spans="1:33" ht="26.4" x14ac:dyDescent="0.3">
      <c r="A54" s="34" t="s">
        <v>290</v>
      </c>
      <c r="B54" s="34" t="s">
        <v>10110</v>
      </c>
      <c r="C54" s="34" t="s">
        <v>34</v>
      </c>
      <c r="D54" s="34" t="s">
        <v>226</v>
      </c>
      <c r="E54" s="34" t="s">
        <v>286</v>
      </c>
      <c r="F54" s="34" t="s">
        <v>287</v>
      </c>
      <c r="G54" s="34" t="s">
        <v>288</v>
      </c>
      <c r="H54" s="34" t="s">
        <v>37</v>
      </c>
      <c r="I54" s="34" t="s">
        <v>8726</v>
      </c>
      <c r="J54" s="34" t="s">
        <v>8726</v>
      </c>
      <c r="K54" s="34" t="s">
        <v>8726</v>
      </c>
      <c r="L54" s="34" t="s">
        <v>8726</v>
      </c>
      <c r="M54" s="34" t="s">
        <v>10111</v>
      </c>
      <c r="N54" s="34" t="s">
        <v>121</v>
      </c>
      <c r="O54" s="34" t="s">
        <v>8726</v>
      </c>
      <c r="P54" s="34"/>
      <c r="Q54" s="34"/>
      <c r="R54" s="34"/>
      <c r="S54" s="34"/>
      <c r="T54" s="34"/>
      <c r="U54" s="34" t="s">
        <v>8726</v>
      </c>
      <c r="V54" s="34" t="s">
        <v>8726</v>
      </c>
      <c r="W54" s="34"/>
      <c r="X54" s="34"/>
      <c r="Y54" s="313">
        <v>45622.261643518519</v>
      </c>
      <c r="Z54" s="313">
        <v>45629.571863425925</v>
      </c>
      <c r="AA54" s="34"/>
      <c r="AB54" s="34" t="s">
        <v>289</v>
      </c>
      <c r="AC54" s="34">
        <v>45636</v>
      </c>
      <c r="AD54" s="34">
        <v>7000</v>
      </c>
      <c r="AE54" s="34" t="s">
        <v>10110</v>
      </c>
      <c r="AF54" s="34" t="s">
        <v>10109</v>
      </c>
      <c r="AG54" s="34"/>
    </row>
    <row r="55" spans="1:33" ht="26.4" x14ac:dyDescent="0.3">
      <c r="A55" s="34" t="s">
        <v>293</v>
      </c>
      <c r="B55" s="34" t="s">
        <v>10110</v>
      </c>
      <c r="C55" s="34" t="s">
        <v>34</v>
      </c>
      <c r="D55" s="34" t="s">
        <v>226</v>
      </c>
      <c r="E55" s="34" t="s">
        <v>291</v>
      </c>
      <c r="F55" s="34" t="s">
        <v>292</v>
      </c>
      <c r="G55" s="34" t="s">
        <v>288</v>
      </c>
      <c r="H55" s="34" t="s">
        <v>37</v>
      </c>
      <c r="I55" s="34" t="s">
        <v>8726</v>
      </c>
      <c r="J55" s="34" t="s">
        <v>8726</v>
      </c>
      <c r="K55" s="34" t="s">
        <v>8726</v>
      </c>
      <c r="L55" s="34" t="s">
        <v>8726</v>
      </c>
      <c r="M55" s="34" t="s">
        <v>10111</v>
      </c>
      <c r="N55" s="34" t="s">
        <v>121</v>
      </c>
      <c r="O55" s="34" t="s">
        <v>8726</v>
      </c>
      <c r="P55" s="34"/>
      <c r="Q55" s="34"/>
      <c r="R55" s="34"/>
      <c r="S55" s="34"/>
      <c r="T55" s="34"/>
      <c r="U55" s="34" t="s">
        <v>8726</v>
      </c>
      <c r="V55" s="34" t="s">
        <v>8726</v>
      </c>
      <c r="W55" s="34"/>
      <c r="X55" s="34"/>
      <c r="Y55" s="313">
        <v>45622.262604166666</v>
      </c>
      <c r="Z55" s="313">
        <v>45629.571863425925</v>
      </c>
      <c r="AA55" s="34"/>
      <c r="AB55" s="34" t="s">
        <v>289</v>
      </c>
      <c r="AC55" s="34">
        <v>45636</v>
      </c>
      <c r="AD55" s="34">
        <v>4000</v>
      </c>
      <c r="AE55" s="34" t="s">
        <v>10110</v>
      </c>
      <c r="AF55" s="34" t="s">
        <v>10109</v>
      </c>
      <c r="AG55" s="34"/>
    </row>
    <row r="56" spans="1:33" ht="26.4" x14ac:dyDescent="0.3">
      <c r="A56" s="34" t="s">
        <v>296</v>
      </c>
      <c r="B56" s="34" t="s">
        <v>10110</v>
      </c>
      <c r="C56" s="34" t="s">
        <v>34</v>
      </c>
      <c r="D56" s="34" t="s">
        <v>226</v>
      </c>
      <c r="E56" s="34" t="s">
        <v>294</v>
      </c>
      <c r="F56" s="34" t="s">
        <v>295</v>
      </c>
      <c r="G56" s="34" t="s">
        <v>288</v>
      </c>
      <c r="H56" s="34" t="s">
        <v>37</v>
      </c>
      <c r="I56" s="34" t="s">
        <v>8726</v>
      </c>
      <c r="J56" s="34" t="s">
        <v>8726</v>
      </c>
      <c r="K56" s="34" t="s">
        <v>8726</v>
      </c>
      <c r="L56" s="34" t="s">
        <v>8726</v>
      </c>
      <c r="M56" s="34" t="s">
        <v>10111</v>
      </c>
      <c r="N56" s="34" t="s">
        <v>121</v>
      </c>
      <c r="O56" s="34" t="s">
        <v>8726</v>
      </c>
      <c r="P56" s="34"/>
      <c r="Q56" s="34"/>
      <c r="R56" s="34"/>
      <c r="S56" s="34"/>
      <c r="T56" s="34"/>
      <c r="U56" s="34" t="s">
        <v>8726</v>
      </c>
      <c r="V56" s="34" t="s">
        <v>8726</v>
      </c>
      <c r="W56" s="34"/>
      <c r="X56" s="34"/>
      <c r="Y56" s="313">
        <v>45622.263344907406</v>
      </c>
      <c r="Z56" s="313">
        <v>45629.571863425925</v>
      </c>
      <c r="AA56" s="34"/>
      <c r="AB56" s="34" t="s">
        <v>289</v>
      </c>
      <c r="AC56" s="34">
        <v>45636</v>
      </c>
      <c r="AD56" s="34">
        <v>8700</v>
      </c>
      <c r="AE56" s="34" t="s">
        <v>10110</v>
      </c>
      <c r="AF56" s="34" t="s">
        <v>10109</v>
      </c>
      <c r="AG56" s="34"/>
    </row>
    <row r="57" spans="1:33" ht="26.4" x14ac:dyDescent="0.3">
      <c r="A57" s="34"/>
      <c r="B57" s="34" t="s">
        <v>10110</v>
      </c>
      <c r="C57" s="34" t="s">
        <v>34</v>
      </c>
      <c r="D57" s="34" t="s">
        <v>301</v>
      </c>
      <c r="E57" s="34" t="s">
        <v>297</v>
      </c>
      <c r="F57" s="34" t="s">
        <v>298</v>
      </c>
      <c r="G57" s="34" t="s">
        <v>299</v>
      </c>
      <c r="H57" s="34" t="s">
        <v>230</v>
      </c>
      <c r="I57" s="34" t="s">
        <v>8726</v>
      </c>
      <c r="J57" s="34" t="s">
        <v>8726</v>
      </c>
      <c r="K57" s="34" t="s">
        <v>8726</v>
      </c>
      <c r="L57" s="34" t="s">
        <v>8726</v>
      </c>
      <c r="M57" s="34" t="s">
        <v>10111</v>
      </c>
      <c r="N57" s="34" t="s">
        <v>232</v>
      </c>
      <c r="O57" s="34" t="s">
        <v>302</v>
      </c>
      <c r="P57" s="34"/>
      <c r="Q57" s="34"/>
      <c r="R57" s="34"/>
      <c r="S57" s="34"/>
      <c r="T57" s="34"/>
      <c r="U57" s="34" t="s">
        <v>8726</v>
      </c>
      <c r="V57" s="34" t="s">
        <v>8726</v>
      </c>
      <c r="W57" s="34"/>
      <c r="X57" s="34"/>
      <c r="Y57" s="313">
        <v>45622.274791666663</v>
      </c>
      <c r="Z57" s="313">
        <v>45622.279780092591</v>
      </c>
      <c r="AA57" s="34"/>
      <c r="AB57" s="34" t="s">
        <v>300</v>
      </c>
      <c r="AC57" s="34">
        <v>85327</v>
      </c>
      <c r="AD57" s="34">
        <v>24710</v>
      </c>
      <c r="AE57" s="34" t="s">
        <v>10110</v>
      </c>
      <c r="AF57" s="34" t="s">
        <v>10109</v>
      </c>
      <c r="AG57" s="34"/>
    </row>
    <row r="58" spans="1:33" ht="26.4" x14ac:dyDescent="0.3">
      <c r="A58" s="34" t="s">
        <v>307</v>
      </c>
      <c r="B58" s="34" t="s">
        <v>10110</v>
      </c>
      <c r="C58" s="34" t="s">
        <v>34</v>
      </c>
      <c r="D58" s="34" t="s">
        <v>203</v>
      </c>
      <c r="E58" s="34" t="s">
        <v>303</v>
      </c>
      <c r="F58" s="34" t="s">
        <v>304</v>
      </c>
      <c r="G58" s="34" t="s">
        <v>305</v>
      </c>
      <c r="H58" s="34" t="s">
        <v>37</v>
      </c>
      <c r="I58" s="34" t="s">
        <v>8726</v>
      </c>
      <c r="J58" s="34" t="s">
        <v>8726</v>
      </c>
      <c r="K58" s="34" t="s">
        <v>8726</v>
      </c>
      <c r="L58" s="34" t="s">
        <v>8726</v>
      </c>
      <c r="M58" s="34" t="s">
        <v>10111</v>
      </c>
      <c r="N58" s="34" t="s">
        <v>8726</v>
      </c>
      <c r="O58" s="34" t="s">
        <v>8726</v>
      </c>
      <c r="P58" s="34"/>
      <c r="Q58" s="34"/>
      <c r="R58" s="34"/>
      <c r="S58" s="34"/>
      <c r="T58" s="34"/>
      <c r="U58" s="34" t="s">
        <v>8726</v>
      </c>
      <c r="V58" s="34" t="s">
        <v>8726</v>
      </c>
      <c r="W58" s="34"/>
      <c r="X58" s="34"/>
      <c r="Y58" s="313">
        <v>45622.278460648151</v>
      </c>
      <c r="Z58" s="313">
        <v>45629.571863425925</v>
      </c>
      <c r="AA58" s="34"/>
      <c r="AB58" s="34" t="s">
        <v>306</v>
      </c>
      <c r="AC58" s="34">
        <v>57428</v>
      </c>
      <c r="AD58" s="34">
        <v>3000</v>
      </c>
      <c r="AE58" s="34" t="s">
        <v>10110</v>
      </c>
      <c r="AF58" s="34" t="s">
        <v>10109</v>
      </c>
      <c r="AG58" s="34"/>
    </row>
    <row r="59" spans="1:33" ht="26.4" x14ac:dyDescent="0.3">
      <c r="A59" s="34"/>
      <c r="B59" s="34" t="s">
        <v>10110</v>
      </c>
      <c r="C59" s="34" t="s">
        <v>34</v>
      </c>
      <c r="D59" s="34">
        <v>16</v>
      </c>
      <c r="E59" s="34" t="s">
        <v>309</v>
      </c>
      <c r="F59" s="34" t="s">
        <v>310</v>
      </c>
      <c r="G59" s="34" t="s">
        <v>305</v>
      </c>
      <c r="H59" s="34" t="s">
        <v>37</v>
      </c>
      <c r="I59" s="34" t="s">
        <v>8726</v>
      </c>
      <c r="J59" s="34" t="s">
        <v>8726</v>
      </c>
      <c r="K59" s="34" t="s">
        <v>8726</v>
      </c>
      <c r="L59" s="34" t="s">
        <v>8726</v>
      </c>
      <c r="M59" s="34" t="s">
        <v>10111</v>
      </c>
      <c r="N59" s="34" t="s">
        <v>8726</v>
      </c>
      <c r="O59" s="34" t="s">
        <v>8726</v>
      </c>
      <c r="P59" s="34"/>
      <c r="Q59" s="34"/>
      <c r="R59" s="34"/>
      <c r="S59" s="34"/>
      <c r="T59" s="34"/>
      <c r="U59" s="34" t="s">
        <v>8726</v>
      </c>
      <c r="V59" s="34" t="s">
        <v>8726</v>
      </c>
      <c r="W59" s="34"/>
      <c r="X59" s="34"/>
      <c r="Y59" s="313">
        <v>45622.280231481483</v>
      </c>
      <c r="Z59" s="313">
        <v>45629.571863425925</v>
      </c>
      <c r="AA59" s="34"/>
      <c r="AB59" s="34" t="s">
        <v>306</v>
      </c>
      <c r="AC59" s="34">
        <v>57428</v>
      </c>
      <c r="AD59" s="34">
        <v>24730</v>
      </c>
      <c r="AE59" s="34" t="s">
        <v>10110</v>
      </c>
      <c r="AF59" s="34" t="s">
        <v>10109</v>
      </c>
      <c r="AG59" s="34"/>
    </row>
    <row r="60" spans="1:33" ht="26.4" x14ac:dyDescent="0.3">
      <c r="A60" s="34" t="s">
        <v>313</v>
      </c>
      <c r="B60" s="34" t="s">
        <v>10110</v>
      </c>
      <c r="C60" s="34" t="s">
        <v>34</v>
      </c>
      <c r="D60" s="34" t="s">
        <v>226</v>
      </c>
      <c r="E60" s="34" t="s">
        <v>311</v>
      </c>
      <c r="F60" s="34" t="s">
        <v>312</v>
      </c>
      <c r="G60" s="34" t="s">
        <v>305</v>
      </c>
      <c r="H60" s="34" t="s">
        <v>37</v>
      </c>
      <c r="I60" s="34" t="s">
        <v>8726</v>
      </c>
      <c r="J60" s="34" t="s">
        <v>8726</v>
      </c>
      <c r="K60" s="34" t="s">
        <v>8726</v>
      </c>
      <c r="L60" s="34" t="s">
        <v>8726</v>
      </c>
      <c r="M60" s="34" t="s">
        <v>10111</v>
      </c>
      <c r="N60" s="34" t="s">
        <v>8726</v>
      </c>
      <c r="O60" s="34" t="s">
        <v>8726</v>
      </c>
      <c r="P60" s="34"/>
      <c r="Q60" s="34"/>
      <c r="R60" s="34"/>
      <c r="S60" s="34"/>
      <c r="T60" s="34"/>
      <c r="U60" s="34" t="s">
        <v>8726</v>
      </c>
      <c r="V60" s="34" t="s">
        <v>8726</v>
      </c>
      <c r="W60" s="34"/>
      <c r="X60" s="34"/>
      <c r="Y60" s="313">
        <v>45622.281087962961</v>
      </c>
      <c r="Z60" s="313">
        <v>45628.897974537038</v>
      </c>
      <c r="AA60" s="34"/>
      <c r="AB60" s="34" t="s">
        <v>306</v>
      </c>
      <c r="AC60" s="34">
        <v>57428</v>
      </c>
      <c r="AD60" s="34">
        <v>2000</v>
      </c>
      <c r="AE60" s="34" t="s">
        <v>10110</v>
      </c>
      <c r="AF60" s="34" t="s">
        <v>10109</v>
      </c>
      <c r="AG60" s="34"/>
    </row>
    <row r="61" spans="1:33" ht="26.4" x14ac:dyDescent="0.3">
      <c r="A61" s="34" t="s">
        <v>285</v>
      </c>
      <c r="B61" s="34" t="s">
        <v>10110</v>
      </c>
      <c r="C61" s="34" t="s">
        <v>34</v>
      </c>
      <c r="D61" s="34" t="s">
        <v>203</v>
      </c>
      <c r="E61" s="34" t="s">
        <v>314</v>
      </c>
      <c r="F61" s="34" t="s">
        <v>315</v>
      </c>
      <c r="G61" s="34" t="s">
        <v>316</v>
      </c>
      <c r="H61" s="34" t="s">
        <v>37</v>
      </c>
      <c r="I61" s="34" t="s">
        <v>8726</v>
      </c>
      <c r="J61" s="34" t="s">
        <v>8726</v>
      </c>
      <c r="K61" s="34" t="s">
        <v>8726</v>
      </c>
      <c r="L61" s="34" t="s">
        <v>8726</v>
      </c>
      <c r="M61" s="34" t="s">
        <v>10111</v>
      </c>
      <c r="N61" s="34" t="s">
        <v>8726</v>
      </c>
      <c r="O61" s="34" t="s">
        <v>8726</v>
      </c>
      <c r="P61" s="34"/>
      <c r="Q61" s="34"/>
      <c r="R61" s="34" t="s">
        <v>318</v>
      </c>
      <c r="S61" s="34"/>
      <c r="T61" s="34"/>
      <c r="U61" s="34" t="s">
        <v>8726</v>
      </c>
      <c r="V61" s="34" t="s">
        <v>8726</v>
      </c>
      <c r="W61" s="34"/>
      <c r="X61" s="34"/>
      <c r="Y61" s="313">
        <v>45622.340590277781</v>
      </c>
      <c r="Z61" s="313">
        <v>45628.897974537038</v>
      </c>
      <c r="AA61" s="34"/>
      <c r="AB61" s="34" t="s">
        <v>317</v>
      </c>
      <c r="AC61" s="34">
        <v>43674</v>
      </c>
      <c r="AD61" s="34">
        <v>1010</v>
      </c>
      <c r="AE61" s="34" t="s">
        <v>10110</v>
      </c>
      <c r="AF61" s="34" t="s">
        <v>10109</v>
      </c>
      <c r="AG61" s="34"/>
    </row>
    <row r="62" spans="1:33" ht="26.4" x14ac:dyDescent="0.3">
      <c r="A62" s="34"/>
      <c r="B62" s="34" t="s">
        <v>10110</v>
      </c>
      <c r="C62" s="34" t="s">
        <v>34</v>
      </c>
      <c r="D62" s="34" t="s">
        <v>193</v>
      </c>
      <c r="E62" s="34" t="s">
        <v>319</v>
      </c>
      <c r="F62" s="34" t="s">
        <v>320</v>
      </c>
      <c r="G62" s="34" t="s">
        <v>321</v>
      </c>
      <c r="H62" s="34" t="s">
        <v>37</v>
      </c>
      <c r="I62" s="34" t="s">
        <v>8726</v>
      </c>
      <c r="J62" s="34" t="s">
        <v>8726</v>
      </c>
      <c r="K62" s="34" t="s">
        <v>8726</v>
      </c>
      <c r="L62" s="34" t="s">
        <v>8726</v>
      </c>
      <c r="M62" s="34" t="s">
        <v>10111</v>
      </c>
      <c r="N62" s="34" t="s">
        <v>125</v>
      </c>
      <c r="O62" s="34" t="s">
        <v>8726</v>
      </c>
      <c r="P62" s="34"/>
      <c r="Q62" s="34"/>
      <c r="R62" s="34"/>
      <c r="S62" s="34"/>
      <c r="T62" s="34"/>
      <c r="U62" s="34" t="s">
        <v>8726</v>
      </c>
      <c r="V62" s="34" t="s">
        <v>8726</v>
      </c>
      <c r="W62" s="34"/>
      <c r="X62" s="34"/>
      <c r="Y62" s="313">
        <v>45622.392488425925</v>
      </c>
      <c r="Z62" s="313">
        <v>45625.766030092593</v>
      </c>
      <c r="AA62" s="34"/>
      <c r="AB62" s="34" t="s">
        <v>322</v>
      </c>
      <c r="AC62" s="34">
        <v>86643</v>
      </c>
      <c r="AD62" s="34">
        <v>2000</v>
      </c>
      <c r="AE62" s="34" t="s">
        <v>10110</v>
      </c>
      <c r="AF62" s="34" t="s">
        <v>10109</v>
      </c>
      <c r="AG62" s="34" t="s">
        <v>16</v>
      </c>
    </row>
    <row r="63" spans="1:33" ht="26.4" x14ac:dyDescent="0.3">
      <c r="A63" s="34"/>
      <c r="B63" s="34" t="s">
        <v>10110</v>
      </c>
      <c r="C63" s="34" t="s">
        <v>20</v>
      </c>
      <c r="D63" s="34" t="s">
        <v>64</v>
      </c>
      <c r="E63" s="34" t="s">
        <v>323</v>
      </c>
      <c r="F63" s="34" t="s">
        <v>324</v>
      </c>
      <c r="G63" s="34" t="s">
        <v>69</v>
      </c>
      <c r="H63" s="34" t="s">
        <v>326</v>
      </c>
      <c r="I63" s="34" t="s">
        <v>8726</v>
      </c>
      <c r="J63" s="34" t="s">
        <v>8726</v>
      </c>
      <c r="K63" s="34" t="s">
        <v>8726</v>
      </c>
      <c r="L63" s="34" t="s">
        <v>8726</v>
      </c>
      <c r="M63" s="34" t="s">
        <v>10111</v>
      </c>
      <c r="N63" s="34" t="s">
        <v>8726</v>
      </c>
      <c r="O63" s="34" t="s">
        <v>8726</v>
      </c>
      <c r="P63" s="34"/>
      <c r="Q63" s="34"/>
      <c r="R63" s="34"/>
      <c r="S63" s="34"/>
      <c r="T63" s="34"/>
      <c r="U63" s="34" t="s">
        <v>8726</v>
      </c>
      <c r="V63" s="34" t="s">
        <v>8726</v>
      </c>
      <c r="W63" s="34"/>
      <c r="X63" s="34"/>
      <c r="Y63" s="313">
        <v>45622.413356481484</v>
      </c>
      <c r="Z63" s="313">
        <v>45629.77615740741</v>
      </c>
      <c r="AA63" s="34"/>
      <c r="AB63" s="34" t="s">
        <v>325</v>
      </c>
      <c r="AC63" s="34">
        <v>58316</v>
      </c>
      <c r="AD63" s="34">
        <v>24770</v>
      </c>
      <c r="AE63" s="34" t="s">
        <v>10110</v>
      </c>
      <c r="AF63" s="34" t="s">
        <v>10109</v>
      </c>
      <c r="AG63" s="34" t="s">
        <v>16</v>
      </c>
    </row>
    <row r="64" spans="1:33" ht="171.6" x14ac:dyDescent="0.3">
      <c r="A64" s="34" t="s">
        <v>333</v>
      </c>
      <c r="B64" s="34" t="s">
        <v>10110</v>
      </c>
      <c r="C64" s="34" t="s">
        <v>27</v>
      </c>
      <c r="D64" s="34" t="s">
        <v>334</v>
      </c>
      <c r="E64" s="34" t="s">
        <v>327</v>
      </c>
      <c r="F64" s="34" t="s">
        <v>328</v>
      </c>
      <c r="G64" s="34" t="s">
        <v>329</v>
      </c>
      <c r="H64" s="34" t="s">
        <v>331</v>
      </c>
      <c r="I64" s="34" t="s">
        <v>8726</v>
      </c>
      <c r="J64" s="34" t="s">
        <v>8726</v>
      </c>
      <c r="K64" s="34" t="s">
        <v>8726</v>
      </c>
      <c r="L64" s="34" t="s">
        <v>8726</v>
      </c>
      <c r="M64" s="34" t="s">
        <v>10111</v>
      </c>
      <c r="N64" s="34" t="s">
        <v>8726</v>
      </c>
      <c r="O64" s="34" t="s">
        <v>8726</v>
      </c>
      <c r="P64" s="34" t="s">
        <v>335</v>
      </c>
      <c r="Q64" s="34"/>
      <c r="R64" s="34" t="s">
        <v>332</v>
      </c>
      <c r="S64" s="34"/>
      <c r="T64" s="34"/>
      <c r="U64" s="34" t="s">
        <v>8726</v>
      </c>
      <c r="V64" s="34" t="s">
        <v>8726</v>
      </c>
      <c r="W64" s="34"/>
      <c r="X64" s="34"/>
      <c r="Y64" s="313">
        <v>45622.480775462966</v>
      </c>
      <c r="Z64" s="313">
        <v>45629.77615740741</v>
      </c>
      <c r="AA64" s="34"/>
      <c r="AB64" s="34" t="s">
        <v>330</v>
      </c>
      <c r="AC64" s="34">
        <v>102931</v>
      </c>
      <c r="AD64" s="34">
        <v>2100</v>
      </c>
      <c r="AE64" s="34" t="s">
        <v>10110</v>
      </c>
      <c r="AF64" s="34" t="s">
        <v>10109</v>
      </c>
      <c r="AG64" s="34" t="s">
        <v>16</v>
      </c>
    </row>
    <row r="65" spans="1:33" ht="39.6" x14ac:dyDescent="0.3">
      <c r="A65" s="34"/>
      <c r="B65" s="34" t="s">
        <v>10110</v>
      </c>
      <c r="C65" s="34" t="s">
        <v>34</v>
      </c>
      <c r="D65" s="34" t="s">
        <v>339</v>
      </c>
      <c r="E65" s="34" t="s">
        <v>336</v>
      </c>
      <c r="F65" s="34" t="s">
        <v>337</v>
      </c>
      <c r="G65" s="34" t="s">
        <v>338</v>
      </c>
      <c r="H65" s="34" t="s">
        <v>230</v>
      </c>
      <c r="I65" s="34" t="s">
        <v>8726</v>
      </c>
      <c r="J65" s="34" t="s">
        <v>8726</v>
      </c>
      <c r="K65" s="34" t="s">
        <v>8726</v>
      </c>
      <c r="L65" s="34" t="s">
        <v>8726</v>
      </c>
      <c r="M65" s="34" t="s">
        <v>10111</v>
      </c>
      <c r="N65" s="34" t="s">
        <v>232</v>
      </c>
      <c r="O65" s="34" t="s">
        <v>340</v>
      </c>
      <c r="P65" s="34"/>
      <c r="Q65" s="34"/>
      <c r="R65" s="34"/>
      <c r="S65" s="34"/>
      <c r="T65" s="34"/>
      <c r="U65" s="34" t="s">
        <v>8726</v>
      </c>
      <c r="V65" s="34" t="s">
        <v>8726</v>
      </c>
      <c r="W65" s="34"/>
      <c r="X65" s="34"/>
      <c r="Y65" s="313">
        <v>45622.480775462966</v>
      </c>
      <c r="Z65" s="313">
        <v>45629.77615740741</v>
      </c>
      <c r="AA65" s="34"/>
      <c r="AB65" s="34" t="s">
        <v>330</v>
      </c>
      <c r="AC65" s="34">
        <v>102931</v>
      </c>
      <c r="AD65" s="34">
        <v>24790</v>
      </c>
      <c r="AE65" s="34" t="s">
        <v>10110</v>
      </c>
      <c r="AF65" s="34" t="s">
        <v>10109</v>
      </c>
      <c r="AG65" s="34"/>
    </row>
    <row r="66" spans="1:33" ht="66" x14ac:dyDescent="0.3">
      <c r="A66" s="34"/>
      <c r="B66" s="34" t="s">
        <v>10110</v>
      </c>
      <c r="C66" s="34" t="s">
        <v>34</v>
      </c>
      <c r="D66" s="34" t="s">
        <v>345</v>
      </c>
      <c r="E66" s="34" t="s">
        <v>341</v>
      </c>
      <c r="F66" s="34" t="s">
        <v>342</v>
      </c>
      <c r="G66" s="34" t="s">
        <v>343</v>
      </c>
      <c r="H66" s="34" t="s">
        <v>230</v>
      </c>
      <c r="I66" s="34" t="s">
        <v>8726</v>
      </c>
      <c r="J66" s="34" t="s">
        <v>8726</v>
      </c>
      <c r="K66" s="34" t="s">
        <v>8726</v>
      </c>
      <c r="L66" s="34" t="s">
        <v>8726</v>
      </c>
      <c r="M66" s="34" t="s">
        <v>10111</v>
      </c>
      <c r="N66" s="34" t="s">
        <v>232</v>
      </c>
      <c r="O66" s="34" t="s">
        <v>346</v>
      </c>
      <c r="P66" s="34"/>
      <c r="Q66" s="34"/>
      <c r="R66" s="34" t="s">
        <v>344</v>
      </c>
      <c r="S66" s="34"/>
      <c r="T66" s="34"/>
      <c r="U66" s="34" t="s">
        <v>8726</v>
      </c>
      <c r="V66" s="34" t="s">
        <v>8726</v>
      </c>
      <c r="W66" s="34"/>
      <c r="X66" s="34"/>
      <c r="Y66" s="313">
        <v>45622.480775462966</v>
      </c>
      <c r="Z66" s="313">
        <v>45629.77615740741</v>
      </c>
      <c r="AA66" s="34"/>
      <c r="AB66" s="34" t="s">
        <v>330</v>
      </c>
      <c r="AC66" s="34">
        <v>102931</v>
      </c>
      <c r="AD66" s="34">
        <v>24800</v>
      </c>
      <c r="AE66" s="34" t="s">
        <v>10110</v>
      </c>
      <c r="AF66" s="34" t="s">
        <v>10109</v>
      </c>
      <c r="AG66" s="34"/>
    </row>
    <row r="67" spans="1:33" ht="26.4" x14ac:dyDescent="0.3">
      <c r="A67" s="34" t="s">
        <v>351</v>
      </c>
      <c r="B67" s="34" t="s">
        <v>10110</v>
      </c>
      <c r="C67" s="34" t="s">
        <v>34</v>
      </c>
      <c r="D67" s="34" t="s">
        <v>203</v>
      </c>
      <c r="E67" s="34" t="s">
        <v>347</v>
      </c>
      <c r="F67" s="34" t="s">
        <v>348</v>
      </c>
      <c r="G67" s="34" t="s">
        <v>349</v>
      </c>
      <c r="H67" s="34" t="s">
        <v>37</v>
      </c>
      <c r="I67" s="34" t="s">
        <v>8726</v>
      </c>
      <c r="J67" s="34" t="s">
        <v>8726</v>
      </c>
      <c r="K67" s="34" t="s">
        <v>8726</v>
      </c>
      <c r="L67" s="34" t="s">
        <v>8726</v>
      </c>
      <c r="M67" s="34" t="s">
        <v>10111</v>
      </c>
      <c r="N67" s="34" t="s">
        <v>121</v>
      </c>
      <c r="O67" s="34" t="s">
        <v>8726</v>
      </c>
      <c r="P67" s="34"/>
      <c r="Q67" s="34"/>
      <c r="R67" s="34"/>
      <c r="S67" s="34"/>
      <c r="T67" s="34"/>
      <c r="U67" s="34" t="s">
        <v>8726</v>
      </c>
      <c r="V67" s="34" t="s">
        <v>8726</v>
      </c>
      <c r="W67" s="34"/>
      <c r="X67" s="34"/>
      <c r="Y67" s="313">
        <v>45622.535138888888</v>
      </c>
      <c r="Z67" s="313">
        <v>45629.571863425925</v>
      </c>
      <c r="AA67" s="34"/>
      <c r="AB67" s="34" t="s">
        <v>350</v>
      </c>
      <c r="AC67" s="34">
        <v>105603</v>
      </c>
      <c r="AD67" s="34">
        <v>5000</v>
      </c>
      <c r="AE67" s="34" t="s">
        <v>10110</v>
      </c>
      <c r="AF67" s="34" t="s">
        <v>10109</v>
      </c>
      <c r="AG67" s="34"/>
    </row>
    <row r="68" spans="1:33" ht="26.4" x14ac:dyDescent="0.3">
      <c r="A68" s="34" t="s">
        <v>356</v>
      </c>
      <c r="B68" s="34" t="s">
        <v>10110</v>
      </c>
      <c r="C68" s="34" t="s">
        <v>34</v>
      </c>
      <c r="D68" s="34" t="s">
        <v>226</v>
      </c>
      <c r="E68" s="34" t="s">
        <v>353</v>
      </c>
      <c r="F68" s="34" t="s">
        <v>354</v>
      </c>
      <c r="G68" s="34" t="s">
        <v>349</v>
      </c>
      <c r="H68" s="34" t="s">
        <v>37</v>
      </c>
      <c r="I68" s="34" t="s">
        <v>8726</v>
      </c>
      <c r="J68" s="34" t="s">
        <v>8726</v>
      </c>
      <c r="K68" s="34" t="s">
        <v>8726</v>
      </c>
      <c r="L68" s="34" t="s">
        <v>8726</v>
      </c>
      <c r="M68" s="34" t="s">
        <v>10111</v>
      </c>
      <c r="N68" s="34" t="s">
        <v>121</v>
      </c>
      <c r="O68" s="34" t="s">
        <v>8726</v>
      </c>
      <c r="P68" s="34"/>
      <c r="Q68" s="34"/>
      <c r="R68" s="34"/>
      <c r="S68" s="34"/>
      <c r="T68" s="34"/>
      <c r="U68" s="34" t="s">
        <v>8726</v>
      </c>
      <c r="V68" s="34" t="s">
        <v>8726</v>
      </c>
      <c r="W68" s="34"/>
      <c r="X68" s="34"/>
      <c r="Y68" s="313">
        <v>45622.535173611112</v>
      </c>
      <c r="Z68" s="313">
        <v>45629.571863425925</v>
      </c>
      <c r="AA68" s="34"/>
      <c r="AB68" s="34" t="s">
        <v>355</v>
      </c>
      <c r="AC68" s="34">
        <v>105601</v>
      </c>
      <c r="AD68" s="34">
        <v>5000</v>
      </c>
      <c r="AE68" s="34" t="s">
        <v>10110</v>
      </c>
      <c r="AF68" s="34" t="s">
        <v>10109</v>
      </c>
      <c r="AG68" s="34"/>
    </row>
    <row r="69" spans="1:33" ht="105.6" x14ac:dyDescent="0.3">
      <c r="A69" s="34"/>
      <c r="B69" s="34" t="s">
        <v>10110</v>
      </c>
      <c r="C69" s="34" t="s">
        <v>34</v>
      </c>
      <c r="D69" s="34" t="s">
        <v>57</v>
      </c>
      <c r="E69" s="34" t="s">
        <v>357</v>
      </c>
      <c r="F69" s="34" t="s">
        <v>358</v>
      </c>
      <c r="G69" s="34" t="s">
        <v>199</v>
      </c>
      <c r="H69" s="34" t="s">
        <v>24</v>
      </c>
      <c r="I69" s="34" t="s">
        <v>8726</v>
      </c>
      <c r="J69" s="34" t="s">
        <v>8726</v>
      </c>
      <c r="K69" s="34" t="s">
        <v>8726</v>
      </c>
      <c r="L69" s="34" t="s">
        <v>8726</v>
      </c>
      <c r="M69" s="34" t="s">
        <v>10111</v>
      </c>
      <c r="N69" s="34" t="s">
        <v>8726</v>
      </c>
      <c r="O69" s="34" t="s">
        <v>8726</v>
      </c>
      <c r="P69" s="34"/>
      <c r="Q69" s="34"/>
      <c r="R69" s="34"/>
      <c r="S69" s="34" t="s">
        <v>10128</v>
      </c>
      <c r="T69" s="34"/>
      <c r="U69" s="34" t="s">
        <v>8726</v>
      </c>
      <c r="V69" s="34" t="s">
        <v>8726</v>
      </c>
      <c r="W69" s="34"/>
      <c r="X69" s="34"/>
      <c r="Y69" s="313">
        <v>45622.618009259262</v>
      </c>
      <c r="Z69" s="313">
        <v>45629.897928240738</v>
      </c>
      <c r="AA69" s="34"/>
      <c r="AB69" s="34" t="s">
        <v>359</v>
      </c>
      <c r="AC69" s="34">
        <v>68789</v>
      </c>
      <c r="AD69" s="34">
        <v>24830</v>
      </c>
      <c r="AE69" s="34" t="s">
        <v>10110</v>
      </c>
      <c r="AF69" s="34" t="s">
        <v>10109</v>
      </c>
      <c r="AG69" s="34"/>
    </row>
    <row r="70" spans="1:33" ht="26.4" x14ac:dyDescent="0.3">
      <c r="A70" s="34"/>
      <c r="B70" s="34" t="s">
        <v>10110</v>
      </c>
      <c r="C70" s="34" t="s">
        <v>34</v>
      </c>
      <c r="D70" s="34" t="s">
        <v>364</v>
      </c>
      <c r="E70" s="34" t="s">
        <v>360</v>
      </c>
      <c r="F70" s="34" t="s">
        <v>361</v>
      </c>
      <c r="G70" s="34" t="s">
        <v>362</v>
      </c>
      <c r="H70" s="34" t="s">
        <v>230</v>
      </c>
      <c r="I70" s="34" t="s">
        <v>8726</v>
      </c>
      <c r="J70" s="34" t="s">
        <v>8726</v>
      </c>
      <c r="K70" s="34" t="s">
        <v>8726</v>
      </c>
      <c r="L70" s="34" t="s">
        <v>8726</v>
      </c>
      <c r="M70" s="34" t="s">
        <v>10111</v>
      </c>
      <c r="N70" s="34" t="s">
        <v>232</v>
      </c>
      <c r="O70" s="34" t="s">
        <v>365</v>
      </c>
      <c r="P70" s="34"/>
      <c r="Q70" s="34"/>
      <c r="R70" s="34"/>
      <c r="S70" s="34"/>
      <c r="T70" s="34"/>
      <c r="U70" s="34" t="s">
        <v>8726</v>
      </c>
      <c r="V70" s="34" t="s">
        <v>8726</v>
      </c>
      <c r="W70" s="34"/>
      <c r="X70" s="34"/>
      <c r="Y70" s="313">
        <v>45622.626331018517</v>
      </c>
      <c r="Z70" s="313">
        <v>45623.570289351854</v>
      </c>
      <c r="AA70" s="34"/>
      <c r="AB70" s="34" t="s">
        <v>363</v>
      </c>
      <c r="AC70" s="34">
        <v>62904</v>
      </c>
      <c r="AD70" s="34">
        <v>24840</v>
      </c>
      <c r="AE70" s="34" t="s">
        <v>10110</v>
      </c>
      <c r="AF70" s="34" t="s">
        <v>10109</v>
      </c>
      <c r="AG70" s="34"/>
    </row>
    <row r="71" spans="1:33" ht="26.4" x14ac:dyDescent="0.3">
      <c r="A71" s="34"/>
      <c r="B71" s="34" t="s">
        <v>10110</v>
      </c>
      <c r="C71" s="34" t="s">
        <v>34</v>
      </c>
      <c r="D71" s="34" t="s">
        <v>368</v>
      </c>
      <c r="E71" s="34" t="s">
        <v>366</v>
      </c>
      <c r="F71" s="34" t="s">
        <v>367</v>
      </c>
      <c r="G71" s="34" t="s">
        <v>362</v>
      </c>
      <c r="H71" s="34" t="s">
        <v>230</v>
      </c>
      <c r="I71" s="34" t="s">
        <v>8726</v>
      </c>
      <c r="J71" s="34" t="s">
        <v>8726</v>
      </c>
      <c r="K71" s="34" t="s">
        <v>8726</v>
      </c>
      <c r="L71" s="34" t="s">
        <v>8726</v>
      </c>
      <c r="M71" s="34" t="s">
        <v>10111</v>
      </c>
      <c r="N71" s="34" t="s">
        <v>232</v>
      </c>
      <c r="O71" s="34" t="s">
        <v>369</v>
      </c>
      <c r="P71" s="34"/>
      <c r="Q71" s="34"/>
      <c r="R71" s="34"/>
      <c r="S71" s="34"/>
      <c r="T71" s="34"/>
      <c r="U71" s="34" t="s">
        <v>8726</v>
      </c>
      <c r="V71" s="34" t="s">
        <v>8726</v>
      </c>
      <c r="W71" s="34"/>
      <c r="X71" s="34"/>
      <c r="Y71" s="313">
        <v>45622.629386574074</v>
      </c>
      <c r="Z71" s="313">
        <v>45623.570289351854</v>
      </c>
      <c r="AA71" s="34"/>
      <c r="AB71" s="34" t="s">
        <v>363</v>
      </c>
      <c r="AC71" s="34">
        <v>62904</v>
      </c>
      <c r="AD71" s="34">
        <v>24850</v>
      </c>
      <c r="AE71" s="34" t="s">
        <v>10110</v>
      </c>
      <c r="AF71" s="34" t="s">
        <v>10109</v>
      </c>
      <c r="AG71" s="34"/>
    </row>
    <row r="72" spans="1:33" ht="26.4" x14ac:dyDescent="0.3">
      <c r="A72" s="34"/>
      <c r="B72" s="34" t="s">
        <v>10110</v>
      </c>
      <c r="C72" s="34" t="s">
        <v>34</v>
      </c>
      <c r="D72" s="34" t="s">
        <v>372</v>
      </c>
      <c r="E72" s="34" t="s">
        <v>370</v>
      </c>
      <c r="F72" s="34" t="s">
        <v>371</v>
      </c>
      <c r="G72" s="34" t="s">
        <v>362</v>
      </c>
      <c r="H72" s="34" t="s">
        <v>230</v>
      </c>
      <c r="I72" s="34" t="s">
        <v>8726</v>
      </c>
      <c r="J72" s="34" t="s">
        <v>8726</v>
      </c>
      <c r="K72" s="34" t="s">
        <v>8726</v>
      </c>
      <c r="L72" s="34" t="s">
        <v>8726</v>
      </c>
      <c r="M72" s="34" t="s">
        <v>10111</v>
      </c>
      <c r="N72" s="34" t="s">
        <v>232</v>
      </c>
      <c r="O72" s="34" t="s">
        <v>373</v>
      </c>
      <c r="P72" s="34"/>
      <c r="Q72" s="34"/>
      <c r="R72" s="34"/>
      <c r="S72" s="34"/>
      <c r="T72" s="34"/>
      <c r="U72" s="34" t="s">
        <v>8726</v>
      </c>
      <c r="V72" s="34" t="s">
        <v>8726</v>
      </c>
      <c r="W72" s="34"/>
      <c r="X72" s="34"/>
      <c r="Y72" s="313">
        <v>45622.632928240739</v>
      </c>
      <c r="Z72" s="313">
        <v>45623.570289351854</v>
      </c>
      <c r="AA72" s="34"/>
      <c r="AB72" s="34" t="s">
        <v>363</v>
      </c>
      <c r="AC72" s="34">
        <v>62904</v>
      </c>
      <c r="AD72" s="34">
        <v>24860</v>
      </c>
      <c r="AE72" s="34" t="s">
        <v>10110</v>
      </c>
      <c r="AF72" s="34" t="s">
        <v>10109</v>
      </c>
      <c r="AG72" s="34"/>
    </row>
    <row r="73" spans="1:33" ht="39.6" x14ac:dyDescent="0.3">
      <c r="A73" s="34" t="s">
        <v>408</v>
      </c>
      <c r="B73" s="34" t="s">
        <v>10110</v>
      </c>
      <c r="C73" s="34" t="s">
        <v>20</v>
      </c>
      <c r="D73" s="34" t="s">
        <v>372</v>
      </c>
      <c r="E73" s="34" t="s">
        <v>374</v>
      </c>
      <c r="F73" s="34" t="s">
        <v>375</v>
      </c>
      <c r="G73" s="34" t="s">
        <v>376</v>
      </c>
      <c r="H73" s="34" t="s">
        <v>242</v>
      </c>
      <c r="I73" s="34" t="s">
        <v>8726</v>
      </c>
      <c r="J73" s="34" t="s">
        <v>8726</v>
      </c>
      <c r="K73" s="34" t="s">
        <v>8726</v>
      </c>
      <c r="L73" s="34" t="s">
        <v>8726</v>
      </c>
      <c r="M73" s="34" t="s">
        <v>10111</v>
      </c>
      <c r="N73" s="34" t="s">
        <v>232</v>
      </c>
      <c r="O73" s="34" t="s">
        <v>373</v>
      </c>
      <c r="P73" s="34"/>
      <c r="Q73" s="34"/>
      <c r="R73" s="34"/>
      <c r="S73" s="34"/>
      <c r="T73" s="34"/>
      <c r="U73" s="34" t="s">
        <v>8726</v>
      </c>
      <c r="V73" s="34" t="s">
        <v>8726</v>
      </c>
      <c r="W73" s="34"/>
      <c r="X73" s="34"/>
      <c r="Y73" s="313">
        <v>45622.63958333333</v>
      </c>
      <c r="Z73" s="313">
        <v>45623.570289351854</v>
      </c>
      <c r="AA73" s="34"/>
      <c r="AB73" s="34" t="s">
        <v>363</v>
      </c>
      <c r="AC73" s="34">
        <v>62904</v>
      </c>
      <c r="AD73" s="34">
        <v>27010</v>
      </c>
      <c r="AE73" s="34" t="s">
        <v>10110</v>
      </c>
      <c r="AF73" s="34" t="s">
        <v>10109</v>
      </c>
      <c r="AG73" s="34" t="s">
        <v>16</v>
      </c>
    </row>
    <row r="74" spans="1:33" ht="26.4" x14ac:dyDescent="0.3">
      <c r="A74" s="34"/>
      <c r="B74" s="34" t="s">
        <v>10110</v>
      </c>
      <c r="C74" s="34" t="s">
        <v>34</v>
      </c>
      <c r="D74" s="34" t="s">
        <v>381</v>
      </c>
      <c r="E74" s="34" t="s">
        <v>377</v>
      </c>
      <c r="F74" s="34" t="s">
        <v>378</v>
      </c>
      <c r="G74" s="34" t="s">
        <v>379</v>
      </c>
      <c r="H74" s="34" t="s">
        <v>37</v>
      </c>
      <c r="I74" s="34" t="s">
        <v>8726</v>
      </c>
      <c r="J74" s="34" t="s">
        <v>8726</v>
      </c>
      <c r="K74" s="34" t="s">
        <v>8726</v>
      </c>
      <c r="L74" s="34" t="s">
        <v>8726</v>
      </c>
      <c r="M74" s="34" t="s">
        <v>10111</v>
      </c>
      <c r="N74" s="34" t="s">
        <v>125</v>
      </c>
      <c r="O74" s="34" t="s">
        <v>382</v>
      </c>
      <c r="P74" s="34"/>
      <c r="Q74" s="34"/>
      <c r="R74" s="34"/>
      <c r="S74" s="34"/>
      <c r="T74" s="34"/>
      <c r="U74" s="34" t="s">
        <v>8726</v>
      </c>
      <c r="V74" s="34" t="s">
        <v>8726</v>
      </c>
      <c r="W74" s="34"/>
      <c r="X74" s="34"/>
      <c r="Y74" s="313">
        <v>45622.884641203702</v>
      </c>
      <c r="Z74" s="313">
        <v>45629.897928240738</v>
      </c>
      <c r="AA74" s="34"/>
      <c r="AB74" s="34" t="s">
        <v>380</v>
      </c>
      <c r="AC74" s="34">
        <v>93880</v>
      </c>
      <c r="AD74" s="34">
        <v>25220</v>
      </c>
      <c r="AE74" s="34" t="s">
        <v>10110</v>
      </c>
      <c r="AF74" s="34" t="s">
        <v>10109</v>
      </c>
      <c r="AG74" s="34"/>
    </row>
    <row r="75" spans="1:33" ht="66" x14ac:dyDescent="0.3">
      <c r="A75" s="34" t="s">
        <v>385</v>
      </c>
      <c r="B75" s="34" t="s">
        <v>10110</v>
      </c>
      <c r="C75" s="34" t="s">
        <v>34</v>
      </c>
      <c r="D75" s="34" t="s">
        <v>142</v>
      </c>
      <c r="E75" s="34" t="s">
        <v>383</v>
      </c>
      <c r="F75" s="34" t="s">
        <v>384</v>
      </c>
      <c r="G75" s="34" t="s">
        <v>379</v>
      </c>
      <c r="H75" s="34" t="s">
        <v>37</v>
      </c>
      <c r="I75" s="34" t="s">
        <v>8726</v>
      </c>
      <c r="J75" s="34" t="s">
        <v>8726</v>
      </c>
      <c r="K75" s="34" t="s">
        <v>8726</v>
      </c>
      <c r="L75" s="34" t="s">
        <v>8726</v>
      </c>
      <c r="M75" s="34" t="s">
        <v>10111</v>
      </c>
      <c r="N75" s="34" t="s">
        <v>125</v>
      </c>
      <c r="O75" s="34" t="s">
        <v>150</v>
      </c>
      <c r="P75" s="34"/>
      <c r="Q75" s="34"/>
      <c r="R75" s="34"/>
      <c r="S75" s="34" t="s">
        <v>10129</v>
      </c>
      <c r="T75" s="34"/>
      <c r="U75" s="34" t="s">
        <v>8726</v>
      </c>
      <c r="V75" s="34" t="s">
        <v>8726</v>
      </c>
      <c r="W75" s="34"/>
      <c r="X75" s="34"/>
      <c r="Y75" s="313">
        <v>45622.88559027778</v>
      </c>
      <c r="Z75" s="313">
        <v>45629.897928240738</v>
      </c>
      <c r="AA75" s="34"/>
      <c r="AB75" s="34" t="s">
        <v>380</v>
      </c>
      <c r="AC75" s="34">
        <v>93880</v>
      </c>
      <c r="AD75" s="34">
        <v>4000</v>
      </c>
      <c r="AE75" s="34" t="s">
        <v>10110</v>
      </c>
      <c r="AF75" s="34" t="s">
        <v>10109</v>
      </c>
      <c r="AG75" s="34"/>
    </row>
    <row r="76" spans="1:33" ht="26.4" x14ac:dyDescent="0.3">
      <c r="A76" s="34"/>
      <c r="B76" s="34" t="s">
        <v>10110</v>
      </c>
      <c r="C76" s="34" t="s">
        <v>34</v>
      </c>
      <c r="D76" s="34" t="s">
        <v>203</v>
      </c>
      <c r="E76" s="34" t="s">
        <v>386</v>
      </c>
      <c r="F76" s="34" t="s">
        <v>387</v>
      </c>
      <c r="G76" s="34" t="s">
        <v>379</v>
      </c>
      <c r="H76" s="34" t="s">
        <v>37</v>
      </c>
      <c r="I76" s="34" t="s">
        <v>8726</v>
      </c>
      <c r="J76" s="34" t="s">
        <v>8726</v>
      </c>
      <c r="K76" s="34" t="s">
        <v>8726</v>
      </c>
      <c r="L76" s="34" t="s">
        <v>8726</v>
      </c>
      <c r="M76" s="34" t="s">
        <v>10111</v>
      </c>
      <c r="N76" s="34" t="s">
        <v>8726</v>
      </c>
      <c r="O76" s="34" t="s">
        <v>8726</v>
      </c>
      <c r="P76" s="34"/>
      <c r="Q76" s="34"/>
      <c r="R76" s="34"/>
      <c r="S76" s="34"/>
      <c r="T76" s="34"/>
      <c r="U76" s="34" t="s">
        <v>8726</v>
      </c>
      <c r="V76" s="34" t="s">
        <v>8726</v>
      </c>
      <c r="W76" s="34"/>
      <c r="X76" s="34"/>
      <c r="Y76" s="313">
        <v>45622.887013888889</v>
      </c>
      <c r="Z76" s="313">
        <v>45629.897928240738</v>
      </c>
      <c r="AA76" s="34"/>
      <c r="AB76" s="34" t="s">
        <v>380</v>
      </c>
      <c r="AC76" s="34">
        <v>93880</v>
      </c>
      <c r="AD76" s="34">
        <v>7010</v>
      </c>
      <c r="AE76" s="34" t="s">
        <v>10110</v>
      </c>
      <c r="AF76" s="34" t="s">
        <v>10109</v>
      </c>
      <c r="AG76" s="34"/>
    </row>
    <row r="77" spans="1:33" ht="26.4" x14ac:dyDescent="0.3">
      <c r="A77" s="34" t="s">
        <v>390</v>
      </c>
      <c r="B77" s="34" t="s">
        <v>10110</v>
      </c>
      <c r="C77" s="34" t="s">
        <v>34</v>
      </c>
      <c r="D77" s="34" t="s">
        <v>226</v>
      </c>
      <c r="E77" s="34" t="s">
        <v>388</v>
      </c>
      <c r="F77" s="34" t="s">
        <v>389</v>
      </c>
      <c r="G77" s="34" t="s">
        <v>379</v>
      </c>
      <c r="H77" s="34" t="s">
        <v>37</v>
      </c>
      <c r="I77" s="34" t="s">
        <v>8726</v>
      </c>
      <c r="J77" s="34" t="s">
        <v>8726</v>
      </c>
      <c r="K77" s="34" t="s">
        <v>8726</v>
      </c>
      <c r="L77" s="34" t="s">
        <v>8726</v>
      </c>
      <c r="M77" s="34" t="s">
        <v>10111</v>
      </c>
      <c r="N77" s="34" t="s">
        <v>8726</v>
      </c>
      <c r="O77" s="34" t="s">
        <v>8726</v>
      </c>
      <c r="P77" s="34"/>
      <c r="Q77" s="34"/>
      <c r="R77" s="34"/>
      <c r="S77" s="34"/>
      <c r="T77" s="34"/>
      <c r="U77" s="34" t="s">
        <v>8726</v>
      </c>
      <c r="V77" s="34" t="s">
        <v>8726</v>
      </c>
      <c r="W77" s="34"/>
      <c r="X77" s="34"/>
      <c r="Y77" s="313">
        <v>45622.887696759259</v>
      </c>
      <c r="Z77" s="313">
        <v>45629.897928240738</v>
      </c>
      <c r="AA77" s="34"/>
      <c r="AB77" s="34" t="s">
        <v>380</v>
      </c>
      <c r="AC77" s="34">
        <v>93880</v>
      </c>
      <c r="AD77" s="34">
        <v>3000</v>
      </c>
      <c r="AE77" s="34" t="s">
        <v>10110</v>
      </c>
      <c r="AF77" s="34" t="s">
        <v>10109</v>
      </c>
      <c r="AG77" s="34"/>
    </row>
    <row r="78" spans="1:33" ht="26.4" x14ac:dyDescent="0.3">
      <c r="A78" s="34" t="s">
        <v>393</v>
      </c>
      <c r="B78" s="34" t="s">
        <v>10110</v>
      </c>
      <c r="C78" s="34" t="s">
        <v>34</v>
      </c>
      <c r="D78" s="34" t="s">
        <v>226</v>
      </c>
      <c r="E78" s="34" t="s">
        <v>391</v>
      </c>
      <c r="F78" s="34" t="s">
        <v>392</v>
      </c>
      <c r="G78" s="34" t="s">
        <v>379</v>
      </c>
      <c r="H78" s="34" t="s">
        <v>37</v>
      </c>
      <c r="I78" s="34" t="s">
        <v>8726</v>
      </c>
      <c r="J78" s="34" t="s">
        <v>8726</v>
      </c>
      <c r="K78" s="34" t="s">
        <v>8726</v>
      </c>
      <c r="L78" s="34" t="s">
        <v>8726</v>
      </c>
      <c r="M78" s="34" t="s">
        <v>10111</v>
      </c>
      <c r="N78" s="34" t="s">
        <v>8726</v>
      </c>
      <c r="O78" s="34" t="s">
        <v>8726</v>
      </c>
      <c r="P78" s="34"/>
      <c r="Q78" s="34"/>
      <c r="R78" s="34"/>
      <c r="S78" s="34"/>
      <c r="T78" s="34"/>
      <c r="U78" s="34" t="s">
        <v>8726</v>
      </c>
      <c r="V78" s="34" t="s">
        <v>8726</v>
      </c>
      <c r="W78" s="34"/>
      <c r="X78" s="34"/>
      <c r="Y78" s="313">
        <v>45622.888402777775</v>
      </c>
      <c r="Z78" s="313">
        <v>45629.897928240738</v>
      </c>
      <c r="AA78" s="34"/>
      <c r="AB78" s="34" t="s">
        <v>380</v>
      </c>
      <c r="AC78" s="34">
        <v>93880</v>
      </c>
      <c r="AD78" s="34">
        <v>1000</v>
      </c>
      <c r="AE78" s="34" t="s">
        <v>10110</v>
      </c>
      <c r="AF78" s="34" t="s">
        <v>10109</v>
      </c>
      <c r="AG78" s="34"/>
    </row>
    <row r="79" spans="1:33" ht="26.4" x14ac:dyDescent="0.3">
      <c r="A79" s="34" t="s">
        <v>356</v>
      </c>
      <c r="B79" s="34" t="s">
        <v>10110</v>
      </c>
      <c r="C79" s="34" t="s">
        <v>34</v>
      </c>
      <c r="D79" s="34" t="s">
        <v>226</v>
      </c>
      <c r="E79" s="34" t="s">
        <v>394</v>
      </c>
      <c r="F79" s="34" t="s">
        <v>395</v>
      </c>
      <c r="G79" s="34" t="s">
        <v>379</v>
      </c>
      <c r="H79" s="34" t="s">
        <v>37</v>
      </c>
      <c r="I79" s="34" t="s">
        <v>8726</v>
      </c>
      <c r="J79" s="34" t="s">
        <v>8726</v>
      </c>
      <c r="K79" s="34" t="s">
        <v>8726</v>
      </c>
      <c r="L79" s="34" t="s">
        <v>8726</v>
      </c>
      <c r="M79" s="34" t="s">
        <v>10111</v>
      </c>
      <c r="N79" s="34" t="s">
        <v>8726</v>
      </c>
      <c r="O79" s="34" t="s">
        <v>8726</v>
      </c>
      <c r="P79" s="34"/>
      <c r="Q79" s="34"/>
      <c r="R79" s="34"/>
      <c r="S79" s="34"/>
      <c r="T79" s="34"/>
      <c r="U79" s="34" t="s">
        <v>8726</v>
      </c>
      <c r="V79" s="34" t="s">
        <v>8726</v>
      </c>
      <c r="W79" s="34"/>
      <c r="X79" s="34"/>
      <c r="Y79" s="313">
        <v>45622.888912037037</v>
      </c>
      <c r="Z79" s="313">
        <v>45629.897928240738</v>
      </c>
      <c r="AA79" s="34"/>
      <c r="AB79" s="34" t="s">
        <v>380</v>
      </c>
      <c r="AC79" s="34">
        <v>93880</v>
      </c>
      <c r="AD79" s="34">
        <v>5010</v>
      </c>
      <c r="AE79" s="34" t="s">
        <v>10110</v>
      </c>
      <c r="AF79" s="34" t="s">
        <v>10109</v>
      </c>
      <c r="AG79" s="34"/>
    </row>
    <row r="80" spans="1:33" ht="26.4" x14ac:dyDescent="0.3">
      <c r="A80" s="34"/>
      <c r="B80" s="34" t="s">
        <v>10110</v>
      </c>
      <c r="C80" s="34" t="s">
        <v>34</v>
      </c>
      <c r="D80" s="34" t="s">
        <v>401</v>
      </c>
      <c r="E80" s="34" t="s">
        <v>397</v>
      </c>
      <c r="F80" s="34" t="s">
        <v>398</v>
      </c>
      <c r="G80" s="34" t="s">
        <v>399</v>
      </c>
      <c r="H80" s="34" t="s">
        <v>230</v>
      </c>
      <c r="I80" s="34" t="s">
        <v>8726</v>
      </c>
      <c r="J80" s="34" t="s">
        <v>8726</v>
      </c>
      <c r="K80" s="34" t="s">
        <v>8726</v>
      </c>
      <c r="L80" s="34" t="s">
        <v>8726</v>
      </c>
      <c r="M80" s="34" t="s">
        <v>10111</v>
      </c>
      <c r="N80" s="34" t="s">
        <v>125</v>
      </c>
      <c r="O80" s="34" t="s">
        <v>402</v>
      </c>
      <c r="P80" s="34"/>
      <c r="Q80" s="34"/>
      <c r="R80" s="34"/>
      <c r="S80" s="34"/>
      <c r="T80" s="34"/>
      <c r="U80" s="34" t="s">
        <v>8726</v>
      </c>
      <c r="V80" s="34" t="s">
        <v>8726</v>
      </c>
      <c r="W80" s="34"/>
      <c r="X80" s="34"/>
      <c r="Y80" s="313">
        <v>45622.906678240739</v>
      </c>
      <c r="Z80" s="313">
        <v>45628.897974537038</v>
      </c>
      <c r="AA80" s="34"/>
      <c r="AB80" s="34" t="s">
        <v>400</v>
      </c>
      <c r="AC80" s="34">
        <v>104062</v>
      </c>
      <c r="AD80" s="34">
        <v>24940</v>
      </c>
      <c r="AE80" s="34" t="s">
        <v>10110</v>
      </c>
      <c r="AF80" s="34" t="s">
        <v>10109</v>
      </c>
      <c r="AG80" s="34"/>
    </row>
    <row r="81" spans="1:33" ht="26.4" x14ac:dyDescent="0.3">
      <c r="A81" s="34" t="s">
        <v>408</v>
      </c>
      <c r="B81" s="34" t="s">
        <v>10110</v>
      </c>
      <c r="C81" s="34" t="s">
        <v>20</v>
      </c>
      <c r="D81" s="34" t="s">
        <v>409</v>
      </c>
      <c r="E81" s="34" t="s">
        <v>403</v>
      </c>
      <c r="F81" s="34" t="s">
        <v>404</v>
      </c>
      <c r="G81" s="34" t="s">
        <v>405</v>
      </c>
      <c r="H81" s="34" t="s">
        <v>331</v>
      </c>
      <c r="I81" s="34" t="s">
        <v>8726</v>
      </c>
      <c r="J81" s="34" t="s">
        <v>8726</v>
      </c>
      <c r="K81" s="34" t="s">
        <v>8726</v>
      </c>
      <c r="L81" s="34" t="s">
        <v>8726</v>
      </c>
      <c r="M81" s="34" t="s">
        <v>10111</v>
      </c>
      <c r="N81" s="34" t="s">
        <v>125</v>
      </c>
      <c r="O81" s="34" t="s">
        <v>8726</v>
      </c>
      <c r="P81" s="34"/>
      <c r="Q81" s="34"/>
      <c r="R81" s="34" t="s">
        <v>407</v>
      </c>
      <c r="S81" s="34"/>
      <c r="T81" s="34"/>
      <c r="U81" s="34" t="s">
        <v>8726</v>
      </c>
      <c r="V81" s="34" t="s">
        <v>8726</v>
      </c>
      <c r="W81" s="34"/>
      <c r="X81" s="34"/>
      <c r="Y81" s="313">
        <v>45622.952245370368</v>
      </c>
      <c r="Z81" s="313">
        <v>45629.571863425925</v>
      </c>
      <c r="AA81" s="34"/>
      <c r="AB81" s="34" t="s">
        <v>406</v>
      </c>
      <c r="AC81" s="34">
        <v>63855</v>
      </c>
      <c r="AD81" s="34">
        <v>24950</v>
      </c>
      <c r="AE81" s="34" t="s">
        <v>10110</v>
      </c>
      <c r="AF81" s="34" t="s">
        <v>10109</v>
      </c>
      <c r="AG81" s="34" t="s">
        <v>16</v>
      </c>
    </row>
    <row r="82" spans="1:33" ht="26.4" x14ac:dyDescent="0.3">
      <c r="A82" s="34"/>
      <c r="B82" s="34" t="s">
        <v>10110</v>
      </c>
      <c r="C82" s="34" t="s">
        <v>34</v>
      </c>
      <c r="D82" s="34" t="s">
        <v>413</v>
      </c>
      <c r="E82" s="34" t="s">
        <v>410</v>
      </c>
      <c r="F82" s="34" t="s">
        <v>411</v>
      </c>
      <c r="G82" s="34" t="s">
        <v>405</v>
      </c>
      <c r="H82" s="34" t="s">
        <v>230</v>
      </c>
      <c r="I82" s="34" t="s">
        <v>8726</v>
      </c>
      <c r="J82" s="34" t="s">
        <v>8726</v>
      </c>
      <c r="K82" s="34" t="s">
        <v>8726</v>
      </c>
      <c r="L82" s="34" t="s">
        <v>8726</v>
      </c>
      <c r="M82" s="34" t="s">
        <v>10111</v>
      </c>
      <c r="N82" s="34" t="s">
        <v>232</v>
      </c>
      <c r="O82" s="34" t="s">
        <v>414</v>
      </c>
      <c r="P82" s="34"/>
      <c r="Q82" s="34"/>
      <c r="R82" s="34" t="s">
        <v>412</v>
      </c>
      <c r="S82" s="34"/>
      <c r="T82" s="34"/>
      <c r="U82" s="34" t="s">
        <v>8726</v>
      </c>
      <c r="V82" s="34" t="s">
        <v>8726</v>
      </c>
      <c r="W82" s="34"/>
      <c r="X82" s="34"/>
      <c r="Y82" s="313">
        <v>45622.956597222219</v>
      </c>
      <c r="Z82" s="313">
        <v>45629.571863425925</v>
      </c>
      <c r="AA82" s="34"/>
      <c r="AB82" s="34" t="s">
        <v>406</v>
      </c>
      <c r="AC82" s="34">
        <v>63855</v>
      </c>
      <c r="AD82" s="34">
        <v>24960</v>
      </c>
      <c r="AE82" s="34" t="s">
        <v>10110</v>
      </c>
      <c r="AF82" s="34" t="s">
        <v>10109</v>
      </c>
      <c r="AG82" s="34"/>
    </row>
    <row r="83" spans="1:33" ht="26.4" x14ac:dyDescent="0.3">
      <c r="A83" s="34"/>
      <c r="B83" s="34" t="s">
        <v>10110</v>
      </c>
      <c r="C83" s="34" t="s">
        <v>34</v>
      </c>
      <c r="D83" s="34" t="s">
        <v>418</v>
      </c>
      <c r="E83" s="34" t="s">
        <v>415</v>
      </c>
      <c r="F83" s="34" t="s">
        <v>416</v>
      </c>
      <c r="G83" s="34" t="s">
        <v>405</v>
      </c>
      <c r="H83" s="34" t="s">
        <v>230</v>
      </c>
      <c r="I83" s="34" t="s">
        <v>8726</v>
      </c>
      <c r="J83" s="34" t="s">
        <v>8726</v>
      </c>
      <c r="K83" s="34" t="s">
        <v>8726</v>
      </c>
      <c r="L83" s="34" t="s">
        <v>8726</v>
      </c>
      <c r="M83" s="34" t="s">
        <v>10111</v>
      </c>
      <c r="N83" s="34" t="s">
        <v>419</v>
      </c>
      <c r="O83" s="34" t="s">
        <v>420</v>
      </c>
      <c r="P83" s="34"/>
      <c r="Q83" s="34"/>
      <c r="R83" s="34" t="s">
        <v>417</v>
      </c>
      <c r="S83" s="34" t="s">
        <v>10130</v>
      </c>
      <c r="T83" s="34"/>
      <c r="U83" s="34" t="s">
        <v>8726</v>
      </c>
      <c r="V83" s="34" t="s">
        <v>8726</v>
      </c>
      <c r="W83" s="34"/>
      <c r="X83" s="34"/>
      <c r="Y83" s="313">
        <v>45622.95821759259</v>
      </c>
      <c r="Z83" s="313">
        <v>45629.571863425925</v>
      </c>
      <c r="AA83" s="34"/>
      <c r="AB83" s="34" t="s">
        <v>406</v>
      </c>
      <c r="AC83" s="34">
        <v>63855</v>
      </c>
      <c r="AD83" s="34">
        <v>24970</v>
      </c>
      <c r="AE83" s="34" t="s">
        <v>10110</v>
      </c>
      <c r="AF83" s="34" t="s">
        <v>10109</v>
      </c>
      <c r="AG83" s="34"/>
    </row>
    <row r="84" spans="1:33" ht="26.4" x14ac:dyDescent="0.3">
      <c r="A84" s="34"/>
      <c r="B84" s="34" t="s">
        <v>10110</v>
      </c>
      <c r="C84" s="34" t="s">
        <v>34</v>
      </c>
      <c r="D84" s="34" t="s">
        <v>425</v>
      </c>
      <c r="E84" s="34" t="s">
        <v>421</v>
      </c>
      <c r="F84" s="34" t="s">
        <v>422</v>
      </c>
      <c r="G84" s="34" t="s">
        <v>423</v>
      </c>
      <c r="H84" s="34" t="s">
        <v>230</v>
      </c>
      <c r="I84" s="34" t="s">
        <v>8726</v>
      </c>
      <c r="J84" s="34" t="s">
        <v>8726</v>
      </c>
      <c r="K84" s="34" t="s">
        <v>8726</v>
      </c>
      <c r="L84" s="34" t="s">
        <v>8726</v>
      </c>
      <c r="M84" s="34" t="s">
        <v>10111</v>
      </c>
      <c r="N84" s="34" t="s">
        <v>125</v>
      </c>
      <c r="O84" s="34" t="s">
        <v>426</v>
      </c>
      <c r="P84" s="34"/>
      <c r="Q84" s="34"/>
      <c r="R84" s="34"/>
      <c r="S84" s="34"/>
      <c r="T84" s="34"/>
      <c r="U84" s="34" t="s">
        <v>8726</v>
      </c>
      <c r="V84" s="34" t="s">
        <v>8726</v>
      </c>
      <c r="W84" s="34"/>
      <c r="X84" s="34"/>
      <c r="Y84" s="313">
        <v>45622.958865740744</v>
      </c>
      <c r="Z84" s="313">
        <v>45629.77615740741</v>
      </c>
      <c r="AA84" s="34"/>
      <c r="AB84" s="34" t="s">
        <v>424</v>
      </c>
      <c r="AC84" s="34">
        <v>80329</v>
      </c>
      <c r="AD84" s="34">
        <v>1000</v>
      </c>
      <c r="AE84" s="34" t="s">
        <v>10110</v>
      </c>
      <c r="AF84" s="34" t="s">
        <v>10109</v>
      </c>
      <c r="AG84" s="34"/>
    </row>
    <row r="85" spans="1:33" ht="52.8" x14ac:dyDescent="0.3">
      <c r="A85" s="34"/>
      <c r="B85" s="34" t="s">
        <v>10110</v>
      </c>
      <c r="C85" s="34" t="s">
        <v>34</v>
      </c>
      <c r="D85" s="34" t="s">
        <v>431</v>
      </c>
      <c r="E85" s="34" t="s">
        <v>427</v>
      </c>
      <c r="F85" s="34" t="s">
        <v>428</v>
      </c>
      <c r="G85" s="34" t="s">
        <v>199</v>
      </c>
      <c r="H85" s="34" t="s">
        <v>230</v>
      </c>
      <c r="I85" s="34" t="s">
        <v>8726</v>
      </c>
      <c r="J85" s="34" t="s">
        <v>8726</v>
      </c>
      <c r="K85" s="34" t="s">
        <v>8726</v>
      </c>
      <c r="L85" s="34" t="s">
        <v>8726</v>
      </c>
      <c r="M85" s="34" t="s">
        <v>10111</v>
      </c>
      <c r="N85" s="34" t="s">
        <v>125</v>
      </c>
      <c r="O85" s="34" t="s">
        <v>432</v>
      </c>
      <c r="P85" s="34"/>
      <c r="Q85" s="34"/>
      <c r="R85" s="34" t="s">
        <v>430</v>
      </c>
      <c r="S85" s="34" t="s">
        <v>10131</v>
      </c>
      <c r="T85" s="34"/>
      <c r="U85" s="34" t="s">
        <v>8726</v>
      </c>
      <c r="V85" s="34" t="s">
        <v>8726</v>
      </c>
      <c r="W85" s="34"/>
      <c r="X85" s="34"/>
      <c r="Y85" s="313">
        <v>45623.038958333331</v>
      </c>
      <c r="Z85" s="313">
        <v>45628.897974537038</v>
      </c>
      <c r="AA85" s="34"/>
      <c r="AB85" s="34" t="s">
        <v>429</v>
      </c>
      <c r="AC85" s="34">
        <v>69954</v>
      </c>
      <c r="AD85" s="34">
        <v>24990</v>
      </c>
      <c r="AE85" s="34" t="s">
        <v>10110</v>
      </c>
      <c r="AF85" s="34" t="s">
        <v>10109</v>
      </c>
      <c r="AG85" s="34"/>
    </row>
    <row r="86" spans="1:33" ht="26.4" x14ac:dyDescent="0.3">
      <c r="A86" s="34"/>
      <c r="B86" s="34" t="s">
        <v>10110</v>
      </c>
      <c r="C86" s="34" t="s">
        <v>34</v>
      </c>
      <c r="D86" s="34" t="s">
        <v>436</v>
      </c>
      <c r="E86" s="34" t="s">
        <v>433</v>
      </c>
      <c r="F86" s="34" t="s">
        <v>434</v>
      </c>
      <c r="G86" s="34" t="s">
        <v>199</v>
      </c>
      <c r="H86" s="34" t="s">
        <v>230</v>
      </c>
      <c r="I86" s="34" t="s">
        <v>8726</v>
      </c>
      <c r="J86" s="34" t="s">
        <v>8726</v>
      </c>
      <c r="K86" s="34" t="s">
        <v>8726</v>
      </c>
      <c r="L86" s="34" t="s">
        <v>8726</v>
      </c>
      <c r="M86" s="34" t="s">
        <v>10111</v>
      </c>
      <c r="N86" s="34" t="s">
        <v>125</v>
      </c>
      <c r="O86" s="34" t="s">
        <v>437</v>
      </c>
      <c r="P86" s="34"/>
      <c r="Q86" s="34"/>
      <c r="R86" s="34" t="s">
        <v>435</v>
      </c>
      <c r="S86" s="34"/>
      <c r="T86" s="34"/>
      <c r="U86" s="34" t="s">
        <v>8726</v>
      </c>
      <c r="V86" s="34" t="s">
        <v>8726</v>
      </c>
      <c r="W86" s="34"/>
      <c r="X86" s="34"/>
      <c r="Y86" s="313">
        <v>45623.044108796297</v>
      </c>
      <c r="Z86" s="313">
        <v>45628.897974537038</v>
      </c>
      <c r="AA86" s="34"/>
      <c r="AB86" s="34" t="s">
        <v>429</v>
      </c>
      <c r="AC86" s="34">
        <v>69954</v>
      </c>
      <c r="AD86" s="34">
        <v>25000</v>
      </c>
      <c r="AE86" s="34" t="s">
        <v>10110</v>
      </c>
      <c r="AF86" s="34" t="s">
        <v>10109</v>
      </c>
      <c r="AG86" s="34"/>
    </row>
    <row r="87" spans="1:33" ht="26.4" x14ac:dyDescent="0.3">
      <c r="A87" s="34" t="s">
        <v>2845</v>
      </c>
      <c r="B87" s="34" t="s">
        <v>10110</v>
      </c>
      <c r="C87" s="34" t="s">
        <v>20</v>
      </c>
      <c r="D87" s="34" t="s">
        <v>436</v>
      </c>
      <c r="E87" s="34" t="s">
        <v>438</v>
      </c>
      <c r="F87" s="34" t="s">
        <v>439</v>
      </c>
      <c r="G87" s="34" t="s">
        <v>199</v>
      </c>
      <c r="H87" s="34" t="s">
        <v>242</v>
      </c>
      <c r="I87" s="34" t="s">
        <v>8726</v>
      </c>
      <c r="J87" s="34" t="s">
        <v>8726</v>
      </c>
      <c r="K87" s="34" t="s">
        <v>8726</v>
      </c>
      <c r="L87" s="34" t="s">
        <v>8726</v>
      </c>
      <c r="M87" s="34" t="s">
        <v>10111</v>
      </c>
      <c r="N87" s="34" t="s">
        <v>125</v>
      </c>
      <c r="O87" s="34" t="s">
        <v>437</v>
      </c>
      <c r="P87" s="34"/>
      <c r="Q87" s="34" t="s">
        <v>440</v>
      </c>
      <c r="R87" s="34"/>
      <c r="S87" s="34"/>
      <c r="T87" s="34"/>
      <c r="U87" s="34" t="s">
        <v>8726</v>
      </c>
      <c r="V87" s="34" t="s">
        <v>8726</v>
      </c>
      <c r="W87" s="34"/>
      <c r="X87" s="34"/>
      <c r="Y87" s="313">
        <v>45623.045624999999</v>
      </c>
      <c r="Z87" s="313">
        <v>45628.897974537038</v>
      </c>
      <c r="AA87" s="34"/>
      <c r="AB87" s="34" t="s">
        <v>429</v>
      </c>
      <c r="AC87" s="34">
        <v>69954</v>
      </c>
      <c r="AD87" s="34">
        <v>25010</v>
      </c>
      <c r="AE87" s="34" t="s">
        <v>10110</v>
      </c>
      <c r="AF87" s="34" t="s">
        <v>10109</v>
      </c>
      <c r="AG87" s="34" t="s">
        <v>16</v>
      </c>
    </row>
    <row r="88" spans="1:33" ht="26.4" x14ac:dyDescent="0.3">
      <c r="A88" s="34"/>
      <c r="B88" s="34" t="s">
        <v>10110</v>
      </c>
      <c r="C88" s="34" t="s">
        <v>34</v>
      </c>
      <c r="D88" s="34" t="s">
        <v>218</v>
      </c>
      <c r="E88" s="34" t="s">
        <v>441</v>
      </c>
      <c r="F88" s="34" t="s">
        <v>442</v>
      </c>
      <c r="G88" s="34" t="s">
        <v>443</v>
      </c>
      <c r="H88" s="34" t="s">
        <v>37</v>
      </c>
      <c r="I88" s="34" t="s">
        <v>8726</v>
      </c>
      <c r="J88" s="34" t="s">
        <v>8726</v>
      </c>
      <c r="K88" s="34" t="s">
        <v>8726</v>
      </c>
      <c r="L88" s="34" t="s">
        <v>8726</v>
      </c>
      <c r="M88" s="34" t="s">
        <v>10111</v>
      </c>
      <c r="N88" s="34" t="s">
        <v>125</v>
      </c>
      <c r="O88" s="34" t="s">
        <v>8726</v>
      </c>
      <c r="P88" s="34"/>
      <c r="Q88" s="34"/>
      <c r="R88" s="34"/>
      <c r="S88" s="34"/>
      <c r="T88" s="34"/>
      <c r="U88" s="34" t="s">
        <v>8726</v>
      </c>
      <c r="V88" s="34" t="s">
        <v>8726</v>
      </c>
      <c r="W88" s="34"/>
      <c r="X88" s="34"/>
      <c r="Y88" s="313">
        <v>45623.06453703704</v>
      </c>
      <c r="Z88" s="313">
        <v>45628.897974537038</v>
      </c>
      <c r="AA88" s="34"/>
      <c r="AB88" s="34" t="s">
        <v>444</v>
      </c>
      <c r="AC88" s="34">
        <v>105130</v>
      </c>
      <c r="AD88" s="34">
        <v>1010</v>
      </c>
      <c r="AE88" s="34" t="s">
        <v>10110</v>
      </c>
      <c r="AF88" s="34" t="s">
        <v>10109</v>
      </c>
      <c r="AG88" s="34" t="s">
        <v>214</v>
      </c>
    </row>
    <row r="89" spans="1:33" ht="26.4" x14ac:dyDescent="0.3">
      <c r="A89" s="34"/>
      <c r="B89" s="34" t="s">
        <v>10110</v>
      </c>
      <c r="C89" s="34" t="s">
        <v>34</v>
      </c>
      <c r="D89" s="34" t="s">
        <v>449</v>
      </c>
      <c r="E89" s="34" t="s">
        <v>445</v>
      </c>
      <c r="F89" s="34" t="s">
        <v>446</v>
      </c>
      <c r="G89" s="34" t="s">
        <v>447</v>
      </c>
      <c r="H89" s="34" t="s">
        <v>230</v>
      </c>
      <c r="I89" s="34" t="s">
        <v>8726</v>
      </c>
      <c r="J89" s="34" t="s">
        <v>8726</v>
      </c>
      <c r="K89" s="34" t="s">
        <v>8726</v>
      </c>
      <c r="L89" s="34" t="s">
        <v>8726</v>
      </c>
      <c r="M89" s="34" t="s">
        <v>10111</v>
      </c>
      <c r="N89" s="34" t="s">
        <v>125</v>
      </c>
      <c r="O89" s="34" t="s">
        <v>450</v>
      </c>
      <c r="P89" s="34"/>
      <c r="Q89" s="34"/>
      <c r="R89" s="34"/>
      <c r="S89" s="34"/>
      <c r="T89" s="34"/>
      <c r="U89" s="34" t="s">
        <v>8726</v>
      </c>
      <c r="V89" s="34" t="s">
        <v>8726</v>
      </c>
      <c r="W89" s="34"/>
      <c r="X89" s="34"/>
      <c r="Y89" s="313">
        <v>45623.110439814816</v>
      </c>
      <c r="Z89" s="313">
        <v>45629.571863425925</v>
      </c>
      <c r="AA89" s="34"/>
      <c r="AB89" s="34" t="s">
        <v>448</v>
      </c>
      <c r="AC89" s="34">
        <v>12696</v>
      </c>
      <c r="AD89" s="34">
        <v>25030</v>
      </c>
      <c r="AE89" s="34" t="s">
        <v>10110</v>
      </c>
      <c r="AF89" s="34" t="s">
        <v>10109</v>
      </c>
      <c r="AG89" s="34"/>
    </row>
    <row r="90" spans="1:33" ht="26.4" x14ac:dyDescent="0.3">
      <c r="A90" s="34" t="s">
        <v>202</v>
      </c>
      <c r="B90" s="34" t="s">
        <v>10110</v>
      </c>
      <c r="C90" s="34" t="s">
        <v>34</v>
      </c>
      <c r="D90" s="34" t="s">
        <v>203</v>
      </c>
      <c r="E90" s="34" t="s">
        <v>451</v>
      </c>
      <c r="F90" s="34" t="s">
        <v>452</v>
      </c>
      <c r="G90" s="34" t="s">
        <v>453</v>
      </c>
      <c r="H90" s="34" t="s">
        <v>37</v>
      </c>
      <c r="I90" s="34" t="s">
        <v>8726</v>
      </c>
      <c r="J90" s="34" t="s">
        <v>8726</v>
      </c>
      <c r="K90" s="34" t="s">
        <v>8726</v>
      </c>
      <c r="L90" s="34" t="s">
        <v>8726</v>
      </c>
      <c r="M90" s="34" t="s">
        <v>10111</v>
      </c>
      <c r="N90" s="34" t="s">
        <v>121</v>
      </c>
      <c r="O90" s="34" t="s">
        <v>8726</v>
      </c>
      <c r="P90" s="34"/>
      <c r="Q90" s="34"/>
      <c r="R90" s="34"/>
      <c r="S90" s="34"/>
      <c r="T90" s="34"/>
      <c r="U90" s="34" t="s">
        <v>8726</v>
      </c>
      <c r="V90" s="34" t="s">
        <v>8726</v>
      </c>
      <c r="W90" s="34"/>
      <c r="X90" s="34"/>
      <c r="Y90" s="313">
        <v>45623.11383101852</v>
      </c>
      <c r="Z90" s="313">
        <v>45629.571863425925</v>
      </c>
      <c r="AA90" s="34"/>
      <c r="AB90" s="34" t="s">
        <v>448</v>
      </c>
      <c r="AC90" s="34">
        <v>12696</v>
      </c>
      <c r="AD90" s="34">
        <v>2010</v>
      </c>
      <c r="AE90" s="34" t="s">
        <v>10110</v>
      </c>
      <c r="AF90" s="34" t="s">
        <v>10109</v>
      </c>
      <c r="AG90" s="34" t="s">
        <v>201</v>
      </c>
    </row>
    <row r="91" spans="1:33" ht="26.4" x14ac:dyDescent="0.3">
      <c r="A91" s="34" t="s">
        <v>393</v>
      </c>
      <c r="B91" s="34" t="s">
        <v>10110</v>
      </c>
      <c r="C91" s="34" t="s">
        <v>34</v>
      </c>
      <c r="D91" s="34" t="s">
        <v>226</v>
      </c>
      <c r="E91" s="34" t="s">
        <v>455</v>
      </c>
      <c r="F91" s="34" t="s">
        <v>456</v>
      </c>
      <c r="G91" s="34" t="s">
        <v>453</v>
      </c>
      <c r="H91" s="34" t="s">
        <v>37</v>
      </c>
      <c r="I91" s="34" t="s">
        <v>8726</v>
      </c>
      <c r="J91" s="34" t="s">
        <v>8726</v>
      </c>
      <c r="K91" s="34" t="s">
        <v>8726</v>
      </c>
      <c r="L91" s="34" t="s">
        <v>8726</v>
      </c>
      <c r="M91" s="34" t="s">
        <v>10111</v>
      </c>
      <c r="N91" s="34" t="s">
        <v>121</v>
      </c>
      <c r="O91" s="34" t="s">
        <v>8726</v>
      </c>
      <c r="P91" s="34"/>
      <c r="Q91" s="34"/>
      <c r="R91" s="34"/>
      <c r="S91" s="34"/>
      <c r="T91" s="34"/>
      <c r="U91" s="34" t="s">
        <v>8726</v>
      </c>
      <c r="V91" s="34" t="s">
        <v>8726</v>
      </c>
      <c r="W91" s="34"/>
      <c r="X91" s="34"/>
      <c r="Y91" s="313">
        <v>45623.115590277775</v>
      </c>
      <c r="Z91" s="313">
        <v>45629.571863425925</v>
      </c>
      <c r="AA91" s="34"/>
      <c r="AB91" s="34" t="s">
        <v>448</v>
      </c>
      <c r="AC91" s="34">
        <v>12696</v>
      </c>
      <c r="AD91" s="34">
        <v>1010</v>
      </c>
      <c r="AE91" s="34" t="s">
        <v>10110</v>
      </c>
      <c r="AF91" s="34" t="s">
        <v>10109</v>
      </c>
      <c r="AG91" s="34" t="s">
        <v>201</v>
      </c>
    </row>
    <row r="92" spans="1:33" ht="26.4" x14ac:dyDescent="0.3">
      <c r="A92" s="34" t="s">
        <v>293</v>
      </c>
      <c r="B92" s="34" t="s">
        <v>10110</v>
      </c>
      <c r="C92" s="34" t="s">
        <v>34</v>
      </c>
      <c r="D92" s="34" t="s">
        <v>226</v>
      </c>
      <c r="E92" s="34" t="s">
        <v>457</v>
      </c>
      <c r="F92" s="34" t="s">
        <v>458</v>
      </c>
      <c r="G92" s="34" t="s">
        <v>453</v>
      </c>
      <c r="H92" s="34" t="s">
        <v>37</v>
      </c>
      <c r="I92" s="34" t="s">
        <v>8726</v>
      </c>
      <c r="J92" s="34" t="s">
        <v>8726</v>
      </c>
      <c r="K92" s="34" t="s">
        <v>8726</v>
      </c>
      <c r="L92" s="34" t="s">
        <v>8726</v>
      </c>
      <c r="M92" s="34" t="s">
        <v>10111</v>
      </c>
      <c r="N92" s="34" t="s">
        <v>121</v>
      </c>
      <c r="O92" s="34" t="s">
        <v>8726</v>
      </c>
      <c r="P92" s="34"/>
      <c r="Q92" s="34"/>
      <c r="R92" s="34"/>
      <c r="S92" s="34"/>
      <c r="T92" s="34"/>
      <c r="U92" s="34" t="s">
        <v>8726</v>
      </c>
      <c r="V92" s="34" t="s">
        <v>8726</v>
      </c>
      <c r="W92" s="34"/>
      <c r="X92" s="34"/>
      <c r="Y92" s="313">
        <v>45623.116655092592</v>
      </c>
      <c r="Z92" s="313">
        <v>45629.571863425925</v>
      </c>
      <c r="AA92" s="34"/>
      <c r="AB92" s="34" t="s">
        <v>448</v>
      </c>
      <c r="AC92" s="34">
        <v>12696</v>
      </c>
      <c r="AD92" s="34">
        <v>4010</v>
      </c>
      <c r="AE92" s="34" t="s">
        <v>10110</v>
      </c>
      <c r="AF92" s="34" t="s">
        <v>10109</v>
      </c>
      <c r="AG92" s="34" t="s">
        <v>201</v>
      </c>
    </row>
    <row r="93" spans="1:33" ht="26.4" x14ac:dyDescent="0.3">
      <c r="A93" s="34" t="s">
        <v>461</v>
      </c>
      <c r="B93" s="34" t="s">
        <v>10110</v>
      </c>
      <c r="C93" s="34" t="s">
        <v>34</v>
      </c>
      <c r="D93" s="34" t="s">
        <v>226</v>
      </c>
      <c r="E93" s="34" t="s">
        <v>459</v>
      </c>
      <c r="F93" s="34" t="s">
        <v>460</v>
      </c>
      <c r="G93" s="34" t="s">
        <v>453</v>
      </c>
      <c r="H93" s="34" t="s">
        <v>37</v>
      </c>
      <c r="I93" s="34" t="s">
        <v>8726</v>
      </c>
      <c r="J93" s="34" t="s">
        <v>8726</v>
      </c>
      <c r="K93" s="34" t="s">
        <v>8726</v>
      </c>
      <c r="L93" s="34" t="s">
        <v>8726</v>
      </c>
      <c r="M93" s="34" t="s">
        <v>10111</v>
      </c>
      <c r="N93" s="34" t="s">
        <v>121</v>
      </c>
      <c r="O93" s="34" t="s">
        <v>8726</v>
      </c>
      <c r="P93" s="34"/>
      <c r="Q93" s="34"/>
      <c r="R93" s="34"/>
      <c r="S93" s="34" t="s">
        <v>10132</v>
      </c>
      <c r="T93" s="34"/>
      <c r="U93" s="34" t="s">
        <v>8726</v>
      </c>
      <c r="V93" s="34" t="s">
        <v>8726</v>
      </c>
      <c r="W93" s="34"/>
      <c r="X93" s="34"/>
      <c r="Y93" s="313">
        <v>45623.117708333331</v>
      </c>
      <c r="Z93" s="313">
        <v>45629.571863425925</v>
      </c>
      <c r="AA93" s="34"/>
      <c r="AB93" s="34" t="s">
        <v>448</v>
      </c>
      <c r="AC93" s="34">
        <v>12696</v>
      </c>
      <c r="AD93" s="34">
        <v>8300</v>
      </c>
      <c r="AE93" s="34" t="s">
        <v>10110</v>
      </c>
      <c r="AF93" s="34" t="s">
        <v>10109</v>
      </c>
      <c r="AG93" s="34" t="s">
        <v>201</v>
      </c>
    </row>
    <row r="94" spans="1:33" ht="26.4" x14ac:dyDescent="0.3">
      <c r="A94" s="34" t="s">
        <v>464</v>
      </c>
      <c r="B94" s="34" t="s">
        <v>10110</v>
      </c>
      <c r="C94" s="34" t="s">
        <v>34</v>
      </c>
      <c r="D94" s="34" t="s">
        <v>226</v>
      </c>
      <c r="E94" s="34" t="s">
        <v>462</v>
      </c>
      <c r="F94" s="34" t="s">
        <v>463</v>
      </c>
      <c r="G94" s="34" t="s">
        <v>453</v>
      </c>
      <c r="H94" s="34" t="s">
        <v>37</v>
      </c>
      <c r="I94" s="34" t="s">
        <v>8726</v>
      </c>
      <c r="J94" s="34" t="s">
        <v>8726</v>
      </c>
      <c r="K94" s="34" t="s">
        <v>8726</v>
      </c>
      <c r="L94" s="34" t="s">
        <v>8726</v>
      </c>
      <c r="M94" s="34" t="s">
        <v>10111</v>
      </c>
      <c r="N94" s="34" t="s">
        <v>121</v>
      </c>
      <c r="O94" s="34" t="s">
        <v>8726</v>
      </c>
      <c r="P94" s="34"/>
      <c r="Q94" s="34"/>
      <c r="R94" s="34"/>
      <c r="S94" s="34"/>
      <c r="T94" s="34"/>
      <c r="U94" s="34" t="s">
        <v>8726</v>
      </c>
      <c r="V94" s="34" t="s">
        <v>8726</v>
      </c>
      <c r="W94" s="34"/>
      <c r="X94" s="34"/>
      <c r="Y94" s="313">
        <v>45623.118680555555</v>
      </c>
      <c r="Z94" s="313">
        <v>45629.571863425925</v>
      </c>
      <c r="AA94" s="34"/>
      <c r="AB94" s="34" t="s">
        <v>448</v>
      </c>
      <c r="AC94" s="34">
        <v>12696</v>
      </c>
      <c r="AD94" s="34">
        <v>6000</v>
      </c>
      <c r="AE94" s="34" t="s">
        <v>10110</v>
      </c>
      <c r="AF94" s="34" t="s">
        <v>10109</v>
      </c>
      <c r="AG94" s="34" t="s">
        <v>201</v>
      </c>
    </row>
    <row r="95" spans="1:33" ht="26.4" x14ac:dyDescent="0.3">
      <c r="A95" s="34" t="s">
        <v>390</v>
      </c>
      <c r="B95" s="34" t="s">
        <v>10110</v>
      </c>
      <c r="C95" s="34" t="s">
        <v>34</v>
      </c>
      <c r="D95" s="34" t="s">
        <v>226</v>
      </c>
      <c r="E95" s="34" t="s">
        <v>465</v>
      </c>
      <c r="F95" s="34" t="s">
        <v>466</v>
      </c>
      <c r="G95" s="34" t="s">
        <v>453</v>
      </c>
      <c r="H95" s="34" t="s">
        <v>37</v>
      </c>
      <c r="I95" s="34" t="s">
        <v>8726</v>
      </c>
      <c r="J95" s="34" t="s">
        <v>8726</v>
      </c>
      <c r="K95" s="34" t="s">
        <v>8726</v>
      </c>
      <c r="L95" s="34" t="s">
        <v>8726</v>
      </c>
      <c r="M95" s="34" t="s">
        <v>10111</v>
      </c>
      <c r="N95" s="34" t="s">
        <v>121</v>
      </c>
      <c r="O95" s="34" t="s">
        <v>8726</v>
      </c>
      <c r="P95" s="34"/>
      <c r="Q95" s="34"/>
      <c r="R95" s="34"/>
      <c r="S95" s="34"/>
      <c r="T95" s="34"/>
      <c r="U95" s="34" t="s">
        <v>8726</v>
      </c>
      <c r="V95" s="34" t="s">
        <v>8726</v>
      </c>
      <c r="W95" s="34"/>
      <c r="X95" s="34"/>
      <c r="Y95" s="313">
        <v>45623.119687500002</v>
      </c>
      <c r="Z95" s="313">
        <v>45629.571863425925</v>
      </c>
      <c r="AA95" s="34"/>
      <c r="AB95" s="34" t="s">
        <v>448</v>
      </c>
      <c r="AC95" s="34">
        <v>12696</v>
      </c>
      <c r="AD95" s="34">
        <v>3010</v>
      </c>
      <c r="AE95" s="34" t="s">
        <v>10110</v>
      </c>
      <c r="AF95" s="34" t="s">
        <v>10109</v>
      </c>
      <c r="AG95" s="34" t="s">
        <v>201</v>
      </c>
    </row>
    <row r="96" spans="1:33" ht="26.4" x14ac:dyDescent="0.3">
      <c r="A96" s="34" t="s">
        <v>469</v>
      </c>
      <c r="B96" s="34" t="s">
        <v>10110</v>
      </c>
      <c r="C96" s="34" t="s">
        <v>34</v>
      </c>
      <c r="D96" s="34" t="s">
        <v>226</v>
      </c>
      <c r="E96" s="34" t="s">
        <v>467</v>
      </c>
      <c r="F96" s="34" t="s">
        <v>468</v>
      </c>
      <c r="G96" s="34" t="s">
        <v>453</v>
      </c>
      <c r="H96" s="34" t="s">
        <v>37</v>
      </c>
      <c r="I96" s="34" t="s">
        <v>8726</v>
      </c>
      <c r="J96" s="34" t="s">
        <v>8726</v>
      </c>
      <c r="K96" s="34" t="s">
        <v>8726</v>
      </c>
      <c r="L96" s="34" t="s">
        <v>8726</v>
      </c>
      <c r="M96" s="34" t="s">
        <v>10111</v>
      </c>
      <c r="N96" s="34" t="s">
        <v>121</v>
      </c>
      <c r="O96" s="34" t="s">
        <v>8726</v>
      </c>
      <c r="P96" s="34"/>
      <c r="Q96" s="34"/>
      <c r="R96" s="34"/>
      <c r="S96" s="34"/>
      <c r="T96" s="34"/>
      <c r="U96" s="34" t="s">
        <v>8726</v>
      </c>
      <c r="V96" s="34" t="s">
        <v>8726</v>
      </c>
      <c r="W96" s="34"/>
      <c r="X96" s="34"/>
      <c r="Y96" s="313">
        <v>45623.120694444442</v>
      </c>
      <c r="Z96" s="313">
        <v>45629.571863425925</v>
      </c>
      <c r="AA96" s="34"/>
      <c r="AB96" s="34" t="s">
        <v>448</v>
      </c>
      <c r="AC96" s="34">
        <v>12696</v>
      </c>
      <c r="AD96" s="34">
        <v>8200</v>
      </c>
      <c r="AE96" s="34" t="s">
        <v>10110</v>
      </c>
      <c r="AF96" s="34" t="s">
        <v>10109</v>
      </c>
      <c r="AG96" s="34" t="s">
        <v>201</v>
      </c>
    </row>
    <row r="97" spans="1:33" ht="26.4" x14ac:dyDescent="0.3">
      <c r="A97" s="34" t="s">
        <v>472</v>
      </c>
      <c r="B97" s="34" t="s">
        <v>10110</v>
      </c>
      <c r="C97" s="34" t="s">
        <v>34</v>
      </c>
      <c r="D97" s="34" t="s">
        <v>226</v>
      </c>
      <c r="E97" s="34" t="s">
        <v>470</v>
      </c>
      <c r="F97" s="34" t="s">
        <v>471</v>
      </c>
      <c r="G97" s="34" t="s">
        <v>453</v>
      </c>
      <c r="H97" s="34" t="s">
        <v>37</v>
      </c>
      <c r="I97" s="34" t="s">
        <v>8726</v>
      </c>
      <c r="J97" s="34" t="s">
        <v>8726</v>
      </c>
      <c r="K97" s="34" t="s">
        <v>8726</v>
      </c>
      <c r="L97" s="34" t="s">
        <v>8726</v>
      </c>
      <c r="M97" s="34" t="s">
        <v>10111</v>
      </c>
      <c r="N97" s="34" t="s">
        <v>121</v>
      </c>
      <c r="O97" s="34" t="s">
        <v>8726</v>
      </c>
      <c r="P97" s="34"/>
      <c r="Q97" s="34"/>
      <c r="R97" s="34"/>
      <c r="S97" s="34"/>
      <c r="T97" s="34"/>
      <c r="U97" s="34" t="s">
        <v>8726</v>
      </c>
      <c r="V97" s="34" t="s">
        <v>8726</v>
      </c>
      <c r="W97" s="34"/>
      <c r="X97" s="34"/>
      <c r="Y97" s="313">
        <v>45623.121759259258</v>
      </c>
      <c r="Z97" s="313">
        <v>45629.571863425925</v>
      </c>
      <c r="AA97" s="34"/>
      <c r="AB97" s="34" t="s">
        <v>448</v>
      </c>
      <c r="AC97" s="34">
        <v>12696</v>
      </c>
      <c r="AD97" s="34">
        <v>8400</v>
      </c>
      <c r="AE97" s="34" t="s">
        <v>10110</v>
      </c>
      <c r="AF97" s="34" t="s">
        <v>10109</v>
      </c>
      <c r="AG97" s="34" t="s">
        <v>201</v>
      </c>
    </row>
    <row r="98" spans="1:33" ht="26.4" x14ac:dyDescent="0.3">
      <c r="A98" s="34" t="s">
        <v>475</v>
      </c>
      <c r="B98" s="34" t="s">
        <v>10110</v>
      </c>
      <c r="C98" s="34" t="s">
        <v>34</v>
      </c>
      <c r="D98" s="34" t="s">
        <v>226</v>
      </c>
      <c r="E98" s="34" t="s">
        <v>473</v>
      </c>
      <c r="F98" s="34" t="s">
        <v>474</v>
      </c>
      <c r="G98" s="34" t="s">
        <v>453</v>
      </c>
      <c r="H98" s="34" t="s">
        <v>37</v>
      </c>
      <c r="I98" s="34" t="s">
        <v>8726</v>
      </c>
      <c r="J98" s="34" t="s">
        <v>8726</v>
      </c>
      <c r="K98" s="34" t="s">
        <v>8726</v>
      </c>
      <c r="L98" s="34" t="s">
        <v>8726</v>
      </c>
      <c r="M98" s="34" t="s">
        <v>10111</v>
      </c>
      <c r="N98" s="34" t="s">
        <v>121</v>
      </c>
      <c r="O98" s="34" t="s">
        <v>8726</v>
      </c>
      <c r="P98" s="34"/>
      <c r="Q98" s="34"/>
      <c r="R98" s="34"/>
      <c r="S98" s="34"/>
      <c r="T98" s="34"/>
      <c r="U98" s="34" t="s">
        <v>8726</v>
      </c>
      <c r="V98" s="34" t="s">
        <v>8726</v>
      </c>
      <c r="W98" s="34"/>
      <c r="X98" s="34"/>
      <c r="Y98" s="313">
        <v>45623.122719907406</v>
      </c>
      <c r="Z98" s="313">
        <v>45629.571863425925</v>
      </c>
      <c r="AA98" s="34"/>
      <c r="AB98" s="34" t="s">
        <v>448</v>
      </c>
      <c r="AC98" s="34">
        <v>12696</v>
      </c>
      <c r="AD98" s="34">
        <v>8000</v>
      </c>
      <c r="AE98" s="34" t="s">
        <v>10110</v>
      </c>
      <c r="AF98" s="34" t="s">
        <v>10109</v>
      </c>
      <c r="AG98" s="34" t="s">
        <v>201</v>
      </c>
    </row>
    <row r="99" spans="1:33" ht="26.4" x14ac:dyDescent="0.3">
      <c r="A99" s="34" t="s">
        <v>296</v>
      </c>
      <c r="B99" s="34" t="s">
        <v>10110</v>
      </c>
      <c r="C99" s="34" t="s">
        <v>34</v>
      </c>
      <c r="D99" s="34" t="s">
        <v>226</v>
      </c>
      <c r="E99" s="34" t="s">
        <v>476</v>
      </c>
      <c r="F99" s="34" t="s">
        <v>477</v>
      </c>
      <c r="G99" s="34" t="s">
        <v>453</v>
      </c>
      <c r="H99" s="34" t="s">
        <v>37</v>
      </c>
      <c r="I99" s="34" t="s">
        <v>8726</v>
      </c>
      <c r="J99" s="34" t="s">
        <v>8726</v>
      </c>
      <c r="K99" s="34" t="s">
        <v>8726</v>
      </c>
      <c r="L99" s="34" t="s">
        <v>8726</v>
      </c>
      <c r="M99" s="34" t="s">
        <v>10111</v>
      </c>
      <c r="N99" s="34" t="s">
        <v>121</v>
      </c>
      <c r="O99" s="34" t="s">
        <v>8726</v>
      </c>
      <c r="P99" s="34"/>
      <c r="Q99" s="34"/>
      <c r="R99" s="34"/>
      <c r="S99" s="34"/>
      <c r="T99" s="34"/>
      <c r="U99" s="34" t="s">
        <v>8726</v>
      </c>
      <c r="V99" s="34" t="s">
        <v>8726</v>
      </c>
      <c r="W99" s="34"/>
      <c r="X99" s="34"/>
      <c r="Y99" s="313">
        <v>45623.124085648145</v>
      </c>
      <c r="Z99" s="313">
        <v>45629.571863425925</v>
      </c>
      <c r="AA99" s="34"/>
      <c r="AB99" s="34" t="s">
        <v>448</v>
      </c>
      <c r="AC99" s="34">
        <v>12696</v>
      </c>
      <c r="AD99" s="34">
        <v>8710</v>
      </c>
      <c r="AE99" s="34" t="s">
        <v>10110</v>
      </c>
      <c r="AF99" s="34" t="s">
        <v>10109</v>
      </c>
      <c r="AG99" s="34" t="s">
        <v>201</v>
      </c>
    </row>
    <row r="100" spans="1:33" ht="26.4" x14ac:dyDescent="0.3">
      <c r="A100" s="34" t="s">
        <v>356</v>
      </c>
      <c r="B100" s="34" t="s">
        <v>10110</v>
      </c>
      <c r="C100" s="34" t="s">
        <v>34</v>
      </c>
      <c r="D100" s="34" t="s">
        <v>226</v>
      </c>
      <c r="E100" s="34" t="s">
        <v>478</v>
      </c>
      <c r="F100" s="34" t="s">
        <v>479</v>
      </c>
      <c r="G100" s="34" t="s">
        <v>453</v>
      </c>
      <c r="H100" s="34" t="s">
        <v>37</v>
      </c>
      <c r="I100" s="34" t="s">
        <v>8726</v>
      </c>
      <c r="J100" s="34" t="s">
        <v>8726</v>
      </c>
      <c r="K100" s="34" t="s">
        <v>8726</v>
      </c>
      <c r="L100" s="34" t="s">
        <v>8726</v>
      </c>
      <c r="M100" s="34" t="s">
        <v>10111</v>
      </c>
      <c r="N100" s="34" t="s">
        <v>121</v>
      </c>
      <c r="O100" s="34" t="s">
        <v>8726</v>
      </c>
      <c r="P100" s="34"/>
      <c r="Q100" s="34"/>
      <c r="R100" s="34"/>
      <c r="S100" s="34"/>
      <c r="T100" s="34"/>
      <c r="U100" s="34" t="s">
        <v>8726</v>
      </c>
      <c r="V100" s="34" t="s">
        <v>8726</v>
      </c>
      <c r="W100" s="34"/>
      <c r="X100" s="34"/>
      <c r="Y100" s="313">
        <v>45623.124849537038</v>
      </c>
      <c r="Z100" s="313">
        <v>45629.571863425925</v>
      </c>
      <c r="AA100" s="34"/>
      <c r="AB100" s="34" t="s">
        <v>448</v>
      </c>
      <c r="AC100" s="34">
        <v>12696</v>
      </c>
      <c r="AD100" s="34">
        <v>5020</v>
      </c>
      <c r="AE100" s="34" t="s">
        <v>10110</v>
      </c>
      <c r="AF100" s="34" t="s">
        <v>10109</v>
      </c>
      <c r="AG100" s="34" t="s">
        <v>201</v>
      </c>
    </row>
    <row r="101" spans="1:33" ht="26.4" x14ac:dyDescent="0.3">
      <c r="A101" s="34"/>
      <c r="B101" s="34" t="s">
        <v>10110</v>
      </c>
      <c r="C101" s="34" t="s">
        <v>34</v>
      </c>
      <c r="D101" s="34" t="s">
        <v>218</v>
      </c>
      <c r="E101" s="34" t="s">
        <v>481</v>
      </c>
      <c r="F101" s="34" t="s">
        <v>482</v>
      </c>
      <c r="G101" s="34" t="s">
        <v>483</v>
      </c>
      <c r="H101" s="34" t="s">
        <v>37</v>
      </c>
      <c r="I101" s="34" t="s">
        <v>8726</v>
      </c>
      <c r="J101" s="34" t="s">
        <v>8726</v>
      </c>
      <c r="K101" s="34" t="s">
        <v>8726</v>
      </c>
      <c r="L101" s="34" t="s">
        <v>8726</v>
      </c>
      <c r="M101" s="34" t="s">
        <v>10111</v>
      </c>
      <c r="N101" s="34" t="s">
        <v>8726</v>
      </c>
      <c r="O101" s="34" t="s">
        <v>8726</v>
      </c>
      <c r="P101" s="34"/>
      <c r="Q101" s="34"/>
      <c r="R101" s="34"/>
      <c r="S101" s="34"/>
      <c r="T101" s="34"/>
      <c r="U101" s="34" t="s">
        <v>8726</v>
      </c>
      <c r="V101" s="34" t="s">
        <v>8726</v>
      </c>
      <c r="W101" s="34"/>
      <c r="X101" s="34"/>
      <c r="Y101" s="313">
        <v>45623.220717592594</v>
      </c>
      <c r="Z101" s="313">
        <v>45628.897974537038</v>
      </c>
      <c r="AA101" s="34"/>
      <c r="AB101" s="34" t="s">
        <v>484</v>
      </c>
      <c r="AC101" s="34">
        <v>21346</v>
      </c>
      <c r="AD101" s="34">
        <v>1020</v>
      </c>
      <c r="AE101" s="34" t="s">
        <v>10110</v>
      </c>
      <c r="AF101" s="34" t="s">
        <v>10109</v>
      </c>
      <c r="AG101" s="34" t="s">
        <v>201</v>
      </c>
    </row>
    <row r="102" spans="1:33" ht="26.4" x14ac:dyDescent="0.3">
      <c r="A102" s="34"/>
      <c r="B102" s="34" t="s">
        <v>10110</v>
      </c>
      <c r="C102" s="34" t="s">
        <v>27</v>
      </c>
      <c r="D102" s="34" t="s">
        <v>158</v>
      </c>
      <c r="E102" s="34" t="s">
        <v>485</v>
      </c>
      <c r="F102" s="34" t="s">
        <v>486</v>
      </c>
      <c r="G102" s="34" t="s">
        <v>487</v>
      </c>
      <c r="H102" s="34" t="s">
        <v>242</v>
      </c>
      <c r="I102" s="34" t="s">
        <v>8726</v>
      </c>
      <c r="J102" s="34" t="s">
        <v>8726</v>
      </c>
      <c r="K102" s="34" t="s">
        <v>8726</v>
      </c>
      <c r="L102" s="34" t="s">
        <v>8726</v>
      </c>
      <c r="M102" s="34" t="s">
        <v>10111</v>
      </c>
      <c r="N102" s="34" t="s">
        <v>125</v>
      </c>
      <c r="O102" s="34" t="s">
        <v>491</v>
      </c>
      <c r="P102" s="34" t="s">
        <v>490</v>
      </c>
      <c r="Q102" s="34" t="s">
        <v>489</v>
      </c>
      <c r="R102" s="34"/>
      <c r="S102" s="34" t="s">
        <v>10133</v>
      </c>
      <c r="T102" s="34"/>
      <c r="U102" s="34" t="s">
        <v>8726</v>
      </c>
      <c r="V102" s="34" t="s">
        <v>8726</v>
      </c>
      <c r="W102" s="34"/>
      <c r="X102" s="34"/>
      <c r="Y102" s="313">
        <v>45623.237847222219</v>
      </c>
      <c r="Z102" s="313">
        <v>45629.571863425925</v>
      </c>
      <c r="AA102" s="34"/>
      <c r="AB102" s="34" t="s">
        <v>488</v>
      </c>
      <c r="AC102" s="34">
        <v>68461</v>
      </c>
      <c r="AD102" s="34">
        <v>8000</v>
      </c>
      <c r="AE102" s="34" t="s">
        <v>10110</v>
      </c>
      <c r="AF102" s="34" t="s">
        <v>10109</v>
      </c>
      <c r="AG102" s="34" t="s">
        <v>16</v>
      </c>
    </row>
    <row r="103" spans="1:33" ht="26.4" x14ac:dyDescent="0.3">
      <c r="A103" s="34"/>
      <c r="B103" s="34" t="s">
        <v>10110</v>
      </c>
      <c r="C103" s="34" t="s">
        <v>34</v>
      </c>
      <c r="D103" s="34" t="s">
        <v>158</v>
      </c>
      <c r="E103" s="34" t="s">
        <v>492</v>
      </c>
      <c r="F103" s="34" t="s">
        <v>493</v>
      </c>
      <c r="G103" s="34" t="s">
        <v>199</v>
      </c>
      <c r="H103" s="34" t="s">
        <v>230</v>
      </c>
      <c r="I103" s="34" t="s">
        <v>8726</v>
      </c>
      <c r="J103" s="34" t="s">
        <v>8726</v>
      </c>
      <c r="K103" s="34" t="s">
        <v>8726</v>
      </c>
      <c r="L103" s="34" t="s">
        <v>8726</v>
      </c>
      <c r="M103" s="34" t="s">
        <v>10111</v>
      </c>
      <c r="N103" s="34" t="s">
        <v>125</v>
      </c>
      <c r="O103" s="34" t="s">
        <v>491</v>
      </c>
      <c r="P103" s="34"/>
      <c r="Q103" s="34"/>
      <c r="R103" s="34"/>
      <c r="S103" s="34"/>
      <c r="T103" s="34"/>
      <c r="U103" s="34" t="s">
        <v>8726</v>
      </c>
      <c r="V103" s="34" t="s">
        <v>8726</v>
      </c>
      <c r="W103" s="34"/>
      <c r="X103" s="34"/>
      <c r="Y103" s="313">
        <v>45623.240844907406</v>
      </c>
      <c r="Z103" s="313">
        <v>45629.571863425925</v>
      </c>
      <c r="AA103" s="34"/>
      <c r="AB103" s="34" t="s">
        <v>488</v>
      </c>
      <c r="AC103" s="34">
        <v>68461</v>
      </c>
      <c r="AD103" s="34">
        <v>1000</v>
      </c>
      <c r="AE103" s="34" t="s">
        <v>10110</v>
      </c>
      <c r="AF103" s="34" t="s">
        <v>10109</v>
      </c>
      <c r="AG103" s="34"/>
    </row>
    <row r="104" spans="1:33" ht="52.8" x14ac:dyDescent="0.3">
      <c r="A104" s="34" t="s">
        <v>285</v>
      </c>
      <c r="B104" s="34" t="s">
        <v>10110</v>
      </c>
      <c r="C104" s="34" t="s">
        <v>34</v>
      </c>
      <c r="D104" s="34" t="s">
        <v>203</v>
      </c>
      <c r="E104" s="34" t="s">
        <v>494</v>
      </c>
      <c r="F104" s="34" t="s">
        <v>495</v>
      </c>
      <c r="G104" s="34" t="s">
        <v>496</v>
      </c>
      <c r="H104" s="34" t="s">
        <v>37</v>
      </c>
      <c r="I104" s="34" t="s">
        <v>8726</v>
      </c>
      <c r="J104" s="34" t="s">
        <v>8726</v>
      </c>
      <c r="K104" s="34" t="s">
        <v>8726</v>
      </c>
      <c r="L104" s="34" t="s">
        <v>8726</v>
      </c>
      <c r="M104" s="34" t="s">
        <v>10111</v>
      </c>
      <c r="N104" s="34" t="s">
        <v>121</v>
      </c>
      <c r="O104" s="34" t="s">
        <v>8726</v>
      </c>
      <c r="P104" s="34"/>
      <c r="Q104" s="34"/>
      <c r="R104" s="34" t="s">
        <v>498</v>
      </c>
      <c r="S104" s="34"/>
      <c r="T104" s="34"/>
      <c r="U104" s="34" t="s">
        <v>8726</v>
      </c>
      <c r="V104" s="34" t="s">
        <v>8726</v>
      </c>
      <c r="W104" s="34"/>
      <c r="X104" s="34"/>
      <c r="Y104" s="313">
        <v>45623.268055555556</v>
      </c>
      <c r="Z104" s="313">
        <v>45629.77615740741</v>
      </c>
      <c r="AA104" s="34"/>
      <c r="AB104" s="34" t="s">
        <v>497</v>
      </c>
      <c r="AC104" s="34">
        <v>55545</v>
      </c>
      <c r="AD104" s="34">
        <v>1020</v>
      </c>
      <c r="AE104" s="34" t="s">
        <v>10110</v>
      </c>
      <c r="AF104" s="34" t="s">
        <v>10109</v>
      </c>
      <c r="AG104" s="34" t="s">
        <v>201</v>
      </c>
    </row>
    <row r="105" spans="1:33" ht="26.4" x14ac:dyDescent="0.3">
      <c r="A105" s="34" t="s">
        <v>472</v>
      </c>
      <c r="B105" s="34" t="s">
        <v>10110</v>
      </c>
      <c r="C105" s="34" t="s">
        <v>34</v>
      </c>
      <c r="D105" s="34" t="s">
        <v>226</v>
      </c>
      <c r="E105" s="34" t="s">
        <v>499</v>
      </c>
      <c r="F105" s="34" t="s">
        <v>500</v>
      </c>
      <c r="G105" s="34" t="s">
        <v>496</v>
      </c>
      <c r="H105" s="34" t="s">
        <v>37</v>
      </c>
      <c r="I105" s="34" t="s">
        <v>8726</v>
      </c>
      <c r="J105" s="34" t="s">
        <v>8726</v>
      </c>
      <c r="K105" s="34" t="s">
        <v>8726</v>
      </c>
      <c r="L105" s="34" t="s">
        <v>8726</v>
      </c>
      <c r="M105" s="34" t="s">
        <v>10111</v>
      </c>
      <c r="N105" s="34" t="s">
        <v>121</v>
      </c>
      <c r="O105" s="34" t="s">
        <v>8726</v>
      </c>
      <c r="P105" s="34"/>
      <c r="Q105" s="34"/>
      <c r="R105" s="34" t="s">
        <v>501</v>
      </c>
      <c r="S105" s="34"/>
      <c r="T105" s="34"/>
      <c r="U105" s="34" t="s">
        <v>8726</v>
      </c>
      <c r="V105" s="34" t="s">
        <v>8726</v>
      </c>
      <c r="W105" s="34"/>
      <c r="X105" s="34"/>
      <c r="Y105" s="313">
        <v>45623.270775462966</v>
      </c>
      <c r="Z105" s="313">
        <v>45629.77615740741</v>
      </c>
      <c r="AA105" s="34"/>
      <c r="AB105" s="34" t="s">
        <v>497</v>
      </c>
      <c r="AC105" s="34">
        <v>55545</v>
      </c>
      <c r="AD105" s="34">
        <v>8410</v>
      </c>
      <c r="AE105" s="34" t="s">
        <v>10110</v>
      </c>
      <c r="AF105" s="34" t="s">
        <v>10109</v>
      </c>
      <c r="AG105" s="34" t="s">
        <v>201</v>
      </c>
    </row>
    <row r="106" spans="1:33" ht="26.4" x14ac:dyDescent="0.3">
      <c r="A106" s="34"/>
      <c r="B106" s="34" t="s">
        <v>10110</v>
      </c>
      <c r="C106" s="34" t="s">
        <v>34</v>
      </c>
      <c r="D106" s="34" t="s">
        <v>193</v>
      </c>
      <c r="E106" s="34" t="s">
        <v>502</v>
      </c>
      <c r="F106" s="34" t="s">
        <v>503</v>
      </c>
      <c r="G106" s="34" t="s">
        <v>496</v>
      </c>
      <c r="H106" s="34" t="s">
        <v>37</v>
      </c>
      <c r="I106" s="34" t="s">
        <v>8726</v>
      </c>
      <c r="J106" s="34" t="s">
        <v>8726</v>
      </c>
      <c r="K106" s="34" t="s">
        <v>8726</v>
      </c>
      <c r="L106" s="34" t="s">
        <v>8726</v>
      </c>
      <c r="M106" s="34" t="s">
        <v>10111</v>
      </c>
      <c r="N106" s="34" t="s">
        <v>125</v>
      </c>
      <c r="O106" s="34" t="s">
        <v>8726</v>
      </c>
      <c r="P106" s="34"/>
      <c r="Q106" s="34"/>
      <c r="R106" s="34"/>
      <c r="S106" s="34"/>
      <c r="T106" s="34"/>
      <c r="U106" s="34" t="s">
        <v>8726</v>
      </c>
      <c r="V106" s="34" t="s">
        <v>8726</v>
      </c>
      <c r="W106" s="34"/>
      <c r="X106" s="34"/>
      <c r="Y106" s="313">
        <v>45623.277037037034</v>
      </c>
      <c r="Z106" s="313">
        <v>45629.77615740741</v>
      </c>
      <c r="AA106" s="34"/>
      <c r="AB106" s="34" t="s">
        <v>497</v>
      </c>
      <c r="AC106" s="34">
        <v>55545</v>
      </c>
      <c r="AD106" s="34">
        <v>2010</v>
      </c>
      <c r="AE106" s="34" t="s">
        <v>10110</v>
      </c>
      <c r="AF106" s="34" t="s">
        <v>10109</v>
      </c>
      <c r="AG106" s="34" t="s">
        <v>201</v>
      </c>
    </row>
    <row r="107" spans="1:33" ht="26.4" x14ac:dyDescent="0.3">
      <c r="A107" s="34"/>
      <c r="B107" s="34" t="s">
        <v>10110</v>
      </c>
      <c r="C107" s="34" t="s">
        <v>34</v>
      </c>
      <c r="D107" s="34" t="s">
        <v>218</v>
      </c>
      <c r="E107" s="34" t="s">
        <v>504</v>
      </c>
      <c r="F107" s="34" t="s">
        <v>505</v>
      </c>
      <c r="G107" s="34" t="s">
        <v>506</v>
      </c>
      <c r="H107" s="34" t="s">
        <v>37</v>
      </c>
      <c r="I107" s="34" t="s">
        <v>8726</v>
      </c>
      <c r="J107" s="34" t="s">
        <v>8726</v>
      </c>
      <c r="K107" s="34" t="s">
        <v>8726</v>
      </c>
      <c r="L107" s="34" t="s">
        <v>8726</v>
      </c>
      <c r="M107" s="34" t="s">
        <v>10111</v>
      </c>
      <c r="N107" s="34" t="s">
        <v>125</v>
      </c>
      <c r="O107" s="34" t="s">
        <v>194</v>
      </c>
      <c r="P107" s="34"/>
      <c r="Q107" s="34"/>
      <c r="R107" s="34"/>
      <c r="S107" s="34" t="s">
        <v>10126</v>
      </c>
      <c r="T107" s="34"/>
      <c r="U107" s="34" t="s">
        <v>8726</v>
      </c>
      <c r="V107" s="34" t="s">
        <v>8726</v>
      </c>
      <c r="W107" s="34"/>
      <c r="X107" s="34"/>
      <c r="Y107" s="313">
        <v>45623.281666666669</v>
      </c>
      <c r="Z107" s="313">
        <v>45629.571863425925</v>
      </c>
      <c r="AA107" s="34"/>
      <c r="AB107" s="34" t="s">
        <v>507</v>
      </c>
      <c r="AC107" s="34">
        <v>44019</v>
      </c>
      <c r="AD107" s="34">
        <v>25210</v>
      </c>
      <c r="AE107" s="34" t="s">
        <v>10110</v>
      </c>
      <c r="AF107" s="34" t="s">
        <v>10109</v>
      </c>
      <c r="AG107" s="34" t="s">
        <v>214</v>
      </c>
    </row>
    <row r="108" spans="1:33" ht="26.4" x14ac:dyDescent="0.3">
      <c r="A108" s="34"/>
      <c r="B108" s="34" t="s">
        <v>10110</v>
      </c>
      <c r="C108" s="34" t="s">
        <v>34</v>
      </c>
      <c r="D108" s="34" t="s">
        <v>381</v>
      </c>
      <c r="E108" s="34" t="s">
        <v>508</v>
      </c>
      <c r="F108" s="34" t="s">
        <v>509</v>
      </c>
      <c r="G108" s="34" t="s">
        <v>506</v>
      </c>
      <c r="H108" s="34" t="s">
        <v>230</v>
      </c>
      <c r="I108" s="34" t="s">
        <v>8726</v>
      </c>
      <c r="J108" s="34" t="s">
        <v>8726</v>
      </c>
      <c r="K108" s="34" t="s">
        <v>8726</v>
      </c>
      <c r="L108" s="34" t="s">
        <v>8726</v>
      </c>
      <c r="M108" s="34" t="s">
        <v>10111</v>
      </c>
      <c r="N108" s="34" t="s">
        <v>125</v>
      </c>
      <c r="O108" s="34" t="s">
        <v>382</v>
      </c>
      <c r="P108" s="34"/>
      <c r="Q108" s="34"/>
      <c r="R108" s="34"/>
      <c r="S108" s="34"/>
      <c r="T108" s="34"/>
      <c r="U108" s="34" t="s">
        <v>8726</v>
      </c>
      <c r="V108" s="34" t="s">
        <v>8726</v>
      </c>
      <c r="W108" s="34"/>
      <c r="X108" s="34"/>
      <c r="Y108" s="313">
        <v>45623.281666666669</v>
      </c>
      <c r="Z108" s="313">
        <v>45629.571863425925</v>
      </c>
      <c r="AA108" s="34"/>
      <c r="AB108" s="34" t="s">
        <v>507</v>
      </c>
      <c r="AC108" s="34">
        <v>44019</v>
      </c>
      <c r="AD108" s="34">
        <v>24880</v>
      </c>
      <c r="AE108" s="34" t="s">
        <v>10110</v>
      </c>
      <c r="AF108" s="34" t="s">
        <v>10109</v>
      </c>
      <c r="AG108" s="34"/>
    </row>
    <row r="109" spans="1:33" ht="26.4" x14ac:dyDescent="0.3">
      <c r="A109" s="34"/>
      <c r="B109" s="34" t="s">
        <v>10110</v>
      </c>
      <c r="C109" s="34" t="s">
        <v>34</v>
      </c>
      <c r="D109" s="34" t="s">
        <v>142</v>
      </c>
      <c r="E109" s="34" t="s">
        <v>510</v>
      </c>
      <c r="F109" s="34" t="s">
        <v>511</v>
      </c>
      <c r="G109" s="34" t="s">
        <v>506</v>
      </c>
      <c r="H109" s="34" t="s">
        <v>37</v>
      </c>
      <c r="I109" s="34" t="s">
        <v>8726</v>
      </c>
      <c r="J109" s="34" t="s">
        <v>8726</v>
      </c>
      <c r="K109" s="34" t="s">
        <v>8726</v>
      </c>
      <c r="L109" s="34" t="s">
        <v>8726</v>
      </c>
      <c r="M109" s="34" t="s">
        <v>10111</v>
      </c>
      <c r="N109" s="34" t="s">
        <v>125</v>
      </c>
      <c r="O109" s="34" t="s">
        <v>150</v>
      </c>
      <c r="P109" s="34"/>
      <c r="Q109" s="34"/>
      <c r="R109" s="34"/>
      <c r="S109" s="34"/>
      <c r="T109" s="34"/>
      <c r="U109" s="34" t="s">
        <v>8726</v>
      </c>
      <c r="V109" s="34" t="s">
        <v>8726</v>
      </c>
      <c r="W109" s="34"/>
      <c r="X109" s="34"/>
      <c r="Y109" s="313">
        <v>45623.281666666669</v>
      </c>
      <c r="Z109" s="313">
        <v>45629.571863425925</v>
      </c>
      <c r="AA109" s="34"/>
      <c r="AB109" s="34" t="s">
        <v>507</v>
      </c>
      <c r="AC109" s="34">
        <v>44019</v>
      </c>
      <c r="AD109" s="34">
        <v>3000</v>
      </c>
      <c r="AE109" s="34" t="s">
        <v>10110</v>
      </c>
      <c r="AF109" s="34" t="s">
        <v>10109</v>
      </c>
      <c r="AG109" s="34" t="s">
        <v>214</v>
      </c>
    </row>
    <row r="110" spans="1:33" ht="26.4" x14ac:dyDescent="0.3">
      <c r="A110" s="34" t="s">
        <v>307</v>
      </c>
      <c r="B110" s="34" t="s">
        <v>10110</v>
      </c>
      <c r="C110" s="34" t="s">
        <v>34</v>
      </c>
      <c r="D110" s="34" t="s">
        <v>203</v>
      </c>
      <c r="E110" s="34" t="s">
        <v>512</v>
      </c>
      <c r="F110" s="34" t="s">
        <v>513</v>
      </c>
      <c r="G110" s="34" t="s">
        <v>506</v>
      </c>
      <c r="H110" s="34" t="s">
        <v>37</v>
      </c>
      <c r="I110" s="34" t="s">
        <v>8726</v>
      </c>
      <c r="J110" s="34" t="s">
        <v>8726</v>
      </c>
      <c r="K110" s="34" t="s">
        <v>8726</v>
      </c>
      <c r="L110" s="34" t="s">
        <v>8726</v>
      </c>
      <c r="M110" s="34" t="s">
        <v>10111</v>
      </c>
      <c r="N110" s="34" t="s">
        <v>121</v>
      </c>
      <c r="O110" s="34" t="s">
        <v>8726</v>
      </c>
      <c r="P110" s="34"/>
      <c r="Q110" s="34"/>
      <c r="R110" s="34"/>
      <c r="S110" s="34"/>
      <c r="T110" s="34"/>
      <c r="U110" s="34" t="s">
        <v>8726</v>
      </c>
      <c r="V110" s="34" t="s">
        <v>8726</v>
      </c>
      <c r="W110" s="34"/>
      <c r="X110" s="34"/>
      <c r="Y110" s="313">
        <v>45623.281666666669</v>
      </c>
      <c r="Z110" s="313">
        <v>45629.571863425925</v>
      </c>
      <c r="AA110" s="34"/>
      <c r="AB110" s="34" t="s">
        <v>507</v>
      </c>
      <c r="AC110" s="34">
        <v>44019</v>
      </c>
      <c r="AD110" s="34">
        <v>190</v>
      </c>
      <c r="AE110" s="34" t="s">
        <v>10110</v>
      </c>
      <c r="AF110" s="34" t="s">
        <v>10109</v>
      </c>
      <c r="AG110" s="34" t="s">
        <v>214</v>
      </c>
    </row>
    <row r="111" spans="1:33" ht="26.4" x14ac:dyDescent="0.3">
      <c r="A111" s="34" t="s">
        <v>290</v>
      </c>
      <c r="B111" s="34" t="s">
        <v>10110</v>
      </c>
      <c r="C111" s="34" t="s">
        <v>34</v>
      </c>
      <c r="D111" s="34" t="s">
        <v>226</v>
      </c>
      <c r="E111" s="34" t="s">
        <v>514</v>
      </c>
      <c r="F111" s="34" t="s">
        <v>515</v>
      </c>
      <c r="G111" s="34" t="s">
        <v>506</v>
      </c>
      <c r="H111" s="34" t="s">
        <v>37</v>
      </c>
      <c r="I111" s="34" t="s">
        <v>8726</v>
      </c>
      <c r="J111" s="34" t="s">
        <v>8726</v>
      </c>
      <c r="K111" s="34" t="s">
        <v>8726</v>
      </c>
      <c r="L111" s="34" t="s">
        <v>8726</v>
      </c>
      <c r="M111" s="34" t="s">
        <v>10111</v>
      </c>
      <c r="N111" s="34" t="s">
        <v>121</v>
      </c>
      <c r="O111" s="34" t="s">
        <v>8726</v>
      </c>
      <c r="P111" s="34"/>
      <c r="Q111" s="34"/>
      <c r="R111" s="34"/>
      <c r="S111" s="34"/>
      <c r="T111" s="34"/>
      <c r="U111" s="34" t="s">
        <v>8726</v>
      </c>
      <c r="V111" s="34" t="s">
        <v>8726</v>
      </c>
      <c r="W111" s="34"/>
      <c r="X111" s="34"/>
      <c r="Y111" s="313">
        <v>45623.281666666669</v>
      </c>
      <c r="Z111" s="313">
        <v>45629.571863425925</v>
      </c>
      <c r="AA111" s="34"/>
      <c r="AB111" s="34" t="s">
        <v>507</v>
      </c>
      <c r="AC111" s="34">
        <v>44019</v>
      </c>
      <c r="AD111" s="34">
        <v>7010</v>
      </c>
      <c r="AE111" s="34" t="s">
        <v>10110</v>
      </c>
      <c r="AF111" s="34" t="s">
        <v>10109</v>
      </c>
      <c r="AG111" s="34" t="s">
        <v>214</v>
      </c>
    </row>
    <row r="112" spans="1:33" ht="26.4" x14ac:dyDescent="0.3">
      <c r="A112" s="34" t="s">
        <v>390</v>
      </c>
      <c r="B112" s="34" t="s">
        <v>10110</v>
      </c>
      <c r="C112" s="34" t="s">
        <v>34</v>
      </c>
      <c r="D112" s="34" t="s">
        <v>226</v>
      </c>
      <c r="E112" s="34" t="s">
        <v>516</v>
      </c>
      <c r="F112" s="34" t="s">
        <v>517</v>
      </c>
      <c r="G112" s="34" t="s">
        <v>506</v>
      </c>
      <c r="H112" s="34" t="s">
        <v>37</v>
      </c>
      <c r="I112" s="34" t="s">
        <v>8726</v>
      </c>
      <c r="J112" s="34" t="s">
        <v>8726</v>
      </c>
      <c r="K112" s="34" t="s">
        <v>8726</v>
      </c>
      <c r="L112" s="34" t="s">
        <v>8726</v>
      </c>
      <c r="M112" s="34" t="s">
        <v>10111</v>
      </c>
      <c r="N112" s="34" t="s">
        <v>121</v>
      </c>
      <c r="O112" s="34" t="s">
        <v>8726</v>
      </c>
      <c r="P112" s="34"/>
      <c r="Q112" s="34"/>
      <c r="R112" s="34"/>
      <c r="S112" s="34"/>
      <c r="T112" s="34"/>
      <c r="U112" s="34" t="s">
        <v>8726</v>
      </c>
      <c r="V112" s="34" t="s">
        <v>8726</v>
      </c>
      <c r="W112" s="34"/>
      <c r="X112" s="34"/>
      <c r="Y112" s="313">
        <v>45623.281666666669</v>
      </c>
      <c r="Z112" s="313">
        <v>45629.571863425925</v>
      </c>
      <c r="AA112" s="34"/>
      <c r="AB112" s="34" t="s">
        <v>507</v>
      </c>
      <c r="AC112" s="34">
        <v>44019</v>
      </c>
      <c r="AD112" s="34">
        <v>3020</v>
      </c>
      <c r="AE112" s="34" t="s">
        <v>10110</v>
      </c>
      <c r="AF112" s="34" t="s">
        <v>10109</v>
      </c>
      <c r="AG112" s="34" t="s">
        <v>214</v>
      </c>
    </row>
    <row r="113" spans="1:33" ht="26.4" x14ac:dyDescent="0.3">
      <c r="A113" s="34" t="s">
        <v>464</v>
      </c>
      <c r="B113" s="34" t="s">
        <v>10110</v>
      </c>
      <c r="C113" s="34" t="s">
        <v>34</v>
      </c>
      <c r="D113" s="34" t="s">
        <v>226</v>
      </c>
      <c r="E113" s="34" t="s">
        <v>519</v>
      </c>
      <c r="F113" s="34" t="s">
        <v>520</v>
      </c>
      <c r="G113" s="34" t="s">
        <v>506</v>
      </c>
      <c r="H113" s="34" t="s">
        <v>37</v>
      </c>
      <c r="I113" s="34" t="s">
        <v>8726</v>
      </c>
      <c r="J113" s="34" t="s">
        <v>8726</v>
      </c>
      <c r="K113" s="34" t="s">
        <v>8726</v>
      </c>
      <c r="L113" s="34" t="s">
        <v>8726</v>
      </c>
      <c r="M113" s="34" t="s">
        <v>10111</v>
      </c>
      <c r="N113" s="34" t="s">
        <v>121</v>
      </c>
      <c r="O113" s="34" t="s">
        <v>8726</v>
      </c>
      <c r="P113" s="34"/>
      <c r="Q113" s="34"/>
      <c r="R113" s="34"/>
      <c r="S113" s="34"/>
      <c r="T113" s="34"/>
      <c r="U113" s="34" t="s">
        <v>8726</v>
      </c>
      <c r="V113" s="34" t="s">
        <v>8726</v>
      </c>
      <c r="W113" s="34"/>
      <c r="X113" s="34"/>
      <c r="Y113" s="313">
        <v>45623.281666666669</v>
      </c>
      <c r="Z113" s="313">
        <v>45629.571863425925</v>
      </c>
      <c r="AA113" s="34"/>
      <c r="AB113" s="34" t="s">
        <v>507</v>
      </c>
      <c r="AC113" s="34">
        <v>44019</v>
      </c>
      <c r="AD113" s="34">
        <v>6010</v>
      </c>
      <c r="AE113" s="34" t="s">
        <v>10110</v>
      </c>
      <c r="AF113" s="34" t="s">
        <v>10109</v>
      </c>
      <c r="AG113" s="34" t="s">
        <v>214</v>
      </c>
    </row>
    <row r="114" spans="1:33" ht="26.4" x14ac:dyDescent="0.3">
      <c r="A114" s="34"/>
      <c r="B114" s="34" t="s">
        <v>10110</v>
      </c>
      <c r="C114" s="34" t="s">
        <v>34</v>
      </c>
      <c r="D114" s="34">
        <v>16</v>
      </c>
      <c r="E114" s="34" t="s">
        <v>521</v>
      </c>
      <c r="F114" s="34" t="s">
        <v>522</v>
      </c>
      <c r="G114" s="34" t="s">
        <v>506</v>
      </c>
      <c r="H114" s="34" t="s">
        <v>37</v>
      </c>
      <c r="I114" s="34" t="s">
        <v>8726</v>
      </c>
      <c r="J114" s="34" t="s">
        <v>8726</v>
      </c>
      <c r="K114" s="34" t="s">
        <v>8726</v>
      </c>
      <c r="L114" s="34" t="s">
        <v>8726</v>
      </c>
      <c r="M114" s="34" t="s">
        <v>10111</v>
      </c>
      <c r="N114" s="34" t="s">
        <v>8726</v>
      </c>
      <c r="O114" s="34" t="s">
        <v>8726</v>
      </c>
      <c r="P114" s="34"/>
      <c r="Q114" s="34"/>
      <c r="R114" s="34"/>
      <c r="S114" s="34"/>
      <c r="T114" s="34"/>
      <c r="U114" s="34" t="s">
        <v>8726</v>
      </c>
      <c r="V114" s="34" t="s">
        <v>8726</v>
      </c>
      <c r="W114" s="34"/>
      <c r="X114" s="34"/>
      <c r="Y114" s="313">
        <v>45623.281666666669</v>
      </c>
      <c r="Z114" s="313">
        <v>45629.571863425925</v>
      </c>
      <c r="AA114" s="34"/>
      <c r="AB114" s="34" t="s">
        <v>507</v>
      </c>
      <c r="AC114" s="34">
        <v>44019</v>
      </c>
      <c r="AD114" s="34">
        <v>25280</v>
      </c>
      <c r="AE114" s="34" t="s">
        <v>10110</v>
      </c>
      <c r="AF114" s="34" t="s">
        <v>10109</v>
      </c>
      <c r="AG114" s="34" t="s">
        <v>214</v>
      </c>
    </row>
    <row r="115" spans="1:33" ht="26.4" x14ac:dyDescent="0.3">
      <c r="A115" s="34"/>
      <c r="B115" s="34" t="s">
        <v>10110</v>
      </c>
      <c r="C115" s="34" t="s">
        <v>34</v>
      </c>
      <c r="D115" s="34" t="s">
        <v>527</v>
      </c>
      <c r="E115" s="34" t="s">
        <v>523</v>
      </c>
      <c r="F115" s="34" t="s">
        <v>524</v>
      </c>
      <c r="G115" s="34" t="s">
        <v>525</v>
      </c>
      <c r="H115" s="34" t="s">
        <v>230</v>
      </c>
      <c r="I115" s="34" t="s">
        <v>8726</v>
      </c>
      <c r="J115" s="34" t="s">
        <v>8726</v>
      </c>
      <c r="K115" s="34" t="s">
        <v>8726</v>
      </c>
      <c r="L115" s="34" t="s">
        <v>8726</v>
      </c>
      <c r="M115" s="34" t="s">
        <v>10111</v>
      </c>
      <c r="N115" s="34" t="s">
        <v>125</v>
      </c>
      <c r="O115" s="34" t="s">
        <v>528</v>
      </c>
      <c r="P115" s="34"/>
      <c r="Q115" s="34"/>
      <c r="R115" s="34"/>
      <c r="S115" s="34"/>
      <c r="T115" s="34"/>
      <c r="U115" s="34" t="s">
        <v>8726</v>
      </c>
      <c r="V115" s="34" t="s">
        <v>8726</v>
      </c>
      <c r="W115" s="34"/>
      <c r="X115" s="34"/>
      <c r="Y115" s="313">
        <v>45623.296307870369</v>
      </c>
      <c r="Z115" s="313">
        <v>45629.571863425925</v>
      </c>
      <c r="AA115" s="34"/>
      <c r="AB115" s="34" t="s">
        <v>526</v>
      </c>
      <c r="AC115" s="34">
        <v>33638</v>
      </c>
      <c r="AD115" s="34">
        <v>25290</v>
      </c>
      <c r="AE115" s="34" t="s">
        <v>10110</v>
      </c>
      <c r="AF115" s="34" t="s">
        <v>10109</v>
      </c>
      <c r="AG115" s="34"/>
    </row>
    <row r="116" spans="1:33" ht="52.8" x14ac:dyDescent="0.3">
      <c r="A116" s="34"/>
      <c r="B116" s="34" t="s">
        <v>10110</v>
      </c>
      <c r="C116" s="34" t="s">
        <v>34</v>
      </c>
      <c r="D116" s="34">
        <v>16</v>
      </c>
      <c r="E116" s="34" t="s">
        <v>529</v>
      </c>
      <c r="F116" s="34" t="s">
        <v>530</v>
      </c>
      <c r="G116" s="34" t="s">
        <v>199</v>
      </c>
      <c r="H116" s="34" t="s">
        <v>37</v>
      </c>
      <c r="I116" s="34" t="s">
        <v>8726</v>
      </c>
      <c r="J116" s="34" t="s">
        <v>8726</v>
      </c>
      <c r="K116" s="34" t="s">
        <v>8726</v>
      </c>
      <c r="L116" s="34" t="s">
        <v>8726</v>
      </c>
      <c r="M116" s="34" t="s">
        <v>10111</v>
      </c>
      <c r="N116" s="34" t="s">
        <v>125</v>
      </c>
      <c r="O116" s="34" t="s">
        <v>8726</v>
      </c>
      <c r="P116" s="34"/>
      <c r="Q116" s="34"/>
      <c r="R116" s="34" t="s">
        <v>531</v>
      </c>
      <c r="S116" s="34"/>
      <c r="T116" s="34"/>
      <c r="U116" s="34" t="s">
        <v>8726</v>
      </c>
      <c r="V116" s="34" t="s">
        <v>8726</v>
      </c>
      <c r="W116" s="34"/>
      <c r="X116" s="34"/>
      <c r="Y116" s="313">
        <v>45623.361516203702</v>
      </c>
      <c r="Z116" s="313">
        <v>45629.77615740741</v>
      </c>
      <c r="AA116" s="34"/>
      <c r="AB116" s="34" t="s">
        <v>200</v>
      </c>
      <c r="AC116" s="34">
        <v>69921</v>
      </c>
      <c r="AD116" s="34">
        <v>25300</v>
      </c>
      <c r="AE116" s="34" t="s">
        <v>10110</v>
      </c>
      <c r="AF116" s="34" t="s">
        <v>10109</v>
      </c>
      <c r="AG116" s="34" t="s">
        <v>214</v>
      </c>
    </row>
    <row r="117" spans="1:33" ht="52.8" x14ac:dyDescent="0.3">
      <c r="A117" s="34" t="s">
        <v>408</v>
      </c>
      <c r="B117" s="34" t="s">
        <v>10110</v>
      </c>
      <c r="C117" s="34" t="s">
        <v>27</v>
      </c>
      <c r="D117" s="34" t="s">
        <v>537</v>
      </c>
      <c r="E117" s="34" t="s">
        <v>532</v>
      </c>
      <c r="F117" s="34" t="s">
        <v>533</v>
      </c>
      <c r="G117" s="34" t="s">
        <v>534</v>
      </c>
      <c r="H117" s="34" t="s">
        <v>535</v>
      </c>
      <c r="I117" s="34" t="s">
        <v>539</v>
      </c>
      <c r="J117" s="34" t="s">
        <v>8726</v>
      </c>
      <c r="K117" s="34" t="s">
        <v>8726</v>
      </c>
      <c r="L117" s="34" t="s">
        <v>8726</v>
      </c>
      <c r="M117" s="34" t="s">
        <v>540</v>
      </c>
      <c r="N117" s="34" t="s">
        <v>419</v>
      </c>
      <c r="O117" s="34" t="s">
        <v>541</v>
      </c>
      <c r="P117" s="34" t="s">
        <v>538</v>
      </c>
      <c r="Q117" s="34"/>
      <c r="R117" s="34" t="s">
        <v>536</v>
      </c>
      <c r="S117" s="34" t="s">
        <v>10134</v>
      </c>
      <c r="T117" s="34"/>
      <c r="U117" s="34" t="s">
        <v>8726</v>
      </c>
      <c r="V117" s="34" t="s">
        <v>8726</v>
      </c>
      <c r="W117" s="34"/>
      <c r="X117" s="34"/>
      <c r="Y117" s="313">
        <v>45623.393969907411</v>
      </c>
      <c r="Z117" s="313">
        <v>45629.77615740741</v>
      </c>
      <c r="AA117" s="34"/>
      <c r="AB117" s="34" t="s">
        <v>325</v>
      </c>
      <c r="AC117" s="34">
        <v>58316</v>
      </c>
      <c r="AD117" s="34">
        <v>26450</v>
      </c>
      <c r="AE117" s="34" t="s">
        <v>10110</v>
      </c>
      <c r="AF117" s="34" t="s">
        <v>10109</v>
      </c>
      <c r="AG117" s="34" t="s">
        <v>16</v>
      </c>
    </row>
    <row r="118" spans="1:33" ht="184.8" x14ac:dyDescent="0.3">
      <c r="A118" s="34" t="s">
        <v>333</v>
      </c>
      <c r="B118" s="34" t="s">
        <v>10110</v>
      </c>
      <c r="C118" s="34" t="s">
        <v>34</v>
      </c>
      <c r="D118" s="34" t="s">
        <v>334</v>
      </c>
      <c r="E118" s="34" t="s">
        <v>542</v>
      </c>
      <c r="F118" s="34" t="s">
        <v>543</v>
      </c>
      <c r="G118" s="34" t="s">
        <v>544</v>
      </c>
      <c r="H118" s="34" t="s">
        <v>37</v>
      </c>
      <c r="I118" s="34" t="s">
        <v>8726</v>
      </c>
      <c r="J118" s="34" t="s">
        <v>8726</v>
      </c>
      <c r="K118" s="34" t="s">
        <v>8726</v>
      </c>
      <c r="L118" s="34" t="s">
        <v>8726</v>
      </c>
      <c r="M118" s="34" t="s">
        <v>10111</v>
      </c>
      <c r="N118" s="34" t="s">
        <v>125</v>
      </c>
      <c r="O118" s="34" t="s">
        <v>8726</v>
      </c>
      <c r="P118" s="34"/>
      <c r="Q118" s="34"/>
      <c r="R118" s="34"/>
      <c r="S118" s="34"/>
      <c r="T118" s="34"/>
      <c r="U118" s="34" t="s">
        <v>8726</v>
      </c>
      <c r="V118" s="34" t="s">
        <v>8726</v>
      </c>
      <c r="W118" s="34"/>
      <c r="X118" s="34"/>
      <c r="Y118" s="313">
        <v>45623.476689814815</v>
      </c>
      <c r="Z118" s="313">
        <v>45629.77615740741</v>
      </c>
      <c r="AA118" s="34"/>
      <c r="AB118" s="34" t="s">
        <v>545</v>
      </c>
      <c r="AC118" s="34">
        <v>105220</v>
      </c>
      <c r="AD118" s="34">
        <v>2010</v>
      </c>
      <c r="AE118" s="34" t="s">
        <v>10110</v>
      </c>
      <c r="AF118" s="34" t="s">
        <v>10109</v>
      </c>
      <c r="AG118" s="34" t="s">
        <v>214</v>
      </c>
    </row>
    <row r="119" spans="1:33" ht="26.4" x14ac:dyDescent="0.3">
      <c r="A119" s="34"/>
      <c r="B119" s="34" t="s">
        <v>10110</v>
      </c>
      <c r="C119" s="34" t="s">
        <v>27</v>
      </c>
      <c r="D119" s="34" t="s">
        <v>209</v>
      </c>
      <c r="E119" s="34" t="s">
        <v>546</v>
      </c>
      <c r="F119" s="34" t="s">
        <v>547</v>
      </c>
      <c r="G119" s="34" t="s">
        <v>548</v>
      </c>
      <c r="H119" s="34" t="s">
        <v>331</v>
      </c>
      <c r="I119" s="34" t="s">
        <v>8726</v>
      </c>
      <c r="J119" s="34" t="s">
        <v>8726</v>
      </c>
      <c r="K119" s="34" t="s">
        <v>8726</v>
      </c>
      <c r="L119" s="34" t="s">
        <v>8726</v>
      </c>
      <c r="M119" s="34" t="s">
        <v>10111</v>
      </c>
      <c r="N119" s="34" t="s">
        <v>125</v>
      </c>
      <c r="O119" s="34" t="s">
        <v>8726</v>
      </c>
      <c r="P119" s="34" t="s">
        <v>550</v>
      </c>
      <c r="Q119" s="34"/>
      <c r="R119" s="34"/>
      <c r="S119" s="34"/>
      <c r="T119" s="34"/>
      <c r="U119" s="34" t="s">
        <v>8726</v>
      </c>
      <c r="V119" s="34" t="s">
        <v>8726</v>
      </c>
      <c r="W119" s="34"/>
      <c r="X119" s="34"/>
      <c r="Y119" s="313">
        <v>45623.506192129629</v>
      </c>
      <c r="Z119" s="313">
        <v>45629.571863425925</v>
      </c>
      <c r="AA119" s="34"/>
      <c r="AB119" s="34" t="s">
        <v>549</v>
      </c>
      <c r="AC119" s="34">
        <v>63720</v>
      </c>
      <c r="AD119" s="34">
        <v>1010</v>
      </c>
      <c r="AE119" s="34" t="s">
        <v>10110</v>
      </c>
      <c r="AF119" s="34" t="s">
        <v>10109</v>
      </c>
      <c r="AG119" s="34" t="s">
        <v>16</v>
      </c>
    </row>
    <row r="120" spans="1:33" ht="26.4" x14ac:dyDescent="0.3">
      <c r="A120" s="34"/>
      <c r="B120" s="34" t="s">
        <v>10110</v>
      </c>
      <c r="C120" s="34" t="s">
        <v>34</v>
      </c>
      <c r="D120" s="34" t="s">
        <v>209</v>
      </c>
      <c r="E120" s="34" t="s">
        <v>551</v>
      </c>
      <c r="F120" s="34" t="s">
        <v>552</v>
      </c>
      <c r="G120" s="34" t="s">
        <v>548</v>
      </c>
      <c r="H120" s="34" t="s">
        <v>37</v>
      </c>
      <c r="I120" s="34" t="s">
        <v>8726</v>
      </c>
      <c r="J120" s="34" t="s">
        <v>8726</v>
      </c>
      <c r="K120" s="34" t="s">
        <v>8726</v>
      </c>
      <c r="L120" s="34" t="s">
        <v>8726</v>
      </c>
      <c r="M120" s="34" t="s">
        <v>10111</v>
      </c>
      <c r="N120" s="34" t="s">
        <v>125</v>
      </c>
      <c r="O120" s="34" t="s">
        <v>8726</v>
      </c>
      <c r="P120" s="34"/>
      <c r="Q120" s="34"/>
      <c r="R120" s="34"/>
      <c r="S120" s="34"/>
      <c r="T120" s="34"/>
      <c r="U120" s="34" t="s">
        <v>8726</v>
      </c>
      <c r="V120" s="34" t="s">
        <v>8726</v>
      </c>
      <c r="W120" s="34"/>
      <c r="X120" s="34"/>
      <c r="Y120" s="313">
        <v>45623.507627314815</v>
      </c>
      <c r="Z120" s="313">
        <v>45629.571863425925</v>
      </c>
      <c r="AA120" s="34"/>
      <c r="AB120" s="34" t="s">
        <v>549</v>
      </c>
      <c r="AC120" s="34">
        <v>63720</v>
      </c>
      <c r="AD120" s="34">
        <v>1000</v>
      </c>
      <c r="AE120" s="34" t="s">
        <v>10110</v>
      </c>
      <c r="AF120" s="34" t="s">
        <v>10109</v>
      </c>
      <c r="AG120" s="34" t="s">
        <v>38</v>
      </c>
    </row>
    <row r="121" spans="1:33" ht="52.8" x14ac:dyDescent="0.3">
      <c r="A121" s="34" t="s">
        <v>556</v>
      </c>
      <c r="B121" s="34" t="s">
        <v>10110</v>
      </c>
      <c r="C121" s="34" t="s">
        <v>27</v>
      </c>
      <c r="D121" s="34" t="s">
        <v>557</v>
      </c>
      <c r="E121" s="34" t="s">
        <v>553</v>
      </c>
      <c r="F121" s="34" t="s">
        <v>554</v>
      </c>
      <c r="G121" s="34" t="s">
        <v>89</v>
      </c>
      <c r="H121" s="34" t="s">
        <v>230</v>
      </c>
      <c r="I121" s="34" t="s">
        <v>8726</v>
      </c>
      <c r="J121" s="34" t="s">
        <v>8726</v>
      </c>
      <c r="K121" s="34" t="s">
        <v>8726</v>
      </c>
      <c r="L121" s="34" t="s">
        <v>8726</v>
      </c>
      <c r="M121" s="34" t="s">
        <v>10111</v>
      </c>
      <c r="N121" s="34" t="s">
        <v>125</v>
      </c>
      <c r="O121" s="34" t="s">
        <v>559</v>
      </c>
      <c r="P121" s="34" t="s">
        <v>558</v>
      </c>
      <c r="Q121" s="34"/>
      <c r="R121" s="34"/>
      <c r="S121" s="34" t="s">
        <v>10135</v>
      </c>
      <c r="T121" s="34"/>
      <c r="U121" s="34" t="s">
        <v>8726</v>
      </c>
      <c r="V121" s="34" t="s">
        <v>8726</v>
      </c>
      <c r="W121" s="34"/>
      <c r="X121" s="34"/>
      <c r="Y121" s="313">
        <v>45623.57472222222</v>
      </c>
      <c r="Z121" s="313">
        <v>45629.77615740741</v>
      </c>
      <c r="AA121" s="34"/>
      <c r="AB121" s="34" t="s">
        <v>555</v>
      </c>
      <c r="AC121" s="34">
        <v>84086</v>
      </c>
      <c r="AD121" s="34">
        <v>1000</v>
      </c>
      <c r="AE121" s="34" t="s">
        <v>10110</v>
      </c>
      <c r="AF121" s="34" t="s">
        <v>10109</v>
      </c>
      <c r="AG121" s="34"/>
    </row>
    <row r="122" spans="1:33" ht="39.6" x14ac:dyDescent="0.3">
      <c r="A122" s="34"/>
      <c r="B122" s="34" t="s">
        <v>10110</v>
      </c>
      <c r="C122" s="34" t="s">
        <v>27</v>
      </c>
      <c r="D122" s="34" t="s">
        <v>557</v>
      </c>
      <c r="E122" s="34" t="s">
        <v>560</v>
      </c>
      <c r="F122" s="34" t="s">
        <v>561</v>
      </c>
      <c r="G122" s="34" t="s">
        <v>199</v>
      </c>
      <c r="H122" s="34" t="s">
        <v>242</v>
      </c>
      <c r="I122" s="34" t="s">
        <v>8726</v>
      </c>
      <c r="J122" s="34" t="s">
        <v>8726</v>
      </c>
      <c r="K122" s="34" t="s">
        <v>8726</v>
      </c>
      <c r="L122" s="34" t="s">
        <v>8726</v>
      </c>
      <c r="M122" s="34" t="s">
        <v>10111</v>
      </c>
      <c r="N122" s="34" t="s">
        <v>125</v>
      </c>
      <c r="O122" s="34" t="s">
        <v>559</v>
      </c>
      <c r="P122" s="34" t="s">
        <v>562</v>
      </c>
      <c r="Q122" s="34"/>
      <c r="R122" s="34"/>
      <c r="S122" s="34" t="s">
        <v>10136</v>
      </c>
      <c r="T122" s="34"/>
      <c r="U122" s="34" t="s">
        <v>8726</v>
      </c>
      <c r="V122" s="34" t="s">
        <v>8726</v>
      </c>
      <c r="W122" s="34"/>
      <c r="X122" s="34"/>
      <c r="Y122" s="313">
        <v>45623.57472222222</v>
      </c>
      <c r="Z122" s="313">
        <v>45629.77615740741</v>
      </c>
      <c r="AA122" s="34"/>
      <c r="AB122" s="34" t="s">
        <v>555</v>
      </c>
      <c r="AC122" s="34">
        <v>84086</v>
      </c>
      <c r="AD122" s="34">
        <v>8000</v>
      </c>
      <c r="AE122" s="34" t="s">
        <v>10110</v>
      </c>
      <c r="AF122" s="34" t="s">
        <v>10109</v>
      </c>
      <c r="AG122" s="34" t="s">
        <v>16</v>
      </c>
    </row>
    <row r="123" spans="1:33" ht="145.19999999999999" x14ac:dyDescent="0.3">
      <c r="A123" s="34"/>
      <c r="B123" s="34" t="s">
        <v>10110</v>
      </c>
      <c r="C123" s="34" t="s">
        <v>27</v>
      </c>
      <c r="D123" s="34" t="s">
        <v>568</v>
      </c>
      <c r="E123" s="34" t="s">
        <v>563</v>
      </c>
      <c r="F123" s="34" t="s">
        <v>564</v>
      </c>
      <c r="G123" s="34" t="s">
        <v>565</v>
      </c>
      <c r="H123" s="34" t="s">
        <v>331</v>
      </c>
      <c r="I123" s="34" t="s">
        <v>8726</v>
      </c>
      <c r="J123" s="34" t="s">
        <v>8726</v>
      </c>
      <c r="K123" s="34" t="s">
        <v>8726</v>
      </c>
      <c r="L123" s="34" t="s">
        <v>8726</v>
      </c>
      <c r="M123" s="34" t="s">
        <v>10111</v>
      </c>
      <c r="N123" s="34" t="s">
        <v>8726</v>
      </c>
      <c r="O123" s="34" t="s">
        <v>8726</v>
      </c>
      <c r="P123" s="34" t="s">
        <v>569</v>
      </c>
      <c r="Q123" s="34"/>
      <c r="R123" s="34"/>
      <c r="S123" s="34" t="s">
        <v>10137</v>
      </c>
      <c r="T123" s="34"/>
      <c r="U123" s="34" t="s">
        <v>8726</v>
      </c>
      <c r="V123" s="34" t="s">
        <v>8726</v>
      </c>
      <c r="W123" s="34"/>
      <c r="X123" s="34"/>
      <c r="Y123" s="313">
        <v>45623.577233796299</v>
      </c>
      <c r="Z123" s="313">
        <v>45628.897974537038</v>
      </c>
      <c r="AA123" s="34"/>
      <c r="AB123" s="34" t="s">
        <v>566</v>
      </c>
      <c r="AC123" s="34">
        <v>94955</v>
      </c>
      <c r="AD123" s="34">
        <v>1010</v>
      </c>
      <c r="AE123" s="34" t="s">
        <v>10110</v>
      </c>
      <c r="AF123" s="34" t="s">
        <v>10109</v>
      </c>
      <c r="AG123" s="34" t="s">
        <v>16</v>
      </c>
    </row>
    <row r="124" spans="1:33" ht="26.4" x14ac:dyDescent="0.3">
      <c r="A124" s="34"/>
      <c r="B124" s="34" t="s">
        <v>10109</v>
      </c>
      <c r="C124" s="34" t="s">
        <v>572</v>
      </c>
      <c r="D124" s="34" t="s">
        <v>568</v>
      </c>
      <c r="E124" s="34" t="s">
        <v>570</v>
      </c>
      <c r="F124" s="34" t="s">
        <v>571</v>
      </c>
      <c r="G124" s="34" t="s">
        <v>565</v>
      </c>
      <c r="H124" s="34" t="s">
        <v>37</v>
      </c>
      <c r="I124" s="34" t="s">
        <v>8726</v>
      </c>
      <c r="J124" s="34" t="s">
        <v>8726</v>
      </c>
      <c r="K124" s="34" t="s">
        <v>8726</v>
      </c>
      <c r="L124" s="34" t="s">
        <v>8726</v>
      </c>
      <c r="M124" s="34" t="s">
        <v>10111</v>
      </c>
      <c r="N124" s="34" t="s">
        <v>8726</v>
      </c>
      <c r="O124" s="34" t="s">
        <v>8726</v>
      </c>
      <c r="P124" s="34"/>
      <c r="Q124" s="34"/>
      <c r="R124" s="34"/>
      <c r="S124" s="34"/>
      <c r="T124" s="34"/>
      <c r="U124" s="34" t="s">
        <v>8726</v>
      </c>
      <c r="V124" s="34" t="s">
        <v>8726</v>
      </c>
      <c r="W124" s="34"/>
      <c r="X124" s="34"/>
      <c r="Y124" s="313">
        <v>45623.579768518517</v>
      </c>
      <c r="Z124" s="34"/>
      <c r="AA124" s="34"/>
      <c r="AB124" s="34" t="s">
        <v>566</v>
      </c>
      <c r="AC124" s="34">
        <v>94955</v>
      </c>
      <c r="AD124" s="34">
        <v>1000</v>
      </c>
      <c r="AE124" s="34" t="s">
        <v>10110</v>
      </c>
      <c r="AF124" s="34" t="s">
        <v>10110</v>
      </c>
      <c r="AG124" s="34" t="s">
        <v>38</v>
      </c>
    </row>
    <row r="125" spans="1:33" ht="26.4" x14ac:dyDescent="0.3">
      <c r="A125" s="34" t="s">
        <v>285</v>
      </c>
      <c r="B125" s="34" t="s">
        <v>10110</v>
      </c>
      <c r="C125" s="34" t="s">
        <v>34</v>
      </c>
      <c r="D125" s="34" t="s">
        <v>203</v>
      </c>
      <c r="E125" s="34" t="s">
        <v>573</v>
      </c>
      <c r="F125" s="34" t="s">
        <v>574</v>
      </c>
      <c r="G125" s="34" t="s">
        <v>575</v>
      </c>
      <c r="H125" s="34" t="s">
        <v>37</v>
      </c>
      <c r="I125" s="34" t="s">
        <v>8726</v>
      </c>
      <c r="J125" s="34" t="s">
        <v>8726</v>
      </c>
      <c r="K125" s="34" t="s">
        <v>8726</v>
      </c>
      <c r="L125" s="34" t="s">
        <v>8726</v>
      </c>
      <c r="M125" s="34" t="s">
        <v>10111</v>
      </c>
      <c r="N125" s="34" t="s">
        <v>121</v>
      </c>
      <c r="O125" s="34" t="s">
        <v>8726</v>
      </c>
      <c r="P125" s="34"/>
      <c r="Q125" s="34"/>
      <c r="R125" s="34"/>
      <c r="S125" s="34" t="s">
        <v>10138</v>
      </c>
      <c r="T125" s="34"/>
      <c r="U125" s="34" t="s">
        <v>8726</v>
      </c>
      <c r="V125" s="34" t="s">
        <v>8726</v>
      </c>
      <c r="W125" s="34"/>
      <c r="X125" s="34"/>
      <c r="Y125" s="313">
        <v>45623.643055555556</v>
      </c>
      <c r="Z125" s="313">
        <v>45629.897928240738</v>
      </c>
      <c r="AA125" s="34"/>
      <c r="AB125" s="34" t="s">
        <v>576</v>
      </c>
      <c r="AC125" s="34">
        <v>95067</v>
      </c>
      <c r="AD125" s="34">
        <v>110</v>
      </c>
      <c r="AE125" s="34" t="s">
        <v>10110</v>
      </c>
      <c r="AF125" s="34" t="s">
        <v>10109</v>
      </c>
      <c r="AG125" s="34" t="s">
        <v>16</v>
      </c>
    </row>
    <row r="126" spans="1:33" ht="26.4" x14ac:dyDescent="0.3">
      <c r="A126" s="34"/>
      <c r="B126" s="34" t="s">
        <v>10110</v>
      </c>
      <c r="C126" s="34" t="s">
        <v>34</v>
      </c>
      <c r="D126" s="34" t="s">
        <v>226</v>
      </c>
      <c r="E126" s="34" t="s">
        <v>577</v>
      </c>
      <c r="F126" s="34" t="s">
        <v>578</v>
      </c>
      <c r="G126" s="34" t="s">
        <v>575</v>
      </c>
      <c r="H126" s="34" t="s">
        <v>37</v>
      </c>
      <c r="I126" s="34" t="s">
        <v>8726</v>
      </c>
      <c r="J126" s="34" t="s">
        <v>8726</v>
      </c>
      <c r="K126" s="34" t="s">
        <v>8726</v>
      </c>
      <c r="L126" s="34" t="s">
        <v>8726</v>
      </c>
      <c r="M126" s="34" t="s">
        <v>10111</v>
      </c>
      <c r="N126" s="34" t="s">
        <v>121</v>
      </c>
      <c r="O126" s="34" t="s">
        <v>8726</v>
      </c>
      <c r="P126" s="34"/>
      <c r="Q126" s="34"/>
      <c r="R126" s="34"/>
      <c r="S126" s="34"/>
      <c r="T126" s="34"/>
      <c r="U126" s="34" t="s">
        <v>8726</v>
      </c>
      <c r="V126" s="34" t="s">
        <v>8726</v>
      </c>
      <c r="W126" s="34"/>
      <c r="X126" s="34"/>
      <c r="Y126" s="313">
        <v>45623.691180555557</v>
      </c>
      <c r="Z126" s="313">
        <v>45629.897928240738</v>
      </c>
      <c r="AA126" s="34"/>
      <c r="AB126" s="34" t="s">
        <v>576</v>
      </c>
      <c r="AC126" s="34">
        <v>95067</v>
      </c>
      <c r="AD126" s="34">
        <v>25400</v>
      </c>
      <c r="AE126" s="34" t="s">
        <v>10110</v>
      </c>
      <c r="AF126" s="34" t="s">
        <v>10109</v>
      </c>
      <c r="AG126" s="34" t="s">
        <v>579</v>
      </c>
    </row>
    <row r="127" spans="1:33" ht="26.4" x14ac:dyDescent="0.3">
      <c r="A127" s="34"/>
      <c r="B127" s="34" t="s">
        <v>10110</v>
      </c>
      <c r="C127" s="34" t="s">
        <v>34</v>
      </c>
      <c r="D127" s="34" t="s">
        <v>584</v>
      </c>
      <c r="E127" s="34" t="s">
        <v>580</v>
      </c>
      <c r="F127" s="34" t="s">
        <v>581</v>
      </c>
      <c r="G127" s="34" t="s">
        <v>582</v>
      </c>
      <c r="H127" s="34" t="s">
        <v>230</v>
      </c>
      <c r="I127" s="34" t="s">
        <v>8726</v>
      </c>
      <c r="J127" s="34" t="s">
        <v>8726</v>
      </c>
      <c r="K127" s="34" t="s">
        <v>8726</v>
      </c>
      <c r="L127" s="34" t="s">
        <v>8726</v>
      </c>
      <c r="M127" s="34" t="s">
        <v>10111</v>
      </c>
      <c r="N127" s="34" t="s">
        <v>125</v>
      </c>
      <c r="O127" s="34" t="s">
        <v>585</v>
      </c>
      <c r="P127" s="34"/>
      <c r="Q127" s="34"/>
      <c r="R127" s="34"/>
      <c r="S127" s="34"/>
      <c r="T127" s="34"/>
      <c r="U127" s="34" t="s">
        <v>8726</v>
      </c>
      <c r="V127" s="34" t="s">
        <v>8726</v>
      </c>
      <c r="W127" s="34"/>
      <c r="X127" s="34"/>
      <c r="Y127" s="313">
        <v>45623.755127314813</v>
      </c>
      <c r="Z127" s="313">
        <v>45627.104583333334</v>
      </c>
      <c r="AA127" s="34"/>
      <c r="AB127" s="34" t="s">
        <v>583</v>
      </c>
      <c r="AC127" s="34">
        <v>67319</v>
      </c>
      <c r="AD127" s="34">
        <v>25410</v>
      </c>
      <c r="AE127" s="34" t="s">
        <v>10110</v>
      </c>
      <c r="AF127" s="34" t="s">
        <v>10109</v>
      </c>
      <c r="AG127" s="34"/>
    </row>
    <row r="128" spans="1:33" ht="105.6" x14ac:dyDescent="0.3">
      <c r="A128" s="34" t="s">
        <v>215</v>
      </c>
      <c r="B128" s="34" t="s">
        <v>10110</v>
      </c>
      <c r="C128" s="34" t="s">
        <v>34</v>
      </c>
      <c r="D128" s="34" t="s">
        <v>203</v>
      </c>
      <c r="E128" s="34" t="s">
        <v>586</v>
      </c>
      <c r="F128" s="34" t="s">
        <v>587</v>
      </c>
      <c r="G128" s="34" t="s">
        <v>588</v>
      </c>
      <c r="H128" s="34" t="s">
        <v>37</v>
      </c>
      <c r="I128" s="34" t="s">
        <v>8726</v>
      </c>
      <c r="J128" s="34" t="s">
        <v>8726</v>
      </c>
      <c r="K128" s="34" t="s">
        <v>8726</v>
      </c>
      <c r="L128" s="34" t="s">
        <v>8726</v>
      </c>
      <c r="M128" s="34" t="s">
        <v>10111</v>
      </c>
      <c r="N128" s="34" t="s">
        <v>121</v>
      </c>
      <c r="O128" s="34" t="s">
        <v>8726</v>
      </c>
      <c r="P128" s="34"/>
      <c r="Q128" s="34"/>
      <c r="R128" s="34"/>
      <c r="S128" s="34" t="s">
        <v>10139</v>
      </c>
      <c r="T128" s="34"/>
      <c r="U128" s="34" t="s">
        <v>8726</v>
      </c>
      <c r="V128" s="34" t="s">
        <v>8726</v>
      </c>
      <c r="W128" s="34"/>
      <c r="X128" s="34"/>
      <c r="Y128" s="313">
        <v>45623.755844907406</v>
      </c>
      <c r="Z128" s="313">
        <v>45629.77615740741</v>
      </c>
      <c r="AA128" s="34"/>
      <c r="AB128" s="34" t="s">
        <v>583</v>
      </c>
      <c r="AC128" s="34">
        <v>67319</v>
      </c>
      <c r="AD128" s="34">
        <v>120</v>
      </c>
      <c r="AE128" s="34" t="s">
        <v>10110</v>
      </c>
      <c r="AF128" s="34" t="s">
        <v>10109</v>
      </c>
      <c r="AG128" s="34" t="s">
        <v>214</v>
      </c>
    </row>
    <row r="129" spans="1:33" ht="26.4" x14ac:dyDescent="0.3">
      <c r="A129" s="34" t="s">
        <v>225</v>
      </c>
      <c r="B129" s="34" t="s">
        <v>10110</v>
      </c>
      <c r="C129" s="34" t="s">
        <v>34</v>
      </c>
      <c r="D129" s="34" t="s">
        <v>226</v>
      </c>
      <c r="E129" s="34" t="s">
        <v>589</v>
      </c>
      <c r="F129" s="34" t="s">
        <v>590</v>
      </c>
      <c r="G129" s="34" t="s">
        <v>575</v>
      </c>
      <c r="H129" s="34" t="s">
        <v>37</v>
      </c>
      <c r="I129" s="34" t="s">
        <v>8726</v>
      </c>
      <c r="J129" s="34" t="s">
        <v>8726</v>
      </c>
      <c r="K129" s="34" t="s">
        <v>8726</v>
      </c>
      <c r="L129" s="34" t="s">
        <v>8726</v>
      </c>
      <c r="M129" s="34" t="s">
        <v>10111</v>
      </c>
      <c r="N129" s="34" t="s">
        <v>8726</v>
      </c>
      <c r="O129" s="34" t="s">
        <v>8726</v>
      </c>
      <c r="P129" s="34"/>
      <c r="Q129" s="34"/>
      <c r="R129" s="34"/>
      <c r="S129" s="34"/>
      <c r="T129" s="34"/>
      <c r="U129" s="34" t="s">
        <v>8726</v>
      </c>
      <c r="V129" s="34" t="s">
        <v>8726</v>
      </c>
      <c r="W129" s="34"/>
      <c r="X129" s="34"/>
      <c r="Y129" s="313">
        <v>45623.81622685185</v>
      </c>
      <c r="Z129" s="313">
        <v>45629.897928240738</v>
      </c>
      <c r="AA129" s="34"/>
      <c r="AB129" s="34" t="s">
        <v>576</v>
      </c>
      <c r="AC129" s="34">
        <v>95067</v>
      </c>
      <c r="AD129" s="34">
        <v>9010</v>
      </c>
      <c r="AE129" s="34" t="s">
        <v>10110</v>
      </c>
      <c r="AF129" s="34" t="s">
        <v>10109</v>
      </c>
      <c r="AG129" s="34" t="s">
        <v>579</v>
      </c>
    </row>
    <row r="130" spans="1:33" ht="26.4" x14ac:dyDescent="0.3">
      <c r="A130" s="34"/>
      <c r="B130" s="34" t="s">
        <v>10110</v>
      </c>
      <c r="C130" s="34" t="s">
        <v>34</v>
      </c>
      <c r="D130" s="34" t="s">
        <v>226</v>
      </c>
      <c r="E130" s="34" t="s">
        <v>591</v>
      </c>
      <c r="F130" s="34" t="s">
        <v>592</v>
      </c>
      <c r="G130" s="34" t="s">
        <v>575</v>
      </c>
      <c r="H130" s="34" t="s">
        <v>37</v>
      </c>
      <c r="I130" s="34" t="s">
        <v>8726</v>
      </c>
      <c r="J130" s="34" t="s">
        <v>8726</v>
      </c>
      <c r="K130" s="34" t="s">
        <v>8726</v>
      </c>
      <c r="L130" s="34" t="s">
        <v>8726</v>
      </c>
      <c r="M130" s="34" t="s">
        <v>10111</v>
      </c>
      <c r="N130" s="34" t="s">
        <v>121</v>
      </c>
      <c r="O130" s="34" t="s">
        <v>8726</v>
      </c>
      <c r="P130" s="34"/>
      <c r="Q130" s="34"/>
      <c r="R130" s="34"/>
      <c r="S130" s="34"/>
      <c r="T130" s="34"/>
      <c r="U130" s="34" t="s">
        <v>8726</v>
      </c>
      <c r="V130" s="34" t="s">
        <v>8726</v>
      </c>
      <c r="W130" s="34"/>
      <c r="X130" s="34"/>
      <c r="Y130" s="313">
        <v>45623.820092592592</v>
      </c>
      <c r="Z130" s="313">
        <v>45629.897928240738</v>
      </c>
      <c r="AA130" s="34"/>
      <c r="AB130" s="34" t="s">
        <v>576</v>
      </c>
      <c r="AC130" s="34">
        <v>95067</v>
      </c>
      <c r="AD130" s="34">
        <v>25440</v>
      </c>
      <c r="AE130" s="34" t="s">
        <v>10110</v>
      </c>
      <c r="AF130" s="34" t="s">
        <v>10109</v>
      </c>
      <c r="AG130" s="34" t="s">
        <v>579</v>
      </c>
    </row>
    <row r="131" spans="1:33" ht="26.4" x14ac:dyDescent="0.3">
      <c r="A131" s="34"/>
      <c r="B131" s="34" t="s">
        <v>10110</v>
      </c>
      <c r="C131" s="34" t="s">
        <v>34</v>
      </c>
      <c r="D131" s="34" t="s">
        <v>226</v>
      </c>
      <c r="E131" s="34" t="s">
        <v>593</v>
      </c>
      <c r="F131" s="34" t="s">
        <v>594</v>
      </c>
      <c r="G131" s="34" t="s">
        <v>575</v>
      </c>
      <c r="H131" s="34" t="s">
        <v>37</v>
      </c>
      <c r="I131" s="34" t="s">
        <v>8726</v>
      </c>
      <c r="J131" s="34" t="s">
        <v>8726</v>
      </c>
      <c r="K131" s="34" t="s">
        <v>8726</v>
      </c>
      <c r="L131" s="34" t="s">
        <v>8726</v>
      </c>
      <c r="M131" s="34" t="s">
        <v>10111</v>
      </c>
      <c r="N131" s="34" t="s">
        <v>121</v>
      </c>
      <c r="O131" s="34" t="s">
        <v>8726</v>
      </c>
      <c r="P131" s="34"/>
      <c r="Q131" s="34"/>
      <c r="R131" s="34"/>
      <c r="S131" s="34"/>
      <c r="T131" s="34"/>
      <c r="U131" s="34" t="s">
        <v>8726</v>
      </c>
      <c r="V131" s="34" t="s">
        <v>8726</v>
      </c>
      <c r="W131" s="34"/>
      <c r="X131" s="34"/>
      <c r="Y131" s="313">
        <v>45623.82172453704</v>
      </c>
      <c r="Z131" s="313">
        <v>45629.897928240738</v>
      </c>
      <c r="AA131" s="34"/>
      <c r="AB131" s="34" t="s">
        <v>576</v>
      </c>
      <c r="AC131" s="34">
        <v>95067</v>
      </c>
      <c r="AD131" s="34">
        <v>25450</v>
      </c>
      <c r="AE131" s="34" t="s">
        <v>10110</v>
      </c>
      <c r="AF131" s="34" t="s">
        <v>10109</v>
      </c>
      <c r="AG131" s="34" t="s">
        <v>579</v>
      </c>
    </row>
    <row r="132" spans="1:33" ht="26.4" x14ac:dyDescent="0.3">
      <c r="A132" s="34" t="s">
        <v>464</v>
      </c>
      <c r="B132" s="34" t="s">
        <v>10110</v>
      </c>
      <c r="C132" s="34" t="s">
        <v>34</v>
      </c>
      <c r="D132" s="34" t="s">
        <v>226</v>
      </c>
      <c r="E132" s="34" t="s">
        <v>595</v>
      </c>
      <c r="F132" s="34" t="s">
        <v>596</v>
      </c>
      <c r="G132" s="34" t="s">
        <v>575</v>
      </c>
      <c r="H132" s="34" t="s">
        <v>37</v>
      </c>
      <c r="I132" s="34" t="s">
        <v>8726</v>
      </c>
      <c r="J132" s="34" t="s">
        <v>8726</v>
      </c>
      <c r="K132" s="34" t="s">
        <v>8726</v>
      </c>
      <c r="L132" s="34" t="s">
        <v>8726</v>
      </c>
      <c r="M132" s="34" t="s">
        <v>10111</v>
      </c>
      <c r="N132" s="34" t="s">
        <v>121</v>
      </c>
      <c r="O132" s="34" t="s">
        <v>8726</v>
      </c>
      <c r="P132" s="34"/>
      <c r="Q132" s="34"/>
      <c r="R132" s="34"/>
      <c r="S132" s="34"/>
      <c r="T132" s="34"/>
      <c r="U132" s="34" t="s">
        <v>8726</v>
      </c>
      <c r="V132" s="34" t="s">
        <v>8726</v>
      </c>
      <c r="W132" s="34"/>
      <c r="X132" s="34"/>
      <c r="Y132" s="313">
        <v>45623.822812500002</v>
      </c>
      <c r="Z132" s="313">
        <v>45629.897928240738</v>
      </c>
      <c r="AA132" s="34"/>
      <c r="AB132" s="34" t="s">
        <v>576</v>
      </c>
      <c r="AC132" s="34">
        <v>95067</v>
      </c>
      <c r="AD132" s="34">
        <v>6020</v>
      </c>
      <c r="AE132" s="34" t="s">
        <v>10110</v>
      </c>
      <c r="AF132" s="34" t="s">
        <v>10109</v>
      </c>
      <c r="AG132" s="34" t="s">
        <v>579</v>
      </c>
    </row>
    <row r="133" spans="1:33" ht="26.4" x14ac:dyDescent="0.3">
      <c r="A133" s="34" t="s">
        <v>390</v>
      </c>
      <c r="B133" s="34" t="s">
        <v>10110</v>
      </c>
      <c r="C133" s="34" t="s">
        <v>34</v>
      </c>
      <c r="D133" s="34" t="s">
        <v>226</v>
      </c>
      <c r="E133" s="34" t="s">
        <v>597</v>
      </c>
      <c r="F133" s="34" t="s">
        <v>598</v>
      </c>
      <c r="G133" s="34" t="s">
        <v>575</v>
      </c>
      <c r="H133" s="34" t="s">
        <v>37</v>
      </c>
      <c r="I133" s="34" t="s">
        <v>8726</v>
      </c>
      <c r="J133" s="34" t="s">
        <v>8726</v>
      </c>
      <c r="K133" s="34" t="s">
        <v>8726</v>
      </c>
      <c r="L133" s="34" t="s">
        <v>8726</v>
      </c>
      <c r="M133" s="34" t="s">
        <v>10111</v>
      </c>
      <c r="N133" s="34" t="s">
        <v>121</v>
      </c>
      <c r="O133" s="34" t="s">
        <v>8726</v>
      </c>
      <c r="P133" s="34"/>
      <c r="Q133" s="34"/>
      <c r="R133" s="34"/>
      <c r="S133" s="34"/>
      <c r="T133" s="34"/>
      <c r="U133" s="34" t="s">
        <v>8726</v>
      </c>
      <c r="V133" s="34" t="s">
        <v>8726</v>
      </c>
      <c r="W133" s="34"/>
      <c r="X133" s="34"/>
      <c r="Y133" s="313">
        <v>45623.823773148149</v>
      </c>
      <c r="Z133" s="313">
        <v>45629.897928240738</v>
      </c>
      <c r="AA133" s="34"/>
      <c r="AB133" s="34" t="s">
        <v>576</v>
      </c>
      <c r="AC133" s="34">
        <v>95067</v>
      </c>
      <c r="AD133" s="34">
        <v>3030</v>
      </c>
      <c r="AE133" s="34" t="s">
        <v>10110</v>
      </c>
      <c r="AF133" s="34" t="s">
        <v>10109</v>
      </c>
      <c r="AG133" s="34" t="s">
        <v>579</v>
      </c>
    </row>
    <row r="134" spans="1:33" ht="26.4" x14ac:dyDescent="0.3">
      <c r="A134" s="34" t="s">
        <v>602</v>
      </c>
      <c r="B134" s="34" t="s">
        <v>10110</v>
      </c>
      <c r="C134" s="34" t="s">
        <v>34</v>
      </c>
      <c r="D134" s="34" t="s">
        <v>226</v>
      </c>
      <c r="E134" s="34" t="s">
        <v>600</v>
      </c>
      <c r="F134" s="34" t="s">
        <v>601</v>
      </c>
      <c r="G134" s="34" t="s">
        <v>575</v>
      </c>
      <c r="H134" s="34" t="s">
        <v>37</v>
      </c>
      <c r="I134" s="34" t="s">
        <v>8726</v>
      </c>
      <c r="J134" s="34" t="s">
        <v>8726</v>
      </c>
      <c r="K134" s="34" t="s">
        <v>8726</v>
      </c>
      <c r="L134" s="34" t="s">
        <v>8726</v>
      </c>
      <c r="M134" s="34" t="s">
        <v>10111</v>
      </c>
      <c r="N134" s="34" t="s">
        <v>121</v>
      </c>
      <c r="O134" s="34" t="s">
        <v>8726</v>
      </c>
      <c r="P134" s="34"/>
      <c r="Q134" s="34"/>
      <c r="R134" s="34"/>
      <c r="S134" s="34"/>
      <c r="T134" s="34"/>
      <c r="U134" s="34" t="s">
        <v>8726</v>
      </c>
      <c r="V134" s="34" t="s">
        <v>8726</v>
      </c>
      <c r="W134" s="34"/>
      <c r="X134" s="34"/>
      <c r="Y134" s="313">
        <v>45623.825775462959</v>
      </c>
      <c r="Z134" s="313">
        <v>45629.897928240738</v>
      </c>
      <c r="AA134" s="34"/>
      <c r="AB134" s="34" t="s">
        <v>576</v>
      </c>
      <c r="AC134" s="34">
        <v>95067</v>
      </c>
      <c r="AD134" s="34">
        <v>8900</v>
      </c>
      <c r="AE134" s="34" t="s">
        <v>10110</v>
      </c>
      <c r="AF134" s="34" t="s">
        <v>10109</v>
      </c>
      <c r="AG134" s="34" t="s">
        <v>579</v>
      </c>
    </row>
    <row r="135" spans="1:33" ht="26.4" x14ac:dyDescent="0.3">
      <c r="A135" s="34"/>
      <c r="B135" s="34" t="s">
        <v>10110</v>
      </c>
      <c r="C135" s="34" t="s">
        <v>34</v>
      </c>
      <c r="D135" s="34" t="s">
        <v>203</v>
      </c>
      <c r="E135" s="34" t="s">
        <v>603</v>
      </c>
      <c r="F135" s="34" t="s">
        <v>604</v>
      </c>
      <c r="G135" s="34" t="s">
        <v>236</v>
      </c>
      <c r="H135" s="34" t="s">
        <v>37</v>
      </c>
      <c r="I135" s="34" t="s">
        <v>8726</v>
      </c>
      <c r="J135" s="34" t="s">
        <v>8726</v>
      </c>
      <c r="K135" s="34" t="s">
        <v>8726</v>
      </c>
      <c r="L135" s="34" t="s">
        <v>8726</v>
      </c>
      <c r="M135" s="34" t="s">
        <v>10111</v>
      </c>
      <c r="N135" s="34" t="s">
        <v>121</v>
      </c>
      <c r="O135" s="34" t="s">
        <v>8726</v>
      </c>
      <c r="P135" s="34"/>
      <c r="Q135" s="34"/>
      <c r="R135" s="34"/>
      <c r="S135" s="34"/>
      <c r="T135" s="34"/>
      <c r="U135" s="34" t="s">
        <v>8726</v>
      </c>
      <c r="V135" s="34" t="s">
        <v>8726</v>
      </c>
      <c r="W135" s="34"/>
      <c r="X135" s="34"/>
      <c r="Y135" s="313">
        <v>45623.873842592591</v>
      </c>
      <c r="Z135" s="313">
        <v>45629.897928240738</v>
      </c>
      <c r="AA135" s="34"/>
      <c r="AB135" s="34" t="s">
        <v>237</v>
      </c>
      <c r="AC135" s="34">
        <v>84218</v>
      </c>
      <c r="AD135" s="34">
        <v>7020</v>
      </c>
      <c r="AE135" s="34" t="s">
        <v>10110</v>
      </c>
      <c r="AF135" s="34" t="s">
        <v>10109</v>
      </c>
      <c r="AG135" s="34" t="s">
        <v>201</v>
      </c>
    </row>
    <row r="136" spans="1:33" ht="39.6" x14ac:dyDescent="0.3">
      <c r="A136" s="34" t="s">
        <v>609</v>
      </c>
      <c r="B136" s="34" t="s">
        <v>10110</v>
      </c>
      <c r="C136" s="34" t="s">
        <v>34</v>
      </c>
      <c r="D136" s="34" t="s">
        <v>226</v>
      </c>
      <c r="E136" s="34" t="s">
        <v>605</v>
      </c>
      <c r="F136" s="34" t="s">
        <v>606</v>
      </c>
      <c r="G136" s="34" t="s">
        <v>607</v>
      </c>
      <c r="H136" s="34" t="s">
        <v>37</v>
      </c>
      <c r="I136" s="34" t="s">
        <v>8726</v>
      </c>
      <c r="J136" s="34" t="s">
        <v>8726</v>
      </c>
      <c r="K136" s="34" t="s">
        <v>8726</v>
      </c>
      <c r="L136" s="34" t="s">
        <v>8726</v>
      </c>
      <c r="M136" s="34" t="s">
        <v>10111</v>
      </c>
      <c r="N136" s="34" t="s">
        <v>8726</v>
      </c>
      <c r="O136" s="34" t="s">
        <v>8726</v>
      </c>
      <c r="P136" s="34"/>
      <c r="Q136" s="34"/>
      <c r="R136" s="34"/>
      <c r="S136" s="34"/>
      <c r="T136" s="34"/>
      <c r="U136" s="34" t="s">
        <v>8726</v>
      </c>
      <c r="V136" s="34" t="s">
        <v>8726</v>
      </c>
      <c r="W136" s="34"/>
      <c r="X136" s="34"/>
      <c r="Y136" s="313">
        <v>45623.964571759258</v>
      </c>
      <c r="Z136" s="313">
        <v>45629.897928240738</v>
      </c>
      <c r="AA136" s="34"/>
      <c r="AB136" s="34" t="s">
        <v>608</v>
      </c>
      <c r="AC136" s="34">
        <v>63913</v>
      </c>
      <c r="AD136" s="34">
        <v>8500</v>
      </c>
      <c r="AE136" s="34" t="s">
        <v>10110</v>
      </c>
      <c r="AF136" s="34" t="s">
        <v>10109</v>
      </c>
      <c r="AG136" s="34"/>
    </row>
    <row r="137" spans="1:33" ht="39.6" x14ac:dyDescent="0.3">
      <c r="A137" s="34" t="s">
        <v>356</v>
      </c>
      <c r="B137" s="34" t="s">
        <v>10110</v>
      </c>
      <c r="C137" s="34" t="s">
        <v>34</v>
      </c>
      <c r="D137" s="34" t="s">
        <v>226</v>
      </c>
      <c r="E137" s="34" t="s">
        <v>610</v>
      </c>
      <c r="F137" s="34" t="s">
        <v>611</v>
      </c>
      <c r="G137" s="34" t="s">
        <v>607</v>
      </c>
      <c r="H137" s="34" t="s">
        <v>37</v>
      </c>
      <c r="I137" s="34" t="s">
        <v>8726</v>
      </c>
      <c r="J137" s="34" t="s">
        <v>8726</v>
      </c>
      <c r="K137" s="34" t="s">
        <v>8726</v>
      </c>
      <c r="L137" s="34" t="s">
        <v>8726</v>
      </c>
      <c r="M137" s="34" t="s">
        <v>10111</v>
      </c>
      <c r="N137" s="34" t="s">
        <v>8726</v>
      </c>
      <c r="O137" s="34" t="s">
        <v>8726</v>
      </c>
      <c r="P137" s="34"/>
      <c r="Q137" s="34"/>
      <c r="R137" s="34"/>
      <c r="S137" s="34"/>
      <c r="T137" s="34"/>
      <c r="U137" s="34" t="s">
        <v>8726</v>
      </c>
      <c r="V137" s="34" t="s">
        <v>8726</v>
      </c>
      <c r="W137" s="34"/>
      <c r="X137" s="34"/>
      <c r="Y137" s="313">
        <v>45623.965011574073</v>
      </c>
      <c r="Z137" s="313">
        <v>45629.897928240738</v>
      </c>
      <c r="AA137" s="34"/>
      <c r="AB137" s="34" t="s">
        <v>608</v>
      </c>
      <c r="AC137" s="34">
        <v>63913</v>
      </c>
      <c r="AD137" s="34">
        <v>5030</v>
      </c>
      <c r="AE137" s="34" t="s">
        <v>10110</v>
      </c>
      <c r="AF137" s="34" t="s">
        <v>10109</v>
      </c>
      <c r="AG137" s="34"/>
    </row>
    <row r="138" spans="1:33" ht="26.4" x14ac:dyDescent="0.3">
      <c r="A138" s="34"/>
      <c r="B138" s="34" t="s">
        <v>10110</v>
      </c>
      <c r="C138" s="34" t="s">
        <v>34</v>
      </c>
      <c r="D138" s="34" t="s">
        <v>193</v>
      </c>
      <c r="E138" s="34" t="s">
        <v>613</v>
      </c>
      <c r="F138" s="34" t="s">
        <v>614</v>
      </c>
      <c r="G138" s="34" t="s">
        <v>615</v>
      </c>
      <c r="H138" s="34" t="s">
        <v>37</v>
      </c>
      <c r="I138" s="34" t="s">
        <v>8726</v>
      </c>
      <c r="J138" s="34" t="s">
        <v>8726</v>
      </c>
      <c r="K138" s="34" t="s">
        <v>8726</v>
      </c>
      <c r="L138" s="34" t="s">
        <v>8726</v>
      </c>
      <c r="M138" s="34" t="s">
        <v>10111</v>
      </c>
      <c r="N138" s="34" t="s">
        <v>125</v>
      </c>
      <c r="O138" s="34" t="s">
        <v>8726</v>
      </c>
      <c r="P138" s="34"/>
      <c r="Q138" s="34"/>
      <c r="R138" s="34"/>
      <c r="S138" s="34"/>
      <c r="T138" s="34"/>
      <c r="U138" s="34" t="s">
        <v>8726</v>
      </c>
      <c r="V138" s="34" t="s">
        <v>8726</v>
      </c>
      <c r="W138" s="34"/>
      <c r="X138" s="34"/>
      <c r="Y138" s="313">
        <v>45623.975868055553</v>
      </c>
      <c r="Z138" s="313">
        <v>45629.933356481481</v>
      </c>
      <c r="AA138" s="34"/>
      <c r="AB138" s="34" t="s">
        <v>616</v>
      </c>
      <c r="AC138" s="34">
        <v>65572</v>
      </c>
      <c r="AD138" s="34">
        <v>2020</v>
      </c>
      <c r="AE138" s="34" t="s">
        <v>10110</v>
      </c>
      <c r="AF138" s="34" t="s">
        <v>10109</v>
      </c>
      <c r="AG138" s="34" t="s">
        <v>214</v>
      </c>
    </row>
    <row r="139" spans="1:33" ht="26.4" x14ac:dyDescent="0.3">
      <c r="A139" s="34" t="s">
        <v>313</v>
      </c>
      <c r="B139" s="34" t="s">
        <v>10110</v>
      </c>
      <c r="C139" s="34" t="s">
        <v>34</v>
      </c>
      <c r="D139" s="34" t="s">
        <v>226</v>
      </c>
      <c r="E139" s="34" t="s">
        <v>618</v>
      </c>
      <c r="F139" s="34" t="s">
        <v>619</v>
      </c>
      <c r="G139" s="34" t="s">
        <v>615</v>
      </c>
      <c r="H139" s="34" t="s">
        <v>37</v>
      </c>
      <c r="I139" s="34" t="s">
        <v>8726</v>
      </c>
      <c r="J139" s="34" t="s">
        <v>8726</v>
      </c>
      <c r="K139" s="34" t="s">
        <v>8726</v>
      </c>
      <c r="L139" s="34" t="s">
        <v>8726</v>
      </c>
      <c r="M139" s="34" t="s">
        <v>10111</v>
      </c>
      <c r="N139" s="34" t="s">
        <v>8726</v>
      </c>
      <c r="O139" s="34" t="s">
        <v>8726</v>
      </c>
      <c r="P139" s="34"/>
      <c r="Q139" s="34"/>
      <c r="R139" s="34"/>
      <c r="S139" s="34"/>
      <c r="T139" s="34"/>
      <c r="U139" s="34" t="s">
        <v>8726</v>
      </c>
      <c r="V139" s="34" t="s">
        <v>8726</v>
      </c>
      <c r="W139" s="34"/>
      <c r="X139" s="34"/>
      <c r="Y139" s="313">
        <v>45623.975868055553</v>
      </c>
      <c r="Z139" s="313">
        <v>45629.933356481481</v>
      </c>
      <c r="AA139" s="34"/>
      <c r="AB139" s="34" t="s">
        <v>616</v>
      </c>
      <c r="AC139" s="34">
        <v>65572</v>
      </c>
      <c r="AD139" s="34">
        <v>2010</v>
      </c>
      <c r="AE139" s="34" t="s">
        <v>10110</v>
      </c>
      <c r="AF139" s="34" t="s">
        <v>10109</v>
      </c>
      <c r="AG139" s="34" t="s">
        <v>214</v>
      </c>
    </row>
    <row r="140" spans="1:33" ht="39.6" x14ac:dyDescent="0.3">
      <c r="A140" s="34" t="s">
        <v>622</v>
      </c>
      <c r="B140" s="34" t="s">
        <v>10110</v>
      </c>
      <c r="C140" s="34" t="s">
        <v>34</v>
      </c>
      <c r="D140" s="34" t="s">
        <v>257</v>
      </c>
      <c r="E140" s="34" t="s">
        <v>620</v>
      </c>
      <c r="F140" s="34" t="s">
        <v>621</v>
      </c>
      <c r="G140" s="34" t="s">
        <v>607</v>
      </c>
      <c r="H140" s="34" t="s">
        <v>37</v>
      </c>
      <c r="I140" s="34" t="s">
        <v>8726</v>
      </c>
      <c r="J140" s="34" t="s">
        <v>8726</v>
      </c>
      <c r="K140" s="34" t="s">
        <v>8726</v>
      </c>
      <c r="L140" s="34" t="s">
        <v>8726</v>
      </c>
      <c r="M140" s="34" t="s">
        <v>10111</v>
      </c>
      <c r="N140" s="34" t="s">
        <v>125</v>
      </c>
      <c r="O140" s="34" t="s">
        <v>258</v>
      </c>
      <c r="P140" s="34"/>
      <c r="Q140" s="34"/>
      <c r="R140" s="34"/>
      <c r="S140" s="34"/>
      <c r="T140" s="34"/>
      <c r="U140" s="34" t="s">
        <v>8726</v>
      </c>
      <c r="V140" s="34" t="s">
        <v>8726</v>
      </c>
      <c r="W140" s="34"/>
      <c r="X140" s="34"/>
      <c r="Y140" s="313">
        <v>45623.981898148151</v>
      </c>
      <c r="Z140" s="313">
        <v>45629.897928240738</v>
      </c>
      <c r="AA140" s="34"/>
      <c r="AB140" s="34" t="s">
        <v>608</v>
      </c>
      <c r="AC140" s="34">
        <v>63913</v>
      </c>
      <c r="AD140" s="34">
        <v>2100</v>
      </c>
      <c r="AE140" s="34" t="s">
        <v>10110</v>
      </c>
      <c r="AF140" s="34" t="s">
        <v>10109</v>
      </c>
      <c r="AG140" s="34" t="s">
        <v>214</v>
      </c>
    </row>
    <row r="141" spans="1:33" ht="39.6" x14ac:dyDescent="0.3">
      <c r="A141" s="34"/>
      <c r="B141" s="34" t="s">
        <v>10110</v>
      </c>
      <c r="C141" s="34" t="s">
        <v>34</v>
      </c>
      <c r="D141" s="34" t="s">
        <v>625</v>
      </c>
      <c r="E141" s="34" t="s">
        <v>623</v>
      </c>
      <c r="F141" s="34" t="s">
        <v>624</v>
      </c>
      <c r="G141" s="34" t="s">
        <v>607</v>
      </c>
      <c r="H141" s="34" t="s">
        <v>37</v>
      </c>
      <c r="I141" s="34" t="s">
        <v>8726</v>
      </c>
      <c r="J141" s="34" t="s">
        <v>8726</v>
      </c>
      <c r="K141" s="34" t="s">
        <v>8726</v>
      </c>
      <c r="L141" s="34" t="s">
        <v>8726</v>
      </c>
      <c r="M141" s="34" t="s">
        <v>10111</v>
      </c>
      <c r="N141" s="34" t="s">
        <v>125</v>
      </c>
      <c r="O141" s="34" t="s">
        <v>626</v>
      </c>
      <c r="P141" s="34"/>
      <c r="Q141" s="34"/>
      <c r="R141" s="34"/>
      <c r="S141" s="34"/>
      <c r="T141" s="34"/>
      <c r="U141" s="34" t="s">
        <v>8726</v>
      </c>
      <c r="V141" s="34" t="s">
        <v>8726</v>
      </c>
      <c r="W141" s="34"/>
      <c r="X141" s="34"/>
      <c r="Y141" s="313">
        <v>45623.993541666663</v>
      </c>
      <c r="Z141" s="313">
        <v>45629.897928240738</v>
      </c>
      <c r="AA141" s="34"/>
      <c r="AB141" s="34" t="s">
        <v>608</v>
      </c>
      <c r="AC141" s="34">
        <v>63913</v>
      </c>
      <c r="AD141" s="34">
        <v>2000</v>
      </c>
      <c r="AE141" s="34" t="s">
        <v>10110</v>
      </c>
      <c r="AF141" s="34" t="s">
        <v>10109</v>
      </c>
      <c r="AG141" s="34" t="s">
        <v>214</v>
      </c>
    </row>
    <row r="142" spans="1:33" ht="26.4" x14ac:dyDescent="0.3">
      <c r="A142" s="34" t="s">
        <v>215</v>
      </c>
      <c r="B142" s="34" t="s">
        <v>10110</v>
      </c>
      <c r="C142" s="34" t="s">
        <v>34</v>
      </c>
      <c r="D142" s="34" t="s">
        <v>203</v>
      </c>
      <c r="E142" s="34" t="s">
        <v>627</v>
      </c>
      <c r="F142" s="34" t="s">
        <v>628</v>
      </c>
      <c r="G142" s="34" t="s">
        <v>629</v>
      </c>
      <c r="H142" s="34" t="s">
        <v>37</v>
      </c>
      <c r="I142" s="34" t="s">
        <v>8726</v>
      </c>
      <c r="J142" s="34" t="s">
        <v>8726</v>
      </c>
      <c r="K142" s="34" t="s">
        <v>8726</v>
      </c>
      <c r="L142" s="34" t="s">
        <v>8726</v>
      </c>
      <c r="M142" s="34" t="s">
        <v>10111</v>
      </c>
      <c r="N142" s="34" t="s">
        <v>8726</v>
      </c>
      <c r="O142" s="34" t="s">
        <v>8726</v>
      </c>
      <c r="P142" s="34"/>
      <c r="Q142" s="34"/>
      <c r="R142" s="34"/>
      <c r="S142" s="34"/>
      <c r="T142" s="34"/>
      <c r="U142" s="34" t="s">
        <v>8726</v>
      </c>
      <c r="V142" s="34" t="s">
        <v>8726</v>
      </c>
      <c r="W142" s="34"/>
      <c r="X142" s="34"/>
      <c r="Y142" s="313">
        <v>45623.99622685185</v>
      </c>
      <c r="Z142" s="313">
        <v>45629.77615740741</v>
      </c>
      <c r="AA142" s="34"/>
      <c r="AB142" s="34" t="s">
        <v>630</v>
      </c>
      <c r="AC142" s="34">
        <v>34439</v>
      </c>
      <c r="AD142" s="34">
        <v>4020</v>
      </c>
      <c r="AE142" s="34" t="s">
        <v>10110</v>
      </c>
      <c r="AF142" s="34" t="s">
        <v>10109</v>
      </c>
      <c r="AG142" s="34"/>
    </row>
    <row r="143" spans="1:33" ht="26.4" x14ac:dyDescent="0.3">
      <c r="A143" s="34" t="s">
        <v>393</v>
      </c>
      <c r="B143" s="34" t="s">
        <v>10110</v>
      </c>
      <c r="C143" s="34" t="s">
        <v>34</v>
      </c>
      <c r="D143" s="34" t="s">
        <v>226</v>
      </c>
      <c r="E143" s="34" t="s">
        <v>631</v>
      </c>
      <c r="F143" s="34" t="s">
        <v>632</v>
      </c>
      <c r="G143" s="34" t="s">
        <v>629</v>
      </c>
      <c r="H143" s="34" t="s">
        <v>37</v>
      </c>
      <c r="I143" s="34" t="s">
        <v>8726</v>
      </c>
      <c r="J143" s="34" t="s">
        <v>8726</v>
      </c>
      <c r="K143" s="34" t="s">
        <v>8726</v>
      </c>
      <c r="L143" s="34" t="s">
        <v>8726</v>
      </c>
      <c r="M143" s="34" t="s">
        <v>10111</v>
      </c>
      <c r="N143" s="34" t="s">
        <v>8726</v>
      </c>
      <c r="O143" s="34" t="s">
        <v>8726</v>
      </c>
      <c r="P143" s="34"/>
      <c r="Q143" s="34"/>
      <c r="R143" s="34"/>
      <c r="S143" s="34"/>
      <c r="T143" s="34"/>
      <c r="U143" s="34" t="s">
        <v>8726</v>
      </c>
      <c r="V143" s="34" t="s">
        <v>8726</v>
      </c>
      <c r="W143" s="34"/>
      <c r="X143" s="34"/>
      <c r="Y143" s="313">
        <v>45623.996770833335</v>
      </c>
      <c r="Z143" s="313">
        <v>45629.77615740741</v>
      </c>
      <c r="AA143" s="34"/>
      <c r="AB143" s="34" t="s">
        <v>630</v>
      </c>
      <c r="AC143" s="34">
        <v>34439</v>
      </c>
      <c r="AD143" s="34">
        <v>1020</v>
      </c>
      <c r="AE143" s="34" t="s">
        <v>10110</v>
      </c>
      <c r="AF143" s="34" t="s">
        <v>10109</v>
      </c>
      <c r="AG143" s="34"/>
    </row>
    <row r="144" spans="1:33" ht="39.6" x14ac:dyDescent="0.3">
      <c r="A144" s="34"/>
      <c r="B144" s="34" t="s">
        <v>10110</v>
      </c>
      <c r="C144" s="34" t="s">
        <v>34</v>
      </c>
      <c r="D144" s="34">
        <v>16</v>
      </c>
      <c r="E144" s="34" t="s">
        <v>633</v>
      </c>
      <c r="F144" s="34" t="s">
        <v>634</v>
      </c>
      <c r="G144" s="34" t="s">
        <v>607</v>
      </c>
      <c r="H144" s="34" t="s">
        <v>37</v>
      </c>
      <c r="I144" s="34" t="s">
        <v>8726</v>
      </c>
      <c r="J144" s="34" t="s">
        <v>8726</v>
      </c>
      <c r="K144" s="34" t="s">
        <v>8726</v>
      </c>
      <c r="L144" s="34" t="s">
        <v>8726</v>
      </c>
      <c r="M144" s="34" t="s">
        <v>10111</v>
      </c>
      <c r="N144" s="34" t="s">
        <v>8726</v>
      </c>
      <c r="O144" s="34" t="s">
        <v>8726</v>
      </c>
      <c r="P144" s="34"/>
      <c r="Q144" s="34"/>
      <c r="R144" s="34"/>
      <c r="S144" s="34" t="s">
        <v>10140</v>
      </c>
      <c r="T144" s="34"/>
      <c r="U144" s="34" t="s">
        <v>8726</v>
      </c>
      <c r="V144" s="34" t="s">
        <v>8726</v>
      </c>
      <c r="W144" s="34"/>
      <c r="X144" s="34"/>
      <c r="Y144" s="313">
        <v>45623.996782407405</v>
      </c>
      <c r="Z144" s="313">
        <v>45629.897928240738</v>
      </c>
      <c r="AA144" s="34"/>
      <c r="AB144" s="34" t="s">
        <v>608</v>
      </c>
      <c r="AC144" s="34">
        <v>63913</v>
      </c>
      <c r="AD144" s="34">
        <v>24100</v>
      </c>
      <c r="AE144" s="34" t="s">
        <v>10110</v>
      </c>
      <c r="AF144" s="34" t="s">
        <v>10109</v>
      </c>
      <c r="AG144" s="34"/>
    </row>
    <row r="145" spans="1:33" ht="369.6" x14ac:dyDescent="0.3">
      <c r="A145" s="34" t="s">
        <v>637</v>
      </c>
      <c r="B145" s="34" t="s">
        <v>10110</v>
      </c>
      <c r="C145" s="34" t="s">
        <v>34</v>
      </c>
      <c r="D145" s="34" t="s">
        <v>142</v>
      </c>
      <c r="E145" s="34" t="s">
        <v>635</v>
      </c>
      <c r="F145" s="34" t="s">
        <v>636</v>
      </c>
      <c r="G145" s="34" t="s">
        <v>629</v>
      </c>
      <c r="H145" s="34" t="s">
        <v>230</v>
      </c>
      <c r="I145" s="34" t="s">
        <v>8726</v>
      </c>
      <c r="J145" s="34" t="s">
        <v>8726</v>
      </c>
      <c r="K145" s="34" t="s">
        <v>8726</v>
      </c>
      <c r="L145" s="34" t="s">
        <v>8726</v>
      </c>
      <c r="M145" s="34" t="s">
        <v>10111</v>
      </c>
      <c r="N145" s="34" t="s">
        <v>125</v>
      </c>
      <c r="O145" s="34" t="s">
        <v>150</v>
      </c>
      <c r="P145" s="34"/>
      <c r="Q145" s="34"/>
      <c r="R145" s="34"/>
      <c r="S145" s="34" t="s">
        <v>10141</v>
      </c>
      <c r="T145" s="34"/>
      <c r="U145" s="34" t="s">
        <v>8726</v>
      </c>
      <c r="V145" s="34" t="s">
        <v>8726</v>
      </c>
      <c r="W145" s="34"/>
      <c r="X145" s="34"/>
      <c r="Y145" s="313">
        <v>45623.998460648145</v>
      </c>
      <c r="Z145" s="313">
        <v>45629.77615740741</v>
      </c>
      <c r="AA145" s="34"/>
      <c r="AB145" s="34" t="s">
        <v>630</v>
      </c>
      <c r="AC145" s="34">
        <v>34439</v>
      </c>
      <c r="AD145" s="34">
        <v>1000</v>
      </c>
      <c r="AE145" s="34" t="s">
        <v>10110</v>
      </c>
      <c r="AF145" s="34" t="s">
        <v>10109</v>
      </c>
      <c r="AG145" s="34"/>
    </row>
    <row r="146" spans="1:33" ht="26.4" x14ac:dyDescent="0.3">
      <c r="A146" s="34"/>
      <c r="B146" s="34" t="s">
        <v>10110</v>
      </c>
      <c r="C146" s="34" t="s">
        <v>34</v>
      </c>
      <c r="D146" s="34" t="s">
        <v>218</v>
      </c>
      <c r="E146" s="34" t="s">
        <v>638</v>
      </c>
      <c r="F146" s="34" t="s">
        <v>639</v>
      </c>
      <c r="G146" s="34" t="s">
        <v>640</v>
      </c>
      <c r="H146" s="34" t="s">
        <v>37</v>
      </c>
      <c r="I146" s="34" t="s">
        <v>8726</v>
      </c>
      <c r="J146" s="34" t="s">
        <v>8726</v>
      </c>
      <c r="K146" s="34" t="s">
        <v>8726</v>
      </c>
      <c r="L146" s="34" t="s">
        <v>8726</v>
      </c>
      <c r="M146" s="34" t="s">
        <v>10111</v>
      </c>
      <c r="N146" s="34" t="s">
        <v>125</v>
      </c>
      <c r="O146" s="34" t="s">
        <v>8726</v>
      </c>
      <c r="P146" s="34"/>
      <c r="Q146" s="34"/>
      <c r="R146" s="34"/>
      <c r="S146" s="34" t="s">
        <v>10126</v>
      </c>
      <c r="T146" s="34"/>
      <c r="U146" s="34" t="s">
        <v>8726</v>
      </c>
      <c r="V146" s="34" t="s">
        <v>8726</v>
      </c>
      <c r="W146" s="34"/>
      <c r="X146" s="34"/>
      <c r="Y146" s="313">
        <v>45624.034097222226</v>
      </c>
      <c r="Z146" s="313">
        <v>45629.897928240738</v>
      </c>
      <c r="AA146" s="34"/>
      <c r="AB146" s="34" t="s">
        <v>641</v>
      </c>
      <c r="AC146" s="34">
        <v>102471</v>
      </c>
      <c r="AD146" s="34">
        <v>25600</v>
      </c>
      <c r="AE146" s="34" t="s">
        <v>10110</v>
      </c>
      <c r="AF146" s="34" t="s">
        <v>10109</v>
      </c>
      <c r="AG146" s="34" t="s">
        <v>201</v>
      </c>
    </row>
    <row r="147" spans="1:33" ht="26.4" x14ac:dyDescent="0.3">
      <c r="A147" s="34" t="s">
        <v>390</v>
      </c>
      <c r="B147" s="34" t="s">
        <v>10110</v>
      </c>
      <c r="C147" s="34" t="s">
        <v>34</v>
      </c>
      <c r="D147" s="34" t="s">
        <v>226</v>
      </c>
      <c r="E147" s="34" t="s">
        <v>642</v>
      </c>
      <c r="F147" s="34" t="s">
        <v>643</v>
      </c>
      <c r="G147" s="34" t="s">
        <v>283</v>
      </c>
      <c r="H147" s="34" t="s">
        <v>37</v>
      </c>
      <c r="I147" s="34" t="s">
        <v>8726</v>
      </c>
      <c r="J147" s="34" t="s">
        <v>8726</v>
      </c>
      <c r="K147" s="34" t="s">
        <v>8726</v>
      </c>
      <c r="L147" s="34" t="s">
        <v>8726</v>
      </c>
      <c r="M147" s="34" t="s">
        <v>10111</v>
      </c>
      <c r="N147" s="34" t="s">
        <v>8726</v>
      </c>
      <c r="O147" s="34" t="s">
        <v>8726</v>
      </c>
      <c r="P147" s="34"/>
      <c r="Q147" s="34"/>
      <c r="R147" s="34"/>
      <c r="S147" s="34"/>
      <c r="T147" s="34"/>
      <c r="U147" s="34" t="s">
        <v>8726</v>
      </c>
      <c r="V147" s="34" t="s">
        <v>8726</v>
      </c>
      <c r="W147" s="34"/>
      <c r="X147" s="34"/>
      <c r="Y147" s="313">
        <v>45624.080150462964</v>
      </c>
      <c r="Z147" s="313">
        <v>45629.571863425925</v>
      </c>
      <c r="AA147" s="34"/>
      <c r="AB147" s="34" t="s">
        <v>284</v>
      </c>
      <c r="AC147" s="34">
        <v>58815</v>
      </c>
      <c r="AD147" s="34">
        <v>3040</v>
      </c>
      <c r="AE147" s="34" t="s">
        <v>10110</v>
      </c>
      <c r="AF147" s="34" t="s">
        <v>10109</v>
      </c>
      <c r="AG147" s="34"/>
    </row>
    <row r="148" spans="1:33" ht="26.4" x14ac:dyDescent="0.3">
      <c r="A148" s="34" t="s">
        <v>646</v>
      </c>
      <c r="B148" s="34" t="s">
        <v>10110</v>
      </c>
      <c r="C148" s="34" t="s">
        <v>34</v>
      </c>
      <c r="D148" s="34" t="s">
        <v>226</v>
      </c>
      <c r="E148" s="34" t="s">
        <v>644</v>
      </c>
      <c r="F148" s="34" t="s">
        <v>645</v>
      </c>
      <c r="G148" s="34" t="s">
        <v>283</v>
      </c>
      <c r="H148" s="34" t="s">
        <v>37</v>
      </c>
      <c r="I148" s="34" t="s">
        <v>8726</v>
      </c>
      <c r="J148" s="34" t="s">
        <v>8726</v>
      </c>
      <c r="K148" s="34" t="s">
        <v>8726</v>
      </c>
      <c r="L148" s="34" t="s">
        <v>8726</v>
      </c>
      <c r="M148" s="34" t="s">
        <v>10111</v>
      </c>
      <c r="N148" s="34" t="s">
        <v>8726</v>
      </c>
      <c r="O148" s="34" t="s">
        <v>8726</v>
      </c>
      <c r="P148" s="34"/>
      <c r="Q148" s="34"/>
      <c r="R148" s="34"/>
      <c r="S148" s="34"/>
      <c r="T148" s="34"/>
      <c r="U148" s="34" t="s">
        <v>8726</v>
      </c>
      <c r="V148" s="34" t="s">
        <v>8726</v>
      </c>
      <c r="W148" s="34"/>
      <c r="X148" s="34"/>
      <c r="Y148" s="313">
        <v>45624.081400462965</v>
      </c>
      <c r="Z148" s="313">
        <v>45629.571863425925</v>
      </c>
      <c r="AA148" s="34"/>
      <c r="AB148" s="34" t="s">
        <v>284</v>
      </c>
      <c r="AC148" s="34">
        <v>58815</v>
      </c>
      <c r="AD148" s="34">
        <v>9050</v>
      </c>
      <c r="AE148" s="34" t="s">
        <v>10110</v>
      </c>
      <c r="AF148" s="34" t="s">
        <v>10109</v>
      </c>
      <c r="AG148" s="34"/>
    </row>
    <row r="149" spans="1:33" ht="26.4" x14ac:dyDescent="0.3">
      <c r="A149" s="34" t="s">
        <v>393</v>
      </c>
      <c r="B149" s="34" t="s">
        <v>10110</v>
      </c>
      <c r="C149" s="34" t="s">
        <v>34</v>
      </c>
      <c r="D149" s="34" t="s">
        <v>226</v>
      </c>
      <c r="E149" s="34" t="s">
        <v>647</v>
      </c>
      <c r="F149" s="34" t="s">
        <v>648</v>
      </c>
      <c r="G149" s="34" t="s">
        <v>649</v>
      </c>
      <c r="H149" s="34" t="s">
        <v>37</v>
      </c>
      <c r="I149" s="34" t="s">
        <v>8726</v>
      </c>
      <c r="J149" s="34" t="s">
        <v>8726</v>
      </c>
      <c r="K149" s="34" t="s">
        <v>8726</v>
      </c>
      <c r="L149" s="34" t="s">
        <v>8726</v>
      </c>
      <c r="M149" s="34" t="s">
        <v>10111</v>
      </c>
      <c r="N149" s="34" t="s">
        <v>8726</v>
      </c>
      <c r="O149" s="34" t="s">
        <v>8726</v>
      </c>
      <c r="P149" s="34"/>
      <c r="Q149" s="34"/>
      <c r="R149" s="34"/>
      <c r="S149" s="34"/>
      <c r="T149" s="34"/>
      <c r="U149" s="34" t="s">
        <v>8726</v>
      </c>
      <c r="V149" s="34" t="s">
        <v>8726</v>
      </c>
      <c r="W149" s="34"/>
      <c r="X149" s="34"/>
      <c r="Y149" s="313">
        <v>45624.092199074075</v>
      </c>
      <c r="Z149" s="313">
        <v>45629.77615740741</v>
      </c>
      <c r="AA149" s="34"/>
      <c r="AB149" s="34" t="s">
        <v>650</v>
      </c>
      <c r="AC149" s="34">
        <v>107357</v>
      </c>
      <c r="AD149" s="34">
        <v>1030</v>
      </c>
      <c r="AE149" s="34" t="s">
        <v>10110</v>
      </c>
      <c r="AF149" s="34" t="s">
        <v>10109</v>
      </c>
      <c r="AG149" s="34" t="s">
        <v>214</v>
      </c>
    </row>
    <row r="150" spans="1:33" ht="26.4" x14ac:dyDescent="0.3">
      <c r="A150" s="34" t="s">
        <v>390</v>
      </c>
      <c r="B150" s="34" t="s">
        <v>10110</v>
      </c>
      <c r="C150" s="34" t="s">
        <v>34</v>
      </c>
      <c r="D150" s="34" t="s">
        <v>226</v>
      </c>
      <c r="E150" s="34" t="s">
        <v>651</v>
      </c>
      <c r="F150" s="34" t="s">
        <v>652</v>
      </c>
      <c r="G150" s="34" t="s">
        <v>649</v>
      </c>
      <c r="H150" s="34" t="s">
        <v>37</v>
      </c>
      <c r="I150" s="34" t="s">
        <v>8726</v>
      </c>
      <c r="J150" s="34" t="s">
        <v>8726</v>
      </c>
      <c r="K150" s="34" t="s">
        <v>8726</v>
      </c>
      <c r="L150" s="34" t="s">
        <v>8726</v>
      </c>
      <c r="M150" s="34" t="s">
        <v>10111</v>
      </c>
      <c r="N150" s="34" t="s">
        <v>8726</v>
      </c>
      <c r="O150" s="34" t="s">
        <v>8726</v>
      </c>
      <c r="P150" s="34"/>
      <c r="Q150" s="34"/>
      <c r="R150" s="34"/>
      <c r="S150" s="34"/>
      <c r="T150" s="34"/>
      <c r="U150" s="34" t="s">
        <v>8726</v>
      </c>
      <c r="V150" s="34" t="s">
        <v>8726</v>
      </c>
      <c r="W150" s="34"/>
      <c r="X150" s="34"/>
      <c r="Y150" s="313">
        <v>45624.092199074075</v>
      </c>
      <c r="Z150" s="313">
        <v>45629.77615740741</v>
      </c>
      <c r="AA150" s="34"/>
      <c r="AB150" s="34" t="s">
        <v>650</v>
      </c>
      <c r="AC150" s="34">
        <v>107357</v>
      </c>
      <c r="AD150" s="34">
        <v>3050</v>
      </c>
      <c r="AE150" s="34" t="s">
        <v>10110</v>
      </c>
      <c r="AF150" s="34" t="s">
        <v>10109</v>
      </c>
      <c r="AG150" s="34" t="s">
        <v>214</v>
      </c>
    </row>
    <row r="151" spans="1:33" ht="26.4" x14ac:dyDescent="0.3">
      <c r="A151" s="34" t="s">
        <v>307</v>
      </c>
      <c r="B151" s="34" t="s">
        <v>10110</v>
      </c>
      <c r="C151" s="34" t="s">
        <v>34</v>
      </c>
      <c r="D151" s="34" t="s">
        <v>203</v>
      </c>
      <c r="E151" s="34" t="s">
        <v>654</v>
      </c>
      <c r="F151" s="34" t="s">
        <v>655</v>
      </c>
      <c r="G151" s="34" t="s">
        <v>338</v>
      </c>
      <c r="H151" s="34" t="s">
        <v>37</v>
      </c>
      <c r="I151" s="34" t="s">
        <v>8726</v>
      </c>
      <c r="J151" s="34" t="s">
        <v>8726</v>
      </c>
      <c r="K151" s="34" t="s">
        <v>8726</v>
      </c>
      <c r="L151" s="34" t="s">
        <v>8726</v>
      </c>
      <c r="M151" s="34" t="s">
        <v>10111</v>
      </c>
      <c r="N151" s="34" t="s">
        <v>121</v>
      </c>
      <c r="O151" s="34" t="s">
        <v>8726</v>
      </c>
      <c r="P151" s="34"/>
      <c r="Q151" s="34"/>
      <c r="R151" s="34"/>
      <c r="S151" s="34"/>
      <c r="T151" s="34"/>
      <c r="U151" s="34" t="s">
        <v>8726</v>
      </c>
      <c r="V151" s="34" t="s">
        <v>8726</v>
      </c>
      <c r="W151" s="34"/>
      <c r="X151" s="34"/>
      <c r="Y151" s="313">
        <v>45624.0940625</v>
      </c>
      <c r="Z151" s="313">
        <v>45629.77615740741</v>
      </c>
      <c r="AA151" s="34"/>
      <c r="AB151" s="34" t="s">
        <v>656</v>
      </c>
      <c r="AC151" s="34">
        <v>74109</v>
      </c>
      <c r="AD151" s="34">
        <v>3020</v>
      </c>
      <c r="AE151" s="34" t="s">
        <v>10110</v>
      </c>
      <c r="AF151" s="34" t="s">
        <v>10109</v>
      </c>
      <c r="AG151" s="34" t="s">
        <v>214</v>
      </c>
    </row>
    <row r="152" spans="1:33" ht="26.4" x14ac:dyDescent="0.3">
      <c r="A152" s="34"/>
      <c r="B152" s="34" t="s">
        <v>10110</v>
      </c>
      <c r="C152" s="34" t="s">
        <v>34</v>
      </c>
      <c r="D152" s="34" t="s">
        <v>158</v>
      </c>
      <c r="E152" s="34" t="s">
        <v>657</v>
      </c>
      <c r="F152" s="34" t="s">
        <v>658</v>
      </c>
      <c r="G152" s="34" t="s">
        <v>288</v>
      </c>
      <c r="H152" s="34" t="s">
        <v>37</v>
      </c>
      <c r="I152" s="34" t="s">
        <v>8726</v>
      </c>
      <c r="J152" s="34" t="s">
        <v>8726</v>
      </c>
      <c r="K152" s="34" t="s">
        <v>8726</v>
      </c>
      <c r="L152" s="34" t="s">
        <v>8726</v>
      </c>
      <c r="M152" s="34" t="s">
        <v>10111</v>
      </c>
      <c r="N152" s="34" t="s">
        <v>8726</v>
      </c>
      <c r="O152" s="34" t="s">
        <v>660</v>
      </c>
      <c r="P152" s="34"/>
      <c r="Q152" s="34"/>
      <c r="R152" s="34"/>
      <c r="S152" s="34"/>
      <c r="T152" s="34"/>
      <c r="U152" s="34" t="s">
        <v>8726</v>
      </c>
      <c r="V152" s="34" t="s">
        <v>8726</v>
      </c>
      <c r="W152" s="34"/>
      <c r="X152" s="34"/>
      <c r="Y152" s="313">
        <v>45624.102303240739</v>
      </c>
      <c r="Z152" s="313">
        <v>45628.897974537038</v>
      </c>
      <c r="AA152" s="34"/>
      <c r="AB152" s="34" t="s">
        <v>659</v>
      </c>
      <c r="AC152" s="34">
        <v>70554</v>
      </c>
      <c r="AD152" s="34">
        <v>3000</v>
      </c>
      <c r="AE152" s="34" t="s">
        <v>10110</v>
      </c>
      <c r="AF152" s="34" t="s">
        <v>10109</v>
      </c>
      <c r="AG152" s="34" t="s">
        <v>214</v>
      </c>
    </row>
    <row r="153" spans="1:33" ht="26.4" x14ac:dyDescent="0.3">
      <c r="A153" s="34" t="s">
        <v>666</v>
      </c>
      <c r="B153" s="34" t="s">
        <v>10110</v>
      </c>
      <c r="C153" s="34" t="s">
        <v>667</v>
      </c>
      <c r="D153" s="34" t="s">
        <v>334</v>
      </c>
      <c r="E153" s="34" t="s">
        <v>661</v>
      </c>
      <c r="F153" s="34" t="s">
        <v>662</v>
      </c>
      <c r="G153" s="34" t="s">
        <v>663</v>
      </c>
      <c r="H153" s="34" t="s">
        <v>331</v>
      </c>
      <c r="I153" s="34" t="s">
        <v>8726</v>
      </c>
      <c r="J153" s="34" t="s">
        <v>8726</v>
      </c>
      <c r="K153" s="34" t="s">
        <v>8726</v>
      </c>
      <c r="L153" s="34" t="s">
        <v>8726</v>
      </c>
      <c r="M153" s="34" t="s">
        <v>10111</v>
      </c>
      <c r="N153" s="34" t="s">
        <v>125</v>
      </c>
      <c r="O153" s="34" t="s">
        <v>8726</v>
      </c>
      <c r="P153" s="34"/>
      <c r="Q153" s="34"/>
      <c r="R153" s="34" t="s">
        <v>665</v>
      </c>
      <c r="S153" s="34"/>
      <c r="T153" s="34"/>
      <c r="U153" s="34" t="s">
        <v>8726</v>
      </c>
      <c r="V153" s="34" t="s">
        <v>8726</v>
      </c>
      <c r="W153" s="34"/>
      <c r="X153" s="34"/>
      <c r="Y153" s="313">
        <v>45624.223263888889</v>
      </c>
      <c r="Z153" s="313">
        <v>45629.77615740741</v>
      </c>
      <c r="AA153" s="34"/>
      <c r="AB153" s="34" t="s">
        <v>664</v>
      </c>
      <c r="AC153" s="34">
        <v>90310</v>
      </c>
      <c r="AD153" s="34">
        <v>1000</v>
      </c>
      <c r="AE153" s="34" t="s">
        <v>10110</v>
      </c>
      <c r="AF153" s="34" t="s">
        <v>10109</v>
      </c>
      <c r="AG153" s="34" t="s">
        <v>16</v>
      </c>
    </row>
    <row r="154" spans="1:33" ht="26.4" x14ac:dyDescent="0.3">
      <c r="A154" s="34"/>
      <c r="B154" s="34" t="s">
        <v>10110</v>
      </c>
      <c r="C154" s="34" t="s">
        <v>34</v>
      </c>
      <c r="D154" s="34" t="s">
        <v>158</v>
      </c>
      <c r="E154" s="34" t="s">
        <v>668</v>
      </c>
      <c r="F154" s="34" t="s">
        <v>10142</v>
      </c>
      <c r="G154" s="34" t="s">
        <v>199</v>
      </c>
      <c r="H154" s="34" t="s">
        <v>37</v>
      </c>
      <c r="I154" s="34" t="s">
        <v>8726</v>
      </c>
      <c r="J154" s="34" t="s">
        <v>8726</v>
      </c>
      <c r="K154" s="34" t="s">
        <v>8726</v>
      </c>
      <c r="L154" s="34" t="s">
        <v>8726</v>
      </c>
      <c r="M154" s="34" t="s">
        <v>10111</v>
      </c>
      <c r="N154" s="34" t="s">
        <v>125</v>
      </c>
      <c r="O154" s="34" t="s">
        <v>660</v>
      </c>
      <c r="P154" s="34"/>
      <c r="Q154" s="34"/>
      <c r="R154" s="34"/>
      <c r="S154" s="34"/>
      <c r="T154" s="34"/>
      <c r="U154" s="34" t="s">
        <v>8726</v>
      </c>
      <c r="V154" s="34" t="s">
        <v>8726</v>
      </c>
      <c r="W154" s="34"/>
      <c r="X154" s="34"/>
      <c r="Y154" s="313">
        <v>45624.252581018518</v>
      </c>
      <c r="Z154" s="313">
        <v>45629.571863425925</v>
      </c>
      <c r="AA154" s="34"/>
      <c r="AB154" s="34" t="s">
        <v>488</v>
      </c>
      <c r="AC154" s="34">
        <v>68461</v>
      </c>
      <c r="AD154" s="34">
        <v>2000</v>
      </c>
      <c r="AE154" s="34" t="s">
        <v>10110</v>
      </c>
      <c r="AF154" s="34" t="s">
        <v>10109</v>
      </c>
      <c r="AG154" s="34" t="s">
        <v>201</v>
      </c>
    </row>
    <row r="155" spans="1:33" ht="39.6" x14ac:dyDescent="0.3">
      <c r="A155" s="34"/>
      <c r="B155" s="34" t="s">
        <v>10110</v>
      </c>
      <c r="C155" s="34" t="s">
        <v>34</v>
      </c>
      <c r="D155" s="34" t="s">
        <v>673</v>
      </c>
      <c r="E155" s="34" t="s">
        <v>669</v>
      </c>
      <c r="F155" s="34" t="s">
        <v>670</v>
      </c>
      <c r="G155" s="34" t="s">
        <v>89</v>
      </c>
      <c r="H155" s="34" t="s">
        <v>230</v>
      </c>
      <c r="I155" s="34" t="s">
        <v>8726</v>
      </c>
      <c r="J155" s="34" t="s">
        <v>8726</v>
      </c>
      <c r="K155" s="34" t="s">
        <v>8726</v>
      </c>
      <c r="L155" s="34" t="s">
        <v>8726</v>
      </c>
      <c r="M155" s="34" t="s">
        <v>10111</v>
      </c>
      <c r="N155" s="34" t="s">
        <v>125</v>
      </c>
      <c r="O155" s="34" t="s">
        <v>674</v>
      </c>
      <c r="P155" s="34"/>
      <c r="Q155" s="34"/>
      <c r="R155" s="34" t="s">
        <v>672</v>
      </c>
      <c r="S155" s="34"/>
      <c r="T155" s="34"/>
      <c r="U155" s="34" t="s">
        <v>8726</v>
      </c>
      <c r="V155" s="34" t="s">
        <v>8726</v>
      </c>
      <c r="W155" s="34"/>
      <c r="X155" s="34"/>
      <c r="Y155" s="313">
        <v>45624.266331018516</v>
      </c>
      <c r="Z155" s="313">
        <v>45628.897974537038</v>
      </c>
      <c r="AA155" s="34"/>
      <c r="AB155" s="34" t="s">
        <v>671</v>
      </c>
      <c r="AC155" s="34">
        <v>103697</v>
      </c>
      <c r="AD155" s="34">
        <v>1000</v>
      </c>
      <c r="AE155" s="34" t="s">
        <v>10110</v>
      </c>
      <c r="AF155" s="34" t="s">
        <v>10109</v>
      </c>
      <c r="AG155" s="34"/>
    </row>
    <row r="156" spans="1:33" ht="118.8" x14ac:dyDescent="0.3">
      <c r="A156" s="34"/>
      <c r="B156" s="34" t="s">
        <v>10110</v>
      </c>
      <c r="C156" s="34" t="s">
        <v>34</v>
      </c>
      <c r="D156" s="34" t="s">
        <v>677</v>
      </c>
      <c r="E156" s="34" t="s">
        <v>675</v>
      </c>
      <c r="F156" s="34" t="s">
        <v>676</v>
      </c>
      <c r="G156" s="34" t="s">
        <v>338</v>
      </c>
      <c r="H156" s="34" t="s">
        <v>37</v>
      </c>
      <c r="I156" s="34" t="s">
        <v>8726</v>
      </c>
      <c r="J156" s="34" t="s">
        <v>8726</v>
      </c>
      <c r="K156" s="34" t="s">
        <v>8726</v>
      </c>
      <c r="L156" s="34" t="s">
        <v>8726</v>
      </c>
      <c r="M156" s="34" t="s">
        <v>10111</v>
      </c>
      <c r="N156" s="34" t="s">
        <v>125</v>
      </c>
      <c r="O156" s="34" t="s">
        <v>678</v>
      </c>
      <c r="P156" s="34"/>
      <c r="Q156" s="34"/>
      <c r="R156" s="34"/>
      <c r="S156" s="34" t="s">
        <v>10143</v>
      </c>
      <c r="T156" s="34"/>
      <c r="U156" s="34" t="s">
        <v>8726</v>
      </c>
      <c r="V156" s="34" t="s">
        <v>8726</v>
      </c>
      <c r="W156" s="34"/>
      <c r="X156" s="34"/>
      <c r="Y156" s="313">
        <v>45624.266793981478</v>
      </c>
      <c r="Z156" s="313">
        <v>45628.897974537038</v>
      </c>
      <c r="AA156" s="34"/>
      <c r="AB156" s="34" t="s">
        <v>671</v>
      </c>
      <c r="AC156" s="34">
        <v>103697</v>
      </c>
      <c r="AD156" s="34">
        <v>25710</v>
      </c>
      <c r="AE156" s="34" t="s">
        <v>10110</v>
      </c>
      <c r="AF156" s="34" t="s">
        <v>10109</v>
      </c>
      <c r="AG156" s="34" t="s">
        <v>201</v>
      </c>
    </row>
    <row r="157" spans="1:33" ht="26.4" x14ac:dyDescent="0.3">
      <c r="A157" s="34"/>
      <c r="B157" s="34" t="s">
        <v>10110</v>
      </c>
      <c r="C157" s="34" t="s">
        <v>667</v>
      </c>
      <c r="D157" s="34" t="s">
        <v>677</v>
      </c>
      <c r="E157" s="34" t="s">
        <v>679</v>
      </c>
      <c r="F157" s="34" t="s">
        <v>680</v>
      </c>
      <c r="G157" s="34" t="s">
        <v>338</v>
      </c>
      <c r="H157" s="34" t="s">
        <v>681</v>
      </c>
      <c r="I157" s="34" t="s">
        <v>8726</v>
      </c>
      <c r="J157" s="34" t="s">
        <v>8726</v>
      </c>
      <c r="K157" s="34" t="s">
        <v>8726</v>
      </c>
      <c r="L157" s="34" t="s">
        <v>8726</v>
      </c>
      <c r="M157" s="34" t="s">
        <v>10111</v>
      </c>
      <c r="N157" s="34" t="s">
        <v>125</v>
      </c>
      <c r="O157" s="34" t="s">
        <v>678</v>
      </c>
      <c r="P157" s="34"/>
      <c r="Q157" s="34"/>
      <c r="R157" s="34"/>
      <c r="S157" s="34" t="s">
        <v>10144</v>
      </c>
      <c r="T157" s="34"/>
      <c r="U157" s="34" t="s">
        <v>8726</v>
      </c>
      <c r="V157" s="34" t="s">
        <v>8726</v>
      </c>
      <c r="W157" s="34"/>
      <c r="X157" s="34"/>
      <c r="Y157" s="313">
        <v>45624.266793981478</v>
      </c>
      <c r="Z157" s="313">
        <v>45628.897974537038</v>
      </c>
      <c r="AA157" s="34"/>
      <c r="AB157" s="34" t="s">
        <v>671</v>
      </c>
      <c r="AC157" s="34">
        <v>103697</v>
      </c>
      <c r="AD157" s="34">
        <v>30010</v>
      </c>
      <c r="AE157" s="34" t="s">
        <v>10110</v>
      </c>
      <c r="AF157" s="34" t="s">
        <v>10109</v>
      </c>
      <c r="AG157" s="34" t="s">
        <v>16</v>
      </c>
    </row>
    <row r="158" spans="1:33" ht="26.4" x14ac:dyDescent="0.3">
      <c r="A158" s="34" t="s">
        <v>2845</v>
      </c>
      <c r="B158" s="34" t="s">
        <v>10110</v>
      </c>
      <c r="C158" s="34" t="s">
        <v>20</v>
      </c>
      <c r="D158" s="34" t="s">
        <v>686</v>
      </c>
      <c r="E158" s="34" t="s">
        <v>682</v>
      </c>
      <c r="F158" s="34" t="s">
        <v>683</v>
      </c>
      <c r="G158" s="34" t="s">
        <v>684</v>
      </c>
      <c r="H158" s="34" t="s">
        <v>242</v>
      </c>
      <c r="I158" s="34" t="s">
        <v>8726</v>
      </c>
      <c r="J158" s="34" t="s">
        <v>8726</v>
      </c>
      <c r="K158" s="34" t="s">
        <v>8726</v>
      </c>
      <c r="L158" s="34" t="s">
        <v>8726</v>
      </c>
      <c r="M158" s="34" t="s">
        <v>10111</v>
      </c>
      <c r="N158" s="34" t="s">
        <v>125</v>
      </c>
      <c r="O158" s="34" t="s">
        <v>687</v>
      </c>
      <c r="P158" s="34"/>
      <c r="Q158" s="34"/>
      <c r="R158" s="34"/>
      <c r="S158" s="34"/>
      <c r="T158" s="34"/>
      <c r="U158" s="34" t="s">
        <v>8726</v>
      </c>
      <c r="V158" s="34" t="s">
        <v>8726</v>
      </c>
      <c r="W158" s="34"/>
      <c r="X158" s="34"/>
      <c r="Y158" s="313">
        <v>45624.286469907405</v>
      </c>
      <c r="Z158" s="313">
        <v>45629.571863425925</v>
      </c>
      <c r="AA158" s="34"/>
      <c r="AB158" s="34" t="s">
        <v>685</v>
      </c>
      <c r="AC158" s="34">
        <v>43891</v>
      </c>
      <c r="AD158" s="34">
        <v>8000</v>
      </c>
      <c r="AE158" s="34" t="s">
        <v>10110</v>
      </c>
      <c r="AF158" s="34" t="s">
        <v>10109</v>
      </c>
      <c r="AG158" s="34" t="s">
        <v>16</v>
      </c>
    </row>
    <row r="159" spans="1:33" ht="26.4" x14ac:dyDescent="0.3">
      <c r="A159" s="34"/>
      <c r="B159" s="34" t="s">
        <v>10110</v>
      </c>
      <c r="C159" s="34" t="s">
        <v>34</v>
      </c>
      <c r="D159" s="34" t="s">
        <v>686</v>
      </c>
      <c r="E159" s="34" t="s">
        <v>688</v>
      </c>
      <c r="F159" s="34" t="s">
        <v>689</v>
      </c>
      <c r="G159" s="34" t="s">
        <v>89</v>
      </c>
      <c r="H159" s="34" t="s">
        <v>230</v>
      </c>
      <c r="I159" s="34" t="s">
        <v>8726</v>
      </c>
      <c r="J159" s="34" t="s">
        <v>8726</v>
      </c>
      <c r="K159" s="34" t="s">
        <v>8726</v>
      </c>
      <c r="L159" s="34" t="s">
        <v>8726</v>
      </c>
      <c r="M159" s="34" t="s">
        <v>10111</v>
      </c>
      <c r="N159" s="34" t="s">
        <v>125</v>
      </c>
      <c r="O159" s="34" t="s">
        <v>687</v>
      </c>
      <c r="P159" s="34"/>
      <c r="Q159" s="34"/>
      <c r="R159" s="34"/>
      <c r="S159" s="34"/>
      <c r="T159" s="34"/>
      <c r="U159" s="34" t="s">
        <v>8726</v>
      </c>
      <c r="V159" s="34" t="s">
        <v>8726</v>
      </c>
      <c r="W159" s="34"/>
      <c r="X159" s="34"/>
      <c r="Y159" s="313">
        <v>45624.286469907405</v>
      </c>
      <c r="Z159" s="313">
        <v>45629.571863425925</v>
      </c>
      <c r="AA159" s="34"/>
      <c r="AB159" s="34" t="s">
        <v>685</v>
      </c>
      <c r="AC159" s="34">
        <v>43891</v>
      </c>
      <c r="AD159" s="34">
        <v>1000</v>
      </c>
      <c r="AE159" s="34" t="s">
        <v>10110</v>
      </c>
      <c r="AF159" s="34" t="s">
        <v>10109</v>
      </c>
      <c r="AG159" s="34"/>
    </row>
    <row r="160" spans="1:33" ht="26.4" x14ac:dyDescent="0.3">
      <c r="A160" s="34" t="s">
        <v>313</v>
      </c>
      <c r="B160" s="34" t="s">
        <v>10110</v>
      </c>
      <c r="C160" s="34" t="s">
        <v>34</v>
      </c>
      <c r="D160" s="34" t="s">
        <v>226</v>
      </c>
      <c r="E160" s="34" t="s">
        <v>690</v>
      </c>
      <c r="F160" s="34" t="s">
        <v>691</v>
      </c>
      <c r="G160" s="34" t="s">
        <v>607</v>
      </c>
      <c r="H160" s="34" t="s">
        <v>37</v>
      </c>
      <c r="I160" s="34" t="s">
        <v>8726</v>
      </c>
      <c r="J160" s="34" t="s">
        <v>8726</v>
      </c>
      <c r="K160" s="34" t="s">
        <v>8726</v>
      </c>
      <c r="L160" s="34" t="s">
        <v>8726</v>
      </c>
      <c r="M160" s="34" t="s">
        <v>10111</v>
      </c>
      <c r="N160" s="34" t="s">
        <v>121</v>
      </c>
      <c r="O160" s="34" t="s">
        <v>8726</v>
      </c>
      <c r="P160" s="34"/>
      <c r="Q160" s="34"/>
      <c r="R160" s="34"/>
      <c r="S160" s="34"/>
      <c r="T160" s="34"/>
      <c r="U160" s="34" t="s">
        <v>8726</v>
      </c>
      <c r="V160" s="34" t="s">
        <v>8726</v>
      </c>
      <c r="W160" s="34"/>
      <c r="X160" s="34"/>
      <c r="Y160" s="313">
        <v>45624.28696759259</v>
      </c>
      <c r="Z160" s="313">
        <v>45629.77615740741</v>
      </c>
      <c r="AA160" s="34"/>
      <c r="AB160" s="34" t="s">
        <v>692</v>
      </c>
      <c r="AC160" s="34">
        <v>57198</v>
      </c>
      <c r="AD160" s="34">
        <v>2020</v>
      </c>
      <c r="AE160" s="34" t="s">
        <v>10110</v>
      </c>
      <c r="AF160" s="34" t="s">
        <v>10109</v>
      </c>
      <c r="AG160" s="34" t="s">
        <v>214</v>
      </c>
    </row>
    <row r="161" spans="1:33" ht="26.4" x14ac:dyDescent="0.3">
      <c r="A161" s="34" t="s">
        <v>390</v>
      </c>
      <c r="B161" s="34" t="s">
        <v>10110</v>
      </c>
      <c r="C161" s="34" t="s">
        <v>34</v>
      </c>
      <c r="D161" s="34" t="s">
        <v>226</v>
      </c>
      <c r="E161" s="34" t="s">
        <v>693</v>
      </c>
      <c r="F161" s="34" t="s">
        <v>694</v>
      </c>
      <c r="G161" s="34" t="s">
        <v>607</v>
      </c>
      <c r="H161" s="34" t="s">
        <v>37</v>
      </c>
      <c r="I161" s="34" t="s">
        <v>8726</v>
      </c>
      <c r="J161" s="34" t="s">
        <v>8726</v>
      </c>
      <c r="K161" s="34" t="s">
        <v>8726</v>
      </c>
      <c r="L161" s="34" t="s">
        <v>8726</v>
      </c>
      <c r="M161" s="34" t="s">
        <v>10111</v>
      </c>
      <c r="N161" s="34" t="s">
        <v>121</v>
      </c>
      <c r="O161" s="34" t="s">
        <v>8726</v>
      </c>
      <c r="P161" s="34"/>
      <c r="Q161" s="34"/>
      <c r="R161" s="34"/>
      <c r="S161" s="34"/>
      <c r="T161" s="34"/>
      <c r="U161" s="34" t="s">
        <v>8726</v>
      </c>
      <c r="V161" s="34" t="s">
        <v>8726</v>
      </c>
      <c r="W161" s="34"/>
      <c r="X161" s="34"/>
      <c r="Y161" s="313">
        <v>45624.28696759259</v>
      </c>
      <c r="Z161" s="313">
        <v>45629.77615740741</v>
      </c>
      <c r="AA161" s="34"/>
      <c r="AB161" s="34" t="s">
        <v>692</v>
      </c>
      <c r="AC161" s="34">
        <v>57198</v>
      </c>
      <c r="AD161" s="34">
        <v>3060</v>
      </c>
      <c r="AE161" s="34" t="s">
        <v>10110</v>
      </c>
      <c r="AF161" s="34" t="s">
        <v>10109</v>
      </c>
      <c r="AG161" s="34" t="s">
        <v>214</v>
      </c>
    </row>
    <row r="162" spans="1:33" ht="26.4" x14ac:dyDescent="0.3">
      <c r="A162" s="34" t="s">
        <v>602</v>
      </c>
      <c r="B162" s="34" t="s">
        <v>10110</v>
      </c>
      <c r="C162" s="34" t="s">
        <v>34</v>
      </c>
      <c r="D162" s="34" t="s">
        <v>226</v>
      </c>
      <c r="E162" s="34" t="s">
        <v>696</v>
      </c>
      <c r="F162" s="34" t="s">
        <v>697</v>
      </c>
      <c r="G162" s="34" t="s">
        <v>607</v>
      </c>
      <c r="H162" s="34" t="s">
        <v>37</v>
      </c>
      <c r="I162" s="34" t="s">
        <v>8726</v>
      </c>
      <c r="J162" s="34" t="s">
        <v>8726</v>
      </c>
      <c r="K162" s="34" t="s">
        <v>8726</v>
      </c>
      <c r="L162" s="34" t="s">
        <v>8726</v>
      </c>
      <c r="M162" s="34" t="s">
        <v>10111</v>
      </c>
      <c r="N162" s="34" t="s">
        <v>121</v>
      </c>
      <c r="O162" s="34" t="s">
        <v>8726</v>
      </c>
      <c r="P162" s="34"/>
      <c r="Q162" s="34"/>
      <c r="R162" s="34"/>
      <c r="S162" s="34"/>
      <c r="T162" s="34"/>
      <c r="U162" s="34" t="s">
        <v>8726</v>
      </c>
      <c r="V162" s="34" t="s">
        <v>8726</v>
      </c>
      <c r="W162" s="34"/>
      <c r="X162" s="34"/>
      <c r="Y162" s="313">
        <v>45624.28696759259</v>
      </c>
      <c r="Z162" s="313">
        <v>45629.77615740741</v>
      </c>
      <c r="AA162" s="34"/>
      <c r="AB162" s="34" t="s">
        <v>692</v>
      </c>
      <c r="AC162" s="34">
        <v>57198</v>
      </c>
      <c r="AD162" s="34">
        <v>8910</v>
      </c>
      <c r="AE162" s="34" t="s">
        <v>10110</v>
      </c>
      <c r="AF162" s="34" t="s">
        <v>10109</v>
      </c>
      <c r="AG162" s="34" t="s">
        <v>214</v>
      </c>
    </row>
    <row r="163" spans="1:33" ht="26.4" x14ac:dyDescent="0.3">
      <c r="A163" s="34"/>
      <c r="B163" s="34" t="s">
        <v>10110</v>
      </c>
      <c r="C163" s="34" t="s">
        <v>34</v>
      </c>
      <c r="D163" s="34" t="s">
        <v>193</v>
      </c>
      <c r="E163" s="34" t="s">
        <v>698</v>
      </c>
      <c r="F163" s="34" t="s">
        <v>699</v>
      </c>
      <c r="G163" s="34" t="s">
        <v>607</v>
      </c>
      <c r="H163" s="34" t="s">
        <v>37</v>
      </c>
      <c r="I163" s="34" t="s">
        <v>8726</v>
      </c>
      <c r="J163" s="34" t="s">
        <v>8726</v>
      </c>
      <c r="K163" s="34" t="s">
        <v>8726</v>
      </c>
      <c r="L163" s="34" t="s">
        <v>8726</v>
      </c>
      <c r="M163" s="34" t="s">
        <v>10111</v>
      </c>
      <c r="N163" s="34" t="s">
        <v>125</v>
      </c>
      <c r="O163" s="34" t="s">
        <v>8726</v>
      </c>
      <c r="P163" s="34"/>
      <c r="Q163" s="34"/>
      <c r="R163" s="34"/>
      <c r="S163" s="34"/>
      <c r="T163" s="34"/>
      <c r="U163" s="34" t="s">
        <v>8726</v>
      </c>
      <c r="V163" s="34" t="s">
        <v>8726</v>
      </c>
      <c r="W163" s="34"/>
      <c r="X163" s="34"/>
      <c r="Y163" s="313">
        <v>45624.28696759259</v>
      </c>
      <c r="Z163" s="313">
        <v>45629.77615740741</v>
      </c>
      <c r="AA163" s="34"/>
      <c r="AB163" s="34" t="s">
        <v>692</v>
      </c>
      <c r="AC163" s="34">
        <v>57198</v>
      </c>
      <c r="AD163" s="34">
        <v>2030</v>
      </c>
      <c r="AE163" s="34" t="s">
        <v>10110</v>
      </c>
      <c r="AF163" s="34" t="s">
        <v>10109</v>
      </c>
      <c r="AG163" s="34" t="s">
        <v>214</v>
      </c>
    </row>
    <row r="164" spans="1:33" ht="26.4" x14ac:dyDescent="0.3">
      <c r="A164" s="34" t="s">
        <v>285</v>
      </c>
      <c r="B164" s="34" t="s">
        <v>10110</v>
      </c>
      <c r="C164" s="34" t="s">
        <v>34</v>
      </c>
      <c r="D164" s="34" t="s">
        <v>203</v>
      </c>
      <c r="E164" s="34" t="s">
        <v>700</v>
      </c>
      <c r="F164" s="34" t="s">
        <v>701</v>
      </c>
      <c r="G164" s="34" t="s">
        <v>702</v>
      </c>
      <c r="H164" s="34" t="s">
        <v>37</v>
      </c>
      <c r="I164" s="34" t="s">
        <v>8726</v>
      </c>
      <c r="J164" s="34" t="s">
        <v>8726</v>
      </c>
      <c r="K164" s="34" t="s">
        <v>8726</v>
      </c>
      <c r="L164" s="34" t="s">
        <v>8726</v>
      </c>
      <c r="M164" s="34" t="s">
        <v>10111</v>
      </c>
      <c r="N164" s="34" t="s">
        <v>8726</v>
      </c>
      <c r="O164" s="34" t="s">
        <v>8726</v>
      </c>
      <c r="P164" s="34"/>
      <c r="Q164" s="34"/>
      <c r="R164" s="34"/>
      <c r="S164" s="34"/>
      <c r="T164" s="34"/>
      <c r="U164" s="34" t="s">
        <v>8726</v>
      </c>
      <c r="V164" s="34" t="s">
        <v>8726</v>
      </c>
      <c r="W164" s="34"/>
      <c r="X164" s="34"/>
      <c r="Y164" s="313">
        <v>45624.298738425925</v>
      </c>
      <c r="Z164" s="313">
        <v>45629.77615740741</v>
      </c>
      <c r="AA164" s="34"/>
      <c r="AB164" s="34" t="s">
        <v>703</v>
      </c>
      <c r="AC164" s="34">
        <v>48494</v>
      </c>
      <c r="AD164" s="34">
        <v>130</v>
      </c>
      <c r="AE164" s="34" t="s">
        <v>10110</v>
      </c>
      <c r="AF164" s="34" t="s">
        <v>10109</v>
      </c>
      <c r="AG164" s="34"/>
    </row>
    <row r="165" spans="1:33" ht="26.4" x14ac:dyDescent="0.3">
      <c r="A165" s="34" t="s">
        <v>393</v>
      </c>
      <c r="B165" s="34" t="s">
        <v>10110</v>
      </c>
      <c r="C165" s="34" t="s">
        <v>34</v>
      </c>
      <c r="D165" s="34" t="s">
        <v>226</v>
      </c>
      <c r="E165" s="34" t="s">
        <v>704</v>
      </c>
      <c r="F165" s="34" t="s">
        <v>705</v>
      </c>
      <c r="G165" s="34" t="s">
        <v>702</v>
      </c>
      <c r="H165" s="34" t="s">
        <v>37</v>
      </c>
      <c r="I165" s="34" t="s">
        <v>8726</v>
      </c>
      <c r="J165" s="34" t="s">
        <v>8726</v>
      </c>
      <c r="K165" s="34" t="s">
        <v>8726</v>
      </c>
      <c r="L165" s="34" t="s">
        <v>8726</v>
      </c>
      <c r="M165" s="34" t="s">
        <v>10111</v>
      </c>
      <c r="N165" s="34" t="s">
        <v>8726</v>
      </c>
      <c r="O165" s="34" t="s">
        <v>8726</v>
      </c>
      <c r="P165" s="34"/>
      <c r="Q165" s="34"/>
      <c r="R165" s="34"/>
      <c r="S165" s="34"/>
      <c r="T165" s="34"/>
      <c r="U165" s="34" t="s">
        <v>8726</v>
      </c>
      <c r="V165" s="34" t="s">
        <v>8726</v>
      </c>
      <c r="W165" s="34"/>
      <c r="X165" s="34"/>
      <c r="Y165" s="313">
        <v>45624.300057870372</v>
      </c>
      <c r="Z165" s="313">
        <v>45629.77615740741</v>
      </c>
      <c r="AA165" s="34"/>
      <c r="AB165" s="34" t="s">
        <v>703</v>
      </c>
      <c r="AC165" s="34">
        <v>48494</v>
      </c>
      <c r="AD165" s="34">
        <v>1040</v>
      </c>
      <c r="AE165" s="34" t="s">
        <v>10110</v>
      </c>
      <c r="AF165" s="34" t="s">
        <v>10109</v>
      </c>
      <c r="AG165" s="34"/>
    </row>
    <row r="166" spans="1:33" ht="92.4" x14ac:dyDescent="0.3">
      <c r="A166" s="34" t="s">
        <v>708</v>
      </c>
      <c r="B166" s="34" t="s">
        <v>10110</v>
      </c>
      <c r="C166" s="34" t="s">
        <v>27</v>
      </c>
      <c r="D166" s="34" t="s">
        <v>243</v>
      </c>
      <c r="E166" s="34" t="s">
        <v>706</v>
      </c>
      <c r="F166" s="34" t="s">
        <v>707</v>
      </c>
      <c r="G166" s="34" t="s">
        <v>240</v>
      </c>
      <c r="H166" s="34" t="s">
        <v>230</v>
      </c>
      <c r="I166" s="34" t="s">
        <v>8726</v>
      </c>
      <c r="J166" s="34" t="s">
        <v>8726</v>
      </c>
      <c r="K166" s="34" t="s">
        <v>8726</v>
      </c>
      <c r="L166" s="34" t="s">
        <v>8726</v>
      </c>
      <c r="M166" s="34" t="s">
        <v>10111</v>
      </c>
      <c r="N166" s="34" t="s">
        <v>125</v>
      </c>
      <c r="O166" s="34" t="s">
        <v>244</v>
      </c>
      <c r="P166" s="34" t="s">
        <v>709</v>
      </c>
      <c r="Q166" s="34"/>
      <c r="R166" s="34"/>
      <c r="S166" s="34" t="s">
        <v>10145</v>
      </c>
      <c r="T166" s="34"/>
      <c r="U166" s="34" t="s">
        <v>8726</v>
      </c>
      <c r="V166" s="34" t="s">
        <v>8726</v>
      </c>
      <c r="W166" s="34"/>
      <c r="X166" s="34"/>
      <c r="Y166" s="313">
        <v>45624.303877314815</v>
      </c>
      <c r="Z166" s="313">
        <v>45628.897974537038</v>
      </c>
      <c r="AA166" s="34"/>
      <c r="AB166" s="34" t="s">
        <v>241</v>
      </c>
      <c r="AC166" s="34">
        <v>98045</v>
      </c>
      <c r="AD166" s="34">
        <v>1000</v>
      </c>
      <c r="AE166" s="34" t="s">
        <v>10110</v>
      </c>
      <c r="AF166" s="34" t="s">
        <v>10109</v>
      </c>
      <c r="AG166" s="34"/>
    </row>
    <row r="167" spans="1:33" ht="26.4" x14ac:dyDescent="0.3">
      <c r="A167" s="34" t="s">
        <v>461</v>
      </c>
      <c r="B167" s="34" t="s">
        <v>10110</v>
      </c>
      <c r="C167" s="34" t="s">
        <v>34</v>
      </c>
      <c r="D167" s="34" t="s">
        <v>226</v>
      </c>
      <c r="E167" s="34" t="s">
        <v>710</v>
      </c>
      <c r="F167" s="34" t="s">
        <v>711</v>
      </c>
      <c r="G167" s="34" t="s">
        <v>506</v>
      </c>
      <c r="H167" s="34" t="s">
        <v>37</v>
      </c>
      <c r="I167" s="34" t="s">
        <v>8726</v>
      </c>
      <c r="J167" s="34" t="s">
        <v>8726</v>
      </c>
      <c r="K167" s="34" t="s">
        <v>8726</v>
      </c>
      <c r="L167" s="34" t="s">
        <v>8726</v>
      </c>
      <c r="M167" s="34" t="s">
        <v>10111</v>
      </c>
      <c r="N167" s="34" t="s">
        <v>121</v>
      </c>
      <c r="O167" s="34" t="s">
        <v>8726</v>
      </c>
      <c r="P167" s="34"/>
      <c r="Q167" s="34"/>
      <c r="R167" s="34"/>
      <c r="S167" s="34"/>
      <c r="T167" s="34"/>
      <c r="U167" s="34" t="s">
        <v>8726</v>
      </c>
      <c r="V167" s="34" t="s">
        <v>8726</v>
      </c>
      <c r="W167" s="34"/>
      <c r="X167" s="34"/>
      <c r="Y167" s="313">
        <v>45624.33630787037</v>
      </c>
      <c r="Z167" s="313">
        <v>45629.571863425925</v>
      </c>
      <c r="AA167" s="34"/>
      <c r="AB167" s="34" t="s">
        <v>507</v>
      </c>
      <c r="AC167" s="34">
        <v>44019</v>
      </c>
      <c r="AD167" s="34">
        <v>8310</v>
      </c>
      <c r="AE167" s="34" t="s">
        <v>10110</v>
      </c>
      <c r="AF167" s="34" t="s">
        <v>10109</v>
      </c>
      <c r="AG167" s="34" t="s">
        <v>214</v>
      </c>
    </row>
    <row r="168" spans="1:33" ht="26.4" x14ac:dyDescent="0.3">
      <c r="A168" s="34" t="s">
        <v>714</v>
      </c>
      <c r="B168" s="34" t="s">
        <v>10110</v>
      </c>
      <c r="C168" s="34" t="s">
        <v>34</v>
      </c>
      <c r="D168" s="34" t="s">
        <v>226</v>
      </c>
      <c r="E168" s="34" t="s">
        <v>712</v>
      </c>
      <c r="F168" s="34" t="s">
        <v>713</v>
      </c>
      <c r="G168" s="34" t="s">
        <v>506</v>
      </c>
      <c r="H168" s="34" t="s">
        <v>37</v>
      </c>
      <c r="I168" s="34" t="s">
        <v>8726</v>
      </c>
      <c r="J168" s="34" t="s">
        <v>8726</v>
      </c>
      <c r="K168" s="34" t="s">
        <v>8726</v>
      </c>
      <c r="L168" s="34" t="s">
        <v>8726</v>
      </c>
      <c r="M168" s="34" t="s">
        <v>10111</v>
      </c>
      <c r="N168" s="34" t="s">
        <v>121</v>
      </c>
      <c r="O168" s="34" t="s">
        <v>8726</v>
      </c>
      <c r="P168" s="34"/>
      <c r="Q168" s="34"/>
      <c r="R168" s="34"/>
      <c r="S168" s="34"/>
      <c r="T168" s="34"/>
      <c r="U168" s="34" t="s">
        <v>8726</v>
      </c>
      <c r="V168" s="34" t="s">
        <v>8726</v>
      </c>
      <c r="W168" s="34"/>
      <c r="X168" s="34"/>
      <c r="Y168" s="313">
        <v>45624.33630787037</v>
      </c>
      <c r="Z168" s="313">
        <v>45629.571863425925</v>
      </c>
      <c r="AA168" s="34"/>
      <c r="AB168" s="34" t="s">
        <v>507</v>
      </c>
      <c r="AC168" s="34">
        <v>44019</v>
      </c>
      <c r="AD168" s="34">
        <v>8100</v>
      </c>
      <c r="AE168" s="34" t="s">
        <v>10110</v>
      </c>
      <c r="AF168" s="34" t="s">
        <v>10109</v>
      </c>
      <c r="AG168" s="34" t="s">
        <v>214</v>
      </c>
    </row>
    <row r="169" spans="1:33" ht="26.4" x14ac:dyDescent="0.3">
      <c r="A169" s="34" t="s">
        <v>293</v>
      </c>
      <c r="B169" s="34" t="s">
        <v>10110</v>
      </c>
      <c r="C169" s="34" t="s">
        <v>34</v>
      </c>
      <c r="D169" s="34" t="s">
        <v>226</v>
      </c>
      <c r="E169" s="34" t="s">
        <v>715</v>
      </c>
      <c r="F169" s="34" t="s">
        <v>716</v>
      </c>
      <c r="G169" s="34" t="s">
        <v>607</v>
      </c>
      <c r="H169" s="34" t="s">
        <v>37</v>
      </c>
      <c r="I169" s="34" t="s">
        <v>8726</v>
      </c>
      <c r="J169" s="34" t="s">
        <v>8726</v>
      </c>
      <c r="K169" s="34" t="s">
        <v>8726</v>
      </c>
      <c r="L169" s="34" t="s">
        <v>8726</v>
      </c>
      <c r="M169" s="34" t="s">
        <v>10111</v>
      </c>
      <c r="N169" s="34" t="s">
        <v>121</v>
      </c>
      <c r="O169" s="34" t="s">
        <v>8726</v>
      </c>
      <c r="P169" s="34"/>
      <c r="Q169" s="34"/>
      <c r="R169" s="34"/>
      <c r="S169" s="34"/>
      <c r="T169" s="34"/>
      <c r="U169" s="34" t="s">
        <v>8726</v>
      </c>
      <c r="V169" s="34" t="s">
        <v>8726</v>
      </c>
      <c r="W169" s="34"/>
      <c r="X169" s="34"/>
      <c r="Y169" s="313">
        <v>45624.347268518519</v>
      </c>
      <c r="Z169" s="313">
        <v>45629.897928240738</v>
      </c>
      <c r="AA169" s="34"/>
      <c r="AB169" s="34" t="s">
        <v>717</v>
      </c>
      <c r="AC169" s="34">
        <v>29801</v>
      </c>
      <c r="AD169" s="34">
        <v>4020</v>
      </c>
      <c r="AE169" s="34" t="s">
        <v>10110</v>
      </c>
      <c r="AF169" s="34" t="s">
        <v>10109</v>
      </c>
      <c r="AG169" s="34"/>
    </row>
    <row r="170" spans="1:33" ht="26.4" x14ac:dyDescent="0.3">
      <c r="A170" s="34" t="s">
        <v>290</v>
      </c>
      <c r="B170" s="34" t="s">
        <v>10110</v>
      </c>
      <c r="C170" s="34" t="s">
        <v>34</v>
      </c>
      <c r="D170" s="34" t="s">
        <v>226</v>
      </c>
      <c r="E170" s="34" t="s">
        <v>718</v>
      </c>
      <c r="F170" s="34" t="s">
        <v>719</v>
      </c>
      <c r="G170" s="34" t="s">
        <v>607</v>
      </c>
      <c r="H170" s="34" t="s">
        <v>37</v>
      </c>
      <c r="I170" s="34" t="s">
        <v>8726</v>
      </c>
      <c r="J170" s="34" t="s">
        <v>8726</v>
      </c>
      <c r="K170" s="34" t="s">
        <v>8726</v>
      </c>
      <c r="L170" s="34" t="s">
        <v>8726</v>
      </c>
      <c r="M170" s="34" t="s">
        <v>10111</v>
      </c>
      <c r="N170" s="34" t="s">
        <v>121</v>
      </c>
      <c r="O170" s="34" t="s">
        <v>8726</v>
      </c>
      <c r="P170" s="34"/>
      <c r="Q170" s="34"/>
      <c r="R170" s="34"/>
      <c r="S170" s="34"/>
      <c r="T170" s="34"/>
      <c r="U170" s="34" t="s">
        <v>8726</v>
      </c>
      <c r="V170" s="34" t="s">
        <v>8726</v>
      </c>
      <c r="W170" s="34"/>
      <c r="X170" s="34"/>
      <c r="Y170" s="313">
        <v>45624.347280092596</v>
      </c>
      <c r="Z170" s="313">
        <v>45629.897928240738</v>
      </c>
      <c r="AA170" s="34"/>
      <c r="AB170" s="34" t="s">
        <v>717</v>
      </c>
      <c r="AC170" s="34">
        <v>29801</v>
      </c>
      <c r="AD170" s="34">
        <v>7020</v>
      </c>
      <c r="AE170" s="34" t="s">
        <v>10110</v>
      </c>
      <c r="AF170" s="34" t="s">
        <v>10109</v>
      </c>
      <c r="AG170" s="34"/>
    </row>
    <row r="171" spans="1:33" ht="26.4" x14ac:dyDescent="0.3">
      <c r="A171" s="34" t="s">
        <v>461</v>
      </c>
      <c r="B171" s="34" t="s">
        <v>10110</v>
      </c>
      <c r="C171" s="34" t="s">
        <v>34</v>
      </c>
      <c r="D171" s="34" t="s">
        <v>226</v>
      </c>
      <c r="E171" s="34" t="s">
        <v>720</v>
      </c>
      <c r="F171" s="34" t="s">
        <v>721</v>
      </c>
      <c r="G171" s="34" t="s">
        <v>607</v>
      </c>
      <c r="H171" s="34" t="s">
        <v>37</v>
      </c>
      <c r="I171" s="34" t="s">
        <v>8726</v>
      </c>
      <c r="J171" s="34" t="s">
        <v>8726</v>
      </c>
      <c r="K171" s="34" t="s">
        <v>8726</v>
      </c>
      <c r="L171" s="34" t="s">
        <v>8726</v>
      </c>
      <c r="M171" s="34" t="s">
        <v>10111</v>
      </c>
      <c r="N171" s="34" t="s">
        <v>121</v>
      </c>
      <c r="O171" s="34" t="s">
        <v>8726</v>
      </c>
      <c r="P171" s="34"/>
      <c r="Q171" s="34"/>
      <c r="R171" s="34"/>
      <c r="S171" s="34"/>
      <c r="T171" s="34"/>
      <c r="U171" s="34" t="s">
        <v>8726</v>
      </c>
      <c r="V171" s="34" t="s">
        <v>8726</v>
      </c>
      <c r="W171" s="34"/>
      <c r="X171" s="34"/>
      <c r="Y171" s="313">
        <v>45624.347280092596</v>
      </c>
      <c r="Z171" s="313">
        <v>45629.897928240738</v>
      </c>
      <c r="AA171" s="34"/>
      <c r="AB171" s="34" t="s">
        <v>717</v>
      </c>
      <c r="AC171" s="34">
        <v>29801</v>
      </c>
      <c r="AD171" s="34">
        <v>8320</v>
      </c>
      <c r="AE171" s="34" t="s">
        <v>10110</v>
      </c>
      <c r="AF171" s="34" t="s">
        <v>10109</v>
      </c>
      <c r="AG171" s="34"/>
    </row>
    <row r="172" spans="1:33" ht="26.4" x14ac:dyDescent="0.3">
      <c r="A172" s="34" t="s">
        <v>714</v>
      </c>
      <c r="B172" s="34" t="s">
        <v>10110</v>
      </c>
      <c r="C172" s="34" t="s">
        <v>34</v>
      </c>
      <c r="D172" s="34" t="s">
        <v>226</v>
      </c>
      <c r="E172" s="34" t="s">
        <v>722</v>
      </c>
      <c r="F172" s="34" t="s">
        <v>723</v>
      </c>
      <c r="G172" s="34" t="s">
        <v>607</v>
      </c>
      <c r="H172" s="34" t="s">
        <v>37</v>
      </c>
      <c r="I172" s="34" t="s">
        <v>8726</v>
      </c>
      <c r="J172" s="34" t="s">
        <v>8726</v>
      </c>
      <c r="K172" s="34" t="s">
        <v>8726</v>
      </c>
      <c r="L172" s="34" t="s">
        <v>8726</v>
      </c>
      <c r="M172" s="34" t="s">
        <v>10111</v>
      </c>
      <c r="N172" s="34" t="s">
        <v>121</v>
      </c>
      <c r="O172" s="34" t="s">
        <v>8726</v>
      </c>
      <c r="P172" s="34"/>
      <c r="Q172" s="34"/>
      <c r="R172" s="34"/>
      <c r="S172" s="34"/>
      <c r="T172" s="34"/>
      <c r="U172" s="34" t="s">
        <v>8726</v>
      </c>
      <c r="V172" s="34" t="s">
        <v>8726</v>
      </c>
      <c r="W172" s="34"/>
      <c r="X172" s="34"/>
      <c r="Y172" s="313">
        <v>45624.347280092596</v>
      </c>
      <c r="Z172" s="313">
        <v>45629.897928240738</v>
      </c>
      <c r="AA172" s="34"/>
      <c r="AB172" s="34" t="s">
        <v>717</v>
      </c>
      <c r="AC172" s="34">
        <v>29801</v>
      </c>
      <c r="AD172" s="34">
        <v>8110</v>
      </c>
      <c r="AE172" s="34" t="s">
        <v>10110</v>
      </c>
      <c r="AF172" s="34" t="s">
        <v>10109</v>
      </c>
      <c r="AG172" s="34"/>
    </row>
    <row r="173" spans="1:33" ht="26.4" x14ac:dyDescent="0.3">
      <c r="A173" s="34"/>
      <c r="B173" s="34" t="s">
        <v>10110</v>
      </c>
      <c r="C173" s="34" t="s">
        <v>34</v>
      </c>
      <c r="D173" s="34" t="s">
        <v>158</v>
      </c>
      <c r="E173" s="34" t="s">
        <v>724</v>
      </c>
      <c r="F173" s="34" t="s">
        <v>725</v>
      </c>
      <c r="G173" s="34" t="s">
        <v>607</v>
      </c>
      <c r="H173" s="34" t="s">
        <v>37</v>
      </c>
      <c r="I173" s="34" t="s">
        <v>8726</v>
      </c>
      <c r="J173" s="34" t="s">
        <v>8726</v>
      </c>
      <c r="K173" s="34" t="s">
        <v>8726</v>
      </c>
      <c r="L173" s="34" t="s">
        <v>8726</v>
      </c>
      <c r="M173" s="34" t="s">
        <v>10111</v>
      </c>
      <c r="N173" s="34" t="s">
        <v>125</v>
      </c>
      <c r="O173" s="34" t="s">
        <v>8726</v>
      </c>
      <c r="P173" s="34"/>
      <c r="Q173" s="34"/>
      <c r="R173" s="34"/>
      <c r="S173" s="34"/>
      <c r="T173" s="34"/>
      <c r="U173" s="34" t="s">
        <v>8726</v>
      </c>
      <c r="V173" s="34" t="s">
        <v>8726</v>
      </c>
      <c r="W173" s="34"/>
      <c r="X173" s="34"/>
      <c r="Y173" s="313">
        <v>45624.347280092596</v>
      </c>
      <c r="Z173" s="313">
        <v>45629.933356481481</v>
      </c>
      <c r="AA173" s="34"/>
      <c r="AB173" s="34" t="s">
        <v>717</v>
      </c>
      <c r="AC173" s="34">
        <v>29801</v>
      </c>
      <c r="AD173" s="34">
        <v>2010</v>
      </c>
      <c r="AE173" s="34" t="s">
        <v>10110</v>
      </c>
      <c r="AF173" s="34" t="s">
        <v>10109</v>
      </c>
      <c r="AG173" s="34"/>
    </row>
    <row r="174" spans="1:33" ht="26.4" x14ac:dyDescent="0.3">
      <c r="A174" s="34"/>
      <c r="B174" s="34" t="s">
        <v>10110</v>
      </c>
      <c r="C174" s="34" t="s">
        <v>34</v>
      </c>
      <c r="D174" s="34" t="s">
        <v>187</v>
      </c>
      <c r="E174" s="34" t="s">
        <v>726</v>
      </c>
      <c r="F174" s="34" t="s">
        <v>727</v>
      </c>
      <c r="G174" s="34" t="s">
        <v>728</v>
      </c>
      <c r="H174" s="34" t="s">
        <v>37</v>
      </c>
      <c r="I174" s="34" t="s">
        <v>8726</v>
      </c>
      <c r="J174" s="34" t="s">
        <v>8726</v>
      </c>
      <c r="K174" s="34" t="s">
        <v>8726</v>
      </c>
      <c r="L174" s="34" t="s">
        <v>8726</v>
      </c>
      <c r="M174" s="34" t="s">
        <v>10111</v>
      </c>
      <c r="N174" s="34" t="s">
        <v>125</v>
      </c>
      <c r="O174" s="34" t="s">
        <v>729</v>
      </c>
      <c r="P174" s="34"/>
      <c r="Q174" s="34"/>
      <c r="R174" s="34"/>
      <c r="S174" s="34"/>
      <c r="T174" s="34"/>
      <c r="U174" s="34" t="s">
        <v>8726</v>
      </c>
      <c r="V174" s="34" t="s">
        <v>8726</v>
      </c>
      <c r="W174" s="34"/>
      <c r="X174" s="34"/>
      <c r="Y174" s="313">
        <v>45624.34815972222</v>
      </c>
      <c r="Z174" s="313">
        <v>45628.897974537038</v>
      </c>
      <c r="AA174" s="34"/>
      <c r="AB174" s="34" t="s">
        <v>256</v>
      </c>
      <c r="AC174" s="34">
        <v>21633</v>
      </c>
      <c r="AD174" s="34">
        <v>2000</v>
      </c>
      <c r="AE174" s="34" t="s">
        <v>10110</v>
      </c>
      <c r="AF174" s="34" t="s">
        <v>10109</v>
      </c>
      <c r="AG174" s="34" t="s">
        <v>201</v>
      </c>
    </row>
    <row r="175" spans="1:33" ht="26.4" x14ac:dyDescent="0.3">
      <c r="A175" s="34"/>
      <c r="B175" s="34" t="s">
        <v>10110</v>
      </c>
      <c r="C175" s="34" t="s">
        <v>34</v>
      </c>
      <c r="D175" s="34" t="s">
        <v>226</v>
      </c>
      <c r="E175" s="34" t="s">
        <v>730</v>
      </c>
      <c r="F175" s="34" t="s">
        <v>731</v>
      </c>
      <c r="G175" s="34" t="s">
        <v>702</v>
      </c>
      <c r="H175" s="34" t="s">
        <v>37</v>
      </c>
      <c r="I175" s="34" t="s">
        <v>8726</v>
      </c>
      <c r="J175" s="34" t="s">
        <v>8726</v>
      </c>
      <c r="K175" s="34" t="s">
        <v>8726</v>
      </c>
      <c r="L175" s="34" t="s">
        <v>8726</v>
      </c>
      <c r="M175" s="34" t="s">
        <v>10111</v>
      </c>
      <c r="N175" s="34" t="s">
        <v>121</v>
      </c>
      <c r="O175" s="34" t="s">
        <v>8726</v>
      </c>
      <c r="P175" s="34"/>
      <c r="Q175" s="34"/>
      <c r="R175" s="34"/>
      <c r="S175" s="34"/>
      <c r="T175" s="34"/>
      <c r="U175" s="34" t="s">
        <v>8726</v>
      </c>
      <c r="V175" s="34" t="s">
        <v>8726</v>
      </c>
      <c r="W175" s="34"/>
      <c r="X175" s="34"/>
      <c r="Y175" s="313">
        <v>45624.351400462961</v>
      </c>
      <c r="Z175" s="313">
        <v>45629.77615740741</v>
      </c>
      <c r="AA175" s="34"/>
      <c r="AB175" s="34" t="s">
        <v>732</v>
      </c>
      <c r="AC175" s="34">
        <v>101177</v>
      </c>
      <c r="AD175" s="34">
        <v>25890</v>
      </c>
      <c r="AE175" s="34" t="s">
        <v>10110</v>
      </c>
      <c r="AF175" s="34" t="s">
        <v>10109</v>
      </c>
      <c r="AG175" s="34"/>
    </row>
    <row r="176" spans="1:33" ht="26.4" x14ac:dyDescent="0.3">
      <c r="A176" s="34"/>
      <c r="B176" s="34" t="s">
        <v>10110</v>
      </c>
      <c r="C176" s="34" t="s">
        <v>34</v>
      </c>
      <c r="D176" s="34" t="s">
        <v>625</v>
      </c>
      <c r="E176" s="34" t="s">
        <v>733</v>
      </c>
      <c r="F176" s="34" t="s">
        <v>734</v>
      </c>
      <c r="G176" s="34" t="s">
        <v>728</v>
      </c>
      <c r="H176" s="34" t="s">
        <v>37</v>
      </c>
      <c r="I176" s="34" t="s">
        <v>8726</v>
      </c>
      <c r="J176" s="34" t="s">
        <v>8726</v>
      </c>
      <c r="K176" s="34" t="s">
        <v>8726</v>
      </c>
      <c r="L176" s="34" t="s">
        <v>8726</v>
      </c>
      <c r="M176" s="34" t="s">
        <v>10111</v>
      </c>
      <c r="N176" s="34" t="s">
        <v>125</v>
      </c>
      <c r="O176" s="34" t="s">
        <v>626</v>
      </c>
      <c r="P176" s="34"/>
      <c r="Q176" s="34"/>
      <c r="R176" s="34"/>
      <c r="S176" s="34"/>
      <c r="T176" s="34"/>
      <c r="U176" s="34" t="s">
        <v>8726</v>
      </c>
      <c r="V176" s="34" t="s">
        <v>8726</v>
      </c>
      <c r="W176" s="34"/>
      <c r="X176" s="34"/>
      <c r="Y176" s="313">
        <v>45624.351770833331</v>
      </c>
      <c r="Z176" s="313">
        <v>45629.77615740741</v>
      </c>
      <c r="AA176" s="34"/>
      <c r="AB176" s="34" t="s">
        <v>256</v>
      </c>
      <c r="AC176" s="34">
        <v>21633</v>
      </c>
      <c r="AD176" s="34">
        <v>2010</v>
      </c>
      <c r="AE176" s="34" t="s">
        <v>10110</v>
      </c>
      <c r="AF176" s="34" t="s">
        <v>10109</v>
      </c>
      <c r="AG176" s="34" t="s">
        <v>201</v>
      </c>
    </row>
    <row r="177" spans="1:33" ht="26.4" x14ac:dyDescent="0.3">
      <c r="A177" s="34" t="s">
        <v>333</v>
      </c>
      <c r="B177" s="34" t="s">
        <v>10110</v>
      </c>
      <c r="C177" s="34" t="s">
        <v>34</v>
      </c>
      <c r="D177" s="34" t="s">
        <v>334</v>
      </c>
      <c r="E177" s="34" t="s">
        <v>735</v>
      </c>
      <c r="F177" s="34" t="s">
        <v>736</v>
      </c>
      <c r="G177" s="34" t="s">
        <v>506</v>
      </c>
      <c r="H177" s="34" t="s">
        <v>37</v>
      </c>
      <c r="I177" s="34" t="s">
        <v>8726</v>
      </c>
      <c r="J177" s="34" t="s">
        <v>8726</v>
      </c>
      <c r="K177" s="34" t="s">
        <v>8726</v>
      </c>
      <c r="L177" s="34" t="s">
        <v>8726</v>
      </c>
      <c r="M177" s="34" t="s">
        <v>10111</v>
      </c>
      <c r="N177" s="34" t="s">
        <v>125</v>
      </c>
      <c r="O177" s="34" t="s">
        <v>8726</v>
      </c>
      <c r="P177" s="34"/>
      <c r="Q177" s="34"/>
      <c r="R177" s="34"/>
      <c r="S177" s="34"/>
      <c r="T177" s="34"/>
      <c r="U177" s="34" t="s">
        <v>8726</v>
      </c>
      <c r="V177" s="34" t="s">
        <v>8726</v>
      </c>
      <c r="W177" s="34"/>
      <c r="X177" s="34"/>
      <c r="Y177" s="313">
        <v>45624.354166666664</v>
      </c>
      <c r="Z177" s="313">
        <v>45629.571863425925</v>
      </c>
      <c r="AA177" s="34"/>
      <c r="AB177" s="34" t="s">
        <v>507</v>
      </c>
      <c r="AC177" s="34">
        <v>44019</v>
      </c>
      <c r="AD177" s="34">
        <v>2000</v>
      </c>
      <c r="AE177" s="34" t="s">
        <v>10110</v>
      </c>
      <c r="AF177" s="34" t="s">
        <v>10109</v>
      </c>
      <c r="AG177" s="34" t="s">
        <v>214</v>
      </c>
    </row>
    <row r="178" spans="1:33" ht="26.4" x14ac:dyDescent="0.3">
      <c r="A178" s="34"/>
      <c r="B178" s="34" t="s">
        <v>10110</v>
      </c>
      <c r="C178" s="34" t="s">
        <v>34</v>
      </c>
      <c r="D178" s="34" t="s">
        <v>740</v>
      </c>
      <c r="E178" s="34" t="s">
        <v>737</v>
      </c>
      <c r="F178" s="34" t="s">
        <v>738</v>
      </c>
      <c r="G178" s="34" t="s">
        <v>739</v>
      </c>
      <c r="H178" s="34" t="s">
        <v>230</v>
      </c>
      <c r="I178" s="34" t="s">
        <v>8726</v>
      </c>
      <c r="J178" s="34" t="s">
        <v>8726</v>
      </c>
      <c r="K178" s="34" t="s">
        <v>8726</v>
      </c>
      <c r="L178" s="34" t="s">
        <v>8726</v>
      </c>
      <c r="M178" s="34" t="s">
        <v>10111</v>
      </c>
      <c r="N178" s="34" t="s">
        <v>125</v>
      </c>
      <c r="O178" s="34" t="s">
        <v>741</v>
      </c>
      <c r="P178" s="34"/>
      <c r="Q178" s="34"/>
      <c r="R178" s="34"/>
      <c r="S178" s="34"/>
      <c r="T178" s="34"/>
      <c r="U178" s="34" t="s">
        <v>8726</v>
      </c>
      <c r="V178" s="34" t="s">
        <v>8726</v>
      </c>
      <c r="W178" s="34"/>
      <c r="X178" s="34"/>
      <c r="Y178" s="313">
        <v>45624.354166666664</v>
      </c>
      <c r="Z178" s="313">
        <v>45629.571863425925</v>
      </c>
      <c r="AA178" s="34"/>
      <c r="AB178" s="34" t="s">
        <v>507</v>
      </c>
      <c r="AC178" s="34">
        <v>44019</v>
      </c>
      <c r="AD178" s="34">
        <v>25920</v>
      </c>
      <c r="AE178" s="34" t="s">
        <v>10110</v>
      </c>
      <c r="AF178" s="34" t="s">
        <v>10109</v>
      </c>
      <c r="AG178" s="34"/>
    </row>
    <row r="179" spans="1:33" ht="26.4" x14ac:dyDescent="0.3">
      <c r="A179" s="34"/>
      <c r="B179" s="34" t="s">
        <v>10110</v>
      </c>
      <c r="C179" s="34" t="s">
        <v>34</v>
      </c>
      <c r="D179" s="34" t="s">
        <v>187</v>
      </c>
      <c r="E179" s="34" t="s">
        <v>742</v>
      </c>
      <c r="F179" s="34" t="s">
        <v>743</v>
      </c>
      <c r="G179" s="34" t="s">
        <v>506</v>
      </c>
      <c r="H179" s="34" t="s">
        <v>37</v>
      </c>
      <c r="I179" s="34" t="s">
        <v>8726</v>
      </c>
      <c r="J179" s="34" t="s">
        <v>8726</v>
      </c>
      <c r="K179" s="34" t="s">
        <v>8726</v>
      </c>
      <c r="L179" s="34" t="s">
        <v>8726</v>
      </c>
      <c r="M179" s="34" t="s">
        <v>10111</v>
      </c>
      <c r="N179" s="34" t="s">
        <v>125</v>
      </c>
      <c r="O179" s="34" t="s">
        <v>729</v>
      </c>
      <c r="P179" s="34"/>
      <c r="Q179" s="34"/>
      <c r="R179" s="34"/>
      <c r="S179" s="34"/>
      <c r="T179" s="34"/>
      <c r="U179" s="34" t="s">
        <v>8726</v>
      </c>
      <c r="V179" s="34" t="s">
        <v>8726</v>
      </c>
      <c r="W179" s="34"/>
      <c r="X179" s="34"/>
      <c r="Y179" s="313">
        <v>45624.354166666664</v>
      </c>
      <c r="Z179" s="313">
        <v>45629.571863425925</v>
      </c>
      <c r="AA179" s="34"/>
      <c r="AB179" s="34" t="s">
        <v>507</v>
      </c>
      <c r="AC179" s="34">
        <v>44019</v>
      </c>
      <c r="AD179" s="34">
        <v>2010</v>
      </c>
      <c r="AE179" s="34" t="s">
        <v>10110</v>
      </c>
      <c r="AF179" s="34" t="s">
        <v>10109</v>
      </c>
      <c r="AG179" s="34" t="s">
        <v>214</v>
      </c>
    </row>
    <row r="180" spans="1:33" ht="26.4" x14ac:dyDescent="0.3">
      <c r="A180" s="34"/>
      <c r="B180" s="34" t="s">
        <v>10110</v>
      </c>
      <c r="C180" s="34" t="s">
        <v>34</v>
      </c>
      <c r="D180" s="34" t="s">
        <v>746</v>
      </c>
      <c r="E180" s="34" t="s">
        <v>744</v>
      </c>
      <c r="F180" s="34" t="s">
        <v>745</v>
      </c>
      <c r="G180" s="34" t="s">
        <v>506</v>
      </c>
      <c r="H180" s="34" t="s">
        <v>230</v>
      </c>
      <c r="I180" s="34" t="s">
        <v>8726</v>
      </c>
      <c r="J180" s="34" t="s">
        <v>8726</v>
      </c>
      <c r="K180" s="34" t="s">
        <v>8726</v>
      </c>
      <c r="L180" s="34" t="s">
        <v>8726</v>
      </c>
      <c r="M180" s="34" t="s">
        <v>10111</v>
      </c>
      <c r="N180" s="34" t="s">
        <v>419</v>
      </c>
      <c r="O180" s="34" t="s">
        <v>747</v>
      </c>
      <c r="P180" s="34"/>
      <c r="Q180" s="34"/>
      <c r="R180" s="34"/>
      <c r="S180" s="34"/>
      <c r="T180" s="34"/>
      <c r="U180" s="34" t="s">
        <v>8726</v>
      </c>
      <c r="V180" s="34" t="s">
        <v>8726</v>
      </c>
      <c r="W180" s="34"/>
      <c r="X180" s="34"/>
      <c r="Y180" s="313">
        <v>45624.354166666664</v>
      </c>
      <c r="Z180" s="313">
        <v>45629.571863425925</v>
      </c>
      <c r="AA180" s="34"/>
      <c r="AB180" s="34" t="s">
        <v>507</v>
      </c>
      <c r="AC180" s="34">
        <v>44019</v>
      </c>
      <c r="AD180" s="34">
        <v>25940</v>
      </c>
      <c r="AE180" s="34" t="s">
        <v>10110</v>
      </c>
      <c r="AF180" s="34" t="s">
        <v>10109</v>
      </c>
      <c r="AG180" s="34"/>
    </row>
    <row r="181" spans="1:33" ht="39.6" x14ac:dyDescent="0.3">
      <c r="A181" s="34"/>
      <c r="B181" s="34" t="s">
        <v>10110</v>
      </c>
      <c r="C181" s="34" t="s">
        <v>34</v>
      </c>
      <c r="D181" s="34" t="s">
        <v>750</v>
      </c>
      <c r="E181" s="34" t="s">
        <v>748</v>
      </c>
      <c r="F181" s="34" t="s">
        <v>749</v>
      </c>
      <c r="G181" s="34" t="s">
        <v>506</v>
      </c>
      <c r="H181" s="34" t="s">
        <v>230</v>
      </c>
      <c r="I181" s="34" t="s">
        <v>8726</v>
      </c>
      <c r="J181" s="34" t="s">
        <v>8726</v>
      </c>
      <c r="K181" s="34" t="s">
        <v>8726</v>
      </c>
      <c r="L181" s="34" t="s">
        <v>8726</v>
      </c>
      <c r="M181" s="34" t="s">
        <v>10111</v>
      </c>
      <c r="N181" s="34" t="s">
        <v>232</v>
      </c>
      <c r="O181" s="34" t="s">
        <v>751</v>
      </c>
      <c r="P181" s="34"/>
      <c r="Q181" s="34"/>
      <c r="R181" s="34"/>
      <c r="S181" s="34"/>
      <c r="T181" s="34"/>
      <c r="U181" s="34" t="s">
        <v>8726</v>
      </c>
      <c r="V181" s="34" t="s">
        <v>8726</v>
      </c>
      <c r="W181" s="34"/>
      <c r="X181" s="34"/>
      <c r="Y181" s="313">
        <v>45624.354166666664</v>
      </c>
      <c r="Z181" s="313">
        <v>45629.571863425925</v>
      </c>
      <c r="AA181" s="34"/>
      <c r="AB181" s="34" t="s">
        <v>507</v>
      </c>
      <c r="AC181" s="34">
        <v>44019</v>
      </c>
      <c r="AD181" s="34">
        <v>25950</v>
      </c>
      <c r="AE181" s="34" t="s">
        <v>10110</v>
      </c>
      <c r="AF181" s="34" t="s">
        <v>10109</v>
      </c>
      <c r="AG181" s="34"/>
    </row>
    <row r="182" spans="1:33" ht="39.6" x14ac:dyDescent="0.3">
      <c r="A182" s="34"/>
      <c r="B182" s="34" t="s">
        <v>10110</v>
      </c>
      <c r="C182" s="34" t="s">
        <v>34</v>
      </c>
      <c r="D182" s="34" t="s">
        <v>755</v>
      </c>
      <c r="E182" s="34" t="s">
        <v>752</v>
      </c>
      <c r="F182" s="34" t="s">
        <v>753</v>
      </c>
      <c r="G182" s="34" t="s">
        <v>754</v>
      </c>
      <c r="H182" s="34" t="s">
        <v>230</v>
      </c>
      <c r="I182" s="34" t="s">
        <v>8726</v>
      </c>
      <c r="J182" s="34" t="s">
        <v>8726</v>
      </c>
      <c r="K182" s="34" t="s">
        <v>8726</v>
      </c>
      <c r="L182" s="34" t="s">
        <v>8726</v>
      </c>
      <c r="M182" s="34" t="s">
        <v>10111</v>
      </c>
      <c r="N182" s="34" t="s">
        <v>232</v>
      </c>
      <c r="O182" s="34" t="s">
        <v>756</v>
      </c>
      <c r="P182" s="34"/>
      <c r="Q182" s="34"/>
      <c r="R182" s="34"/>
      <c r="S182" s="34"/>
      <c r="T182" s="34"/>
      <c r="U182" s="34" t="s">
        <v>8726</v>
      </c>
      <c r="V182" s="34" t="s">
        <v>8726</v>
      </c>
      <c r="W182" s="34"/>
      <c r="X182" s="34"/>
      <c r="Y182" s="313">
        <v>45624.354166666664</v>
      </c>
      <c r="Z182" s="313">
        <v>45629.571863425925</v>
      </c>
      <c r="AA182" s="34"/>
      <c r="AB182" s="34" t="s">
        <v>507</v>
      </c>
      <c r="AC182" s="34">
        <v>44019</v>
      </c>
      <c r="AD182" s="34">
        <v>25960</v>
      </c>
      <c r="AE182" s="34" t="s">
        <v>10110</v>
      </c>
      <c r="AF182" s="34" t="s">
        <v>10109</v>
      </c>
      <c r="AG182" s="34"/>
    </row>
    <row r="183" spans="1:33" ht="26.4" x14ac:dyDescent="0.3">
      <c r="A183" s="34" t="s">
        <v>385</v>
      </c>
      <c r="B183" s="34" t="s">
        <v>10110</v>
      </c>
      <c r="C183" s="34" t="s">
        <v>34</v>
      </c>
      <c r="D183" s="34" t="s">
        <v>142</v>
      </c>
      <c r="E183" s="34" t="s">
        <v>757</v>
      </c>
      <c r="F183" s="34" t="s">
        <v>10146</v>
      </c>
      <c r="G183" s="34" t="s">
        <v>615</v>
      </c>
      <c r="H183" s="34" t="s">
        <v>37</v>
      </c>
      <c r="I183" s="34" t="s">
        <v>8726</v>
      </c>
      <c r="J183" s="34" t="s">
        <v>8726</v>
      </c>
      <c r="K183" s="34" t="s">
        <v>8726</v>
      </c>
      <c r="L183" s="34" t="s">
        <v>8726</v>
      </c>
      <c r="M183" s="34" t="s">
        <v>10111</v>
      </c>
      <c r="N183" s="34" t="s">
        <v>125</v>
      </c>
      <c r="O183" s="34" t="s">
        <v>150</v>
      </c>
      <c r="P183" s="34"/>
      <c r="Q183" s="34"/>
      <c r="R183" s="34"/>
      <c r="S183" s="34"/>
      <c r="T183" s="34"/>
      <c r="U183" s="34" t="s">
        <v>8726</v>
      </c>
      <c r="V183" s="34" t="s">
        <v>8726</v>
      </c>
      <c r="W183" s="34"/>
      <c r="X183" s="34"/>
      <c r="Y183" s="313">
        <v>45624.355439814812</v>
      </c>
      <c r="Z183" s="313">
        <v>45629.77615740741</v>
      </c>
      <c r="AA183" s="34"/>
      <c r="AB183" s="34" t="s">
        <v>758</v>
      </c>
      <c r="AC183" s="34">
        <v>33019</v>
      </c>
      <c r="AD183" s="34">
        <v>4010</v>
      </c>
      <c r="AE183" s="34" t="s">
        <v>10110</v>
      </c>
      <c r="AF183" s="34" t="s">
        <v>10109</v>
      </c>
      <c r="AG183" s="34" t="s">
        <v>214</v>
      </c>
    </row>
    <row r="184" spans="1:33" ht="26.4" x14ac:dyDescent="0.3">
      <c r="A184" s="34" t="s">
        <v>307</v>
      </c>
      <c r="B184" s="34" t="s">
        <v>10110</v>
      </c>
      <c r="C184" s="34" t="s">
        <v>34</v>
      </c>
      <c r="D184" s="34" t="s">
        <v>203</v>
      </c>
      <c r="E184" s="34" t="s">
        <v>759</v>
      </c>
      <c r="F184" s="34" t="s">
        <v>760</v>
      </c>
      <c r="G184" s="34" t="s">
        <v>761</v>
      </c>
      <c r="H184" s="34" t="s">
        <v>37</v>
      </c>
      <c r="I184" s="34" t="s">
        <v>8726</v>
      </c>
      <c r="J184" s="34" t="s">
        <v>8726</v>
      </c>
      <c r="K184" s="34" t="s">
        <v>8726</v>
      </c>
      <c r="L184" s="34" t="s">
        <v>8726</v>
      </c>
      <c r="M184" s="34" t="s">
        <v>10111</v>
      </c>
      <c r="N184" s="34" t="s">
        <v>121</v>
      </c>
      <c r="O184" s="34" t="s">
        <v>8726</v>
      </c>
      <c r="P184" s="34"/>
      <c r="Q184" s="34"/>
      <c r="R184" s="34"/>
      <c r="S184" s="34"/>
      <c r="T184" s="34"/>
      <c r="U184" s="34" t="s">
        <v>8726</v>
      </c>
      <c r="V184" s="34" t="s">
        <v>8726</v>
      </c>
      <c r="W184" s="34"/>
      <c r="X184" s="34"/>
      <c r="Y184" s="313">
        <v>45624.377696759257</v>
      </c>
      <c r="Z184" s="313">
        <v>45628.897974537038</v>
      </c>
      <c r="AA184" s="34"/>
      <c r="AB184" s="34" t="s">
        <v>762</v>
      </c>
      <c r="AC184" s="34">
        <v>82056</v>
      </c>
      <c r="AD184" s="34">
        <v>3030</v>
      </c>
      <c r="AE184" s="34" t="s">
        <v>10110</v>
      </c>
      <c r="AF184" s="34" t="s">
        <v>10109</v>
      </c>
      <c r="AG184" s="34"/>
    </row>
    <row r="185" spans="1:33" ht="26.4" x14ac:dyDescent="0.3">
      <c r="A185" s="34" t="s">
        <v>390</v>
      </c>
      <c r="B185" s="34" t="s">
        <v>10110</v>
      </c>
      <c r="C185" s="34" t="s">
        <v>34</v>
      </c>
      <c r="D185" s="34" t="s">
        <v>226</v>
      </c>
      <c r="E185" s="34" t="s">
        <v>763</v>
      </c>
      <c r="F185" s="34" t="s">
        <v>764</v>
      </c>
      <c r="G185" s="34" t="s">
        <v>615</v>
      </c>
      <c r="H185" s="34" t="s">
        <v>37</v>
      </c>
      <c r="I185" s="34" t="s">
        <v>8726</v>
      </c>
      <c r="J185" s="34" t="s">
        <v>8726</v>
      </c>
      <c r="K185" s="34" t="s">
        <v>8726</v>
      </c>
      <c r="L185" s="34" t="s">
        <v>8726</v>
      </c>
      <c r="M185" s="34" t="s">
        <v>10111</v>
      </c>
      <c r="N185" s="34" t="s">
        <v>8726</v>
      </c>
      <c r="O185" s="34" t="s">
        <v>8726</v>
      </c>
      <c r="P185" s="34"/>
      <c r="Q185" s="34"/>
      <c r="R185" s="34"/>
      <c r="S185" s="34"/>
      <c r="T185" s="34"/>
      <c r="U185" s="34" t="s">
        <v>8726</v>
      </c>
      <c r="V185" s="34" t="s">
        <v>8726</v>
      </c>
      <c r="W185" s="34"/>
      <c r="X185" s="34"/>
      <c r="Y185" s="313">
        <v>45624.390625</v>
      </c>
      <c r="Z185" s="313">
        <v>45629.77615740741</v>
      </c>
      <c r="AA185" s="34"/>
      <c r="AB185" s="34" t="s">
        <v>758</v>
      </c>
      <c r="AC185" s="34">
        <v>33019</v>
      </c>
      <c r="AD185" s="34">
        <v>3070</v>
      </c>
      <c r="AE185" s="34" t="s">
        <v>10110</v>
      </c>
      <c r="AF185" s="34" t="s">
        <v>10109</v>
      </c>
      <c r="AG185" s="34"/>
    </row>
    <row r="186" spans="1:33" ht="39.6" x14ac:dyDescent="0.3">
      <c r="A186" s="34"/>
      <c r="B186" s="34" t="s">
        <v>10110</v>
      </c>
      <c r="C186" s="34" t="s">
        <v>34</v>
      </c>
      <c r="D186" s="34" t="s">
        <v>770</v>
      </c>
      <c r="E186" s="34" t="s">
        <v>766</v>
      </c>
      <c r="F186" s="34" t="s">
        <v>767</v>
      </c>
      <c r="G186" s="34" t="s">
        <v>343</v>
      </c>
      <c r="H186" s="34" t="s">
        <v>230</v>
      </c>
      <c r="I186" s="34" t="s">
        <v>8726</v>
      </c>
      <c r="J186" s="34" t="s">
        <v>8726</v>
      </c>
      <c r="K186" s="34" t="s">
        <v>8726</v>
      </c>
      <c r="L186" s="34" t="s">
        <v>8726</v>
      </c>
      <c r="M186" s="34" t="s">
        <v>10111</v>
      </c>
      <c r="N186" s="34" t="s">
        <v>232</v>
      </c>
      <c r="O186" s="34" t="s">
        <v>771</v>
      </c>
      <c r="P186" s="34"/>
      <c r="Q186" s="34"/>
      <c r="R186" s="34" t="s">
        <v>769</v>
      </c>
      <c r="S186" s="34"/>
      <c r="T186" s="34"/>
      <c r="U186" s="34" t="s">
        <v>8726</v>
      </c>
      <c r="V186" s="34" t="s">
        <v>8726</v>
      </c>
      <c r="W186" s="34"/>
      <c r="X186" s="34"/>
      <c r="Y186" s="313">
        <v>45624.40420138889</v>
      </c>
      <c r="Z186" s="313">
        <v>45624.41070601852</v>
      </c>
      <c r="AA186" s="34"/>
      <c r="AB186" s="34" t="s">
        <v>768</v>
      </c>
      <c r="AC186" s="34">
        <v>102945</v>
      </c>
      <c r="AD186" s="34">
        <v>26000</v>
      </c>
      <c r="AE186" s="34" t="s">
        <v>10110</v>
      </c>
      <c r="AF186" s="34" t="s">
        <v>10109</v>
      </c>
      <c r="AG186" s="34"/>
    </row>
    <row r="187" spans="1:33" ht="66" x14ac:dyDescent="0.3">
      <c r="A187" s="34"/>
      <c r="B187" s="34" t="s">
        <v>10110</v>
      </c>
      <c r="C187" s="34" t="s">
        <v>34</v>
      </c>
      <c r="D187" s="34" t="s">
        <v>776</v>
      </c>
      <c r="E187" s="34" t="s">
        <v>772</v>
      </c>
      <c r="F187" s="34" t="s">
        <v>773</v>
      </c>
      <c r="G187" s="34" t="s">
        <v>774</v>
      </c>
      <c r="H187" s="34" t="s">
        <v>230</v>
      </c>
      <c r="I187" s="34" t="s">
        <v>8726</v>
      </c>
      <c r="J187" s="34" t="s">
        <v>8726</v>
      </c>
      <c r="K187" s="34" t="s">
        <v>8726</v>
      </c>
      <c r="L187" s="34" t="s">
        <v>8726</v>
      </c>
      <c r="M187" s="34" t="s">
        <v>10111</v>
      </c>
      <c r="N187" s="34" t="s">
        <v>125</v>
      </c>
      <c r="O187" s="34" t="s">
        <v>777</v>
      </c>
      <c r="P187" s="34"/>
      <c r="Q187" s="34"/>
      <c r="R187" s="34"/>
      <c r="S187" s="34"/>
      <c r="T187" s="34"/>
      <c r="U187" s="34" t="s">
        <v>8726</v>
      </c>
      <c r="V187" s="34" t="s">
        <v>8726</v>
      </c>
      <c r="W187" s="34"/>
      <c r="X187" s="34"/>
      <c r="Y187" s="313">
        <v>45624.407939814817</v>
      </c>
      <c r="Z187" s="313">
        <v>45629.933356481481</v>
      </c>
      <c r="AA187" s="34"/>
      <c r="AB187" s="34" t="s">
        <v>775</v>
      </c>
      <c r="AC187" s="34">
        <v>108561</v>
      </c>
      <c r="AD187" s="34">
        <v>26010</v>
      </c>
      <c r="AE187" s="34" t="s">
        <v>10110</v>
      </c>
      <c r="AF187" s="34" t="s">
        <v>10109</v>
      </c>
      <c r="AG187" s="34"/>
    </row>
    <row r="188" spans="1:33" ht="52.8" x14ac:dyDescent="0.3">
      <c r="A188" s="34" t="s">
        <v>408</v>
      </c>
      <c r="B188" s="34" t="s">
        <v>10110</v>
      </c>
      <c r="C188" s="34" t="s">
        <v>20</v>
      </c>
      <c r="D188" s="34" t="s">
        <v>345</v>
      </c>
      <c r="E188" s="34" t="s">
        <v>778</v>
      </c>
      <c r="F188" s="34" t="s">
        <v>779</v>
      </c>
      <c r="G188" s="34" t="s">
        <v>780</v>
      </c>
      <c r="H188" s="34" t="s">
        <v>242</v>
      </c>
      <c r="I188" s="34" t="s">
        <v>8726</v>
      </c>
      <c r="J188" s="34" t="s">
        <v>8726</v>
      </c>
      <c r="K188" s="34" t="s">
        <v>8726</v>
      </c>
      <c r="L188" s="34" t="s">
        <v>8726</v>
      </c>
      <c r="M188" s="34" t="s">
        <v>10111</v>
      </c>
      <c r="N188" s="34" t="s">
        <v>232</v>
      </c>
      <c r="O188" s="34" t="s">
        <v>346</v>
      </c>
      <c r="P188" s="34"/>
      <c r="Q188" s="34"/>
      <c r="R188" s="34" t="s">
        <v>781</v>
      </c>
      <c r="S188" s="34" t="s">
        <v>10147</v>
      </c>
      <c r="T188" s="34"/>
      <c r="U188" s="34" t="s">
        <v>8726</v>
      </c>
      <c r="V188" s="34" t="s">
        <v>8726</v>
      </c>
      <c r="W188" s="34"/>
      <c r="X188" s="34"/>
      <c r="Y188" s="313">
        <v>45624.415810185186</v>
      </c>
      <c r="Z188" s="313">
        <v>45624.428159722222</v>
      </c>
      <c r="AA188" s="34"/>
      <c r="AB188" s="34" t="s">
        <v>768</v>
      </c>
      <c r="AC188" s="34">
        <v>102945</v>
      </c>
      <c r="AD188" s="34">
        <v>27210</v>
      </c>
      <c r="AE188" s="34" t="s">
        <v>10110</v>
      </c>
      <c r="AF188" s="34" t="s">
        <v>10109</v>
      </c>
      <c r="AG188" s="34" t="s">
        <v>16</v>
      </c>
    </row>
    <row r="189" spans="1:33" ht="26.4" x14ac:dyDescent="0.3">
      <c r="A189" s="34"/>
      <c r="B189" s="34" t="s">
        <v>10110</v>
      </c>
      <c r="C189" s="34" t="s">
        <v>34</v>
      </c>
      <c r="D189" s="34" t="s">
        <v>785</v>
      </c>
      <c r="E189" s="34" t="s">
        <v>782</v>
      </c>
      <c r="F189" s="34" t="s">
        <v>783</v>
      </c>
      <c r="G189" s="34" t="s">
        <v>615</v>
      </c>
      <c r="H189" s="34" t="s">
        <v>230</v>
      </c>
      <c r="I189" s="34" t="s">
        <v>8726</v>
      </c>
      <c r="J189" s="34" t="s">
        <v>8726</v>
      </c>
      <c r="K189" s="34" t="s">
        <v>8726</v>
      </c>
      <c r="L189" s="34" t="s">
        <v>8726</v>
      </c>
      <c r="M189" s="34" t="s">
        <v>10111</v>
      </c>
      <c r="N189" s="34" t="s">
        <v>125</v>
      </c>
      <c r="O189" s="34" t="s">
        <v>786</v>
      </c>
      <c r="P189" s="34"/>
      <c r="Q189" s="34"/>
      <c r="R189" s="34"/>
      <c r="S189" s="34"/>
      <c r="T189" s="34"/>
      <c r="U189" s="34" t="s">
        <v>8726</v>
      </c>
      <c r="V189" s="34" t="s">
        <v>8726</v>
      </c>
      <c r="W189" s="34"/>
      <c r="X189" s="34"/>
      <c r="Y189" s="313">
        <v>45624.468784722223</v>
      </c>
      <c r="Z189" s="313">
        <v>45629.77615740741</v>
      </c>
      <c r="AA189" s="34"/>
      <c r="AB189" s="34" t="s">
        <v>784</v>
      </c>
      <c r="AC189" s="34">
        <v>63414</v>
      </c>
      <c r="AD189" s="34">
        <v>26030</v>
      </c>
      <c r="AE189" s="34" t="s">
        <v>10110</v>
      </c>
      <c r="AF189" s="34" t="s">
        <v>10109</v>
      </c>
      <c r="AG189" s="34" t="s">
        <v>38</v>
      </c>
    </row>
    <row r="190" spans="1:33" ht="39.6" x14ac:dyDescent="0.3">
      <c r="A190" s="34" t="s">
        <v>2845</v>
      </c>
      <c r="B190" s="34" t="s">
        <v>10110</v>
      </c>
      <c r="C190" s="34" t="s">
        <v>20</v>
      </c>
      <c r="D190" s="34" t="s">
        <v>785</v>
      </c>
      <c r="E190" s="34" t="s">
        <v>787</v>
      </c>
      <c r="F190" s="34" t="s">
        <v>788</v>
      </c>
      <c r="G190" s="34" t="s">
        <v>615</v>
      </c>
      <c r="H190" s="34" t="s">
        <v>242</v>
      </c>
      <c r="I190" s="34" t="s">
        <v>8726</v>
      </c>
      <c r="J190" s="34" t="s">
        <v>8726</v>
      </c>
      <c r="K190" s="34" t="s">
        <v>8726</v>
      </c>
      <c r="L190" s="34" t="s">
        <v>8726</v>
      </c>
      <c r="M190" s="34" t="s">
        <v>10111</v>
      </c>
      <c r="N190" s="34" t="s">
        <v>125</v>
      </c>
      <c r="O190" s="34" t="s">
        <v>786</v>
      </c>
      <c r="P190" s="34"/>
      <c r="Q190" s="34" t="s">
        <v>790</v>
      </c>
      <c r="R190" s="34" t="s">
        <v>789</v>
      </c>
      <c r="S190" s="34"/>
      <c r="T190" s="34"/>
      <c r="U190" s="34" t="s">
        <v>8726</v>
      </c>
      <c r="V190" s="34" t="s">
        <v>8726</v>
      </c>
      <c r="W190" s="34"/>
      <c r="X190" s="34"/>
      <c r="Y190" s="313">
        <v>45624.468784722223</v>
      </c>
      <c r="Z190" s="313">
        <v>45629.77615740741</v>
      </c>
      <c r="AA190" s="34"/>
      <c r="AB190" s="34" t="s">
        <v>784</v>
      </c>
      <c r="AC190" s="34">
        <v>63414</v>
      </c>
      <c r="AD190" s="34">
        <v>26040</v>
      </c>
      <c r="AE190" s="34" t="s">
        <v>10110</v>
      </c>
      <c r="AF190" s="34" t="s">
        <v>10109</v>
      </c>
      <c r="AG190" s="34" t="s">
        <v>16</v>
      </c>
    </row>
    <row r="191" spans="1:33" ht="26.4" x14ac:dyDescent="0.3">
      <c r="A191" s="34"/>
      <c r="B191" s="34" t="s">
        <v>10110</v>
      </c>
      <c r="C191" s="34" t="s">
        <v>34</v>
      </c>
      <c r="D191" s="34" t="s">
        <v>793</v>
      </c>
      <c r="E191" s="34" t="s">
        <v>791</v>
      </c>
      <c r="F191" s="34" t="s">
        <v>792</v>
      </c>
      <c r="G191" s="34" t="s">
        <v>615</v>
      </c>
      <c r="H191" s="34" t="s">
        <v>230</v>
      </c>
      <c r="I191" s="34" t="s">
        <v>8726</v>
      </c>
      <c r="J191" s="34" t="s">
        <v>8726</v>
      </c>
      <c r="K191" s="34" t="s">
        <v>8726</v>
      </c>
      <c r="L191" s="34" t="s">
        <v>8726</v>
      </c>
      <c r="M191" s="34" t="s">
        <v>10111</v>
      </c>
      <c r="N191" s="34" t="s">
        <v>125</v>
      </c>
      <c r="O191" s="34" t="s">
        <v>794</v>
      </c>
      <c r="P191" s="34"/>
      <c r="Q191" s="34"/>
      <c r="R191" s="34"/>
      <c r="S191" s="34"/>
      <c r="T191" s="34"/>
      <c r="U191" s="34" t="s">
        <v>8726</v>
      </c>
      <c r="V191" s="34" t="s">
        <v>8726</v>
      </c>
      <c r="W191" s="34"/>
      <c r="X191" s="34"/>
      <c r="Y191" s="313">
        <v>45624.468784722223</v>
      </c>
      <c r="Z191" s="313">
        <v>45629.77615740741</v>
      </c>
      <c r="AA191" s="34"/>
      <c r="AB191" s="34" t="s">
        <v>784</v>
      </c>
      <c r="AC191" s="34">
        <v>63414</v>
      </c>
      <c r="AD191" s="34">
        <v>26050</v>
      </c>
      <c r="AE191" s="34" t="s">
        <v>10110</v>
      </c>
      <c r="AF191" s="34" t="s">
        <v>10109</v>
      </c>
      <c r="AG191" s="34"/>
    </row>
    <row r="192" spans="1:33" ht="26.4" x14ac:dyDescent="0.3">
      <c r="A192" s="34" t="s">
        <v>2845</v>
      </c>
      <c r="B192" s="34" t="s">
        <v>10110</v>
      </c>
      <c r="C192" s="34" t="s">
        <v>20</v>
      </c>
      <c r="D192" s="34" t="s">
        <v>793</v>
      </c>
      <c r="E192" s="34" t="s">
        <v>795</v>
      </c>
      <c r="F192" s="34" t="s">
        <v>796</v>
      </c>
      <c r="G192" s="34" t="s">
        <v>615</v>
      </c>
      <c r="H192" s="34" t="s">
        <v>242</v>
      </c>
      <c r="I192" s="34" t="s">
        <v>8726</v>
      </c>
      <c r="J192" s="34" t="s">
        <v>8726</v>
      </c>
      <c r="K192" s="34" t="s">
        <v>8726</v>
      </c>
      <c r="L192" s="34" t="s">
        <v>8726</v>
      </c>
      <c r="M192" s="34" t="s">
        <v>10111</v>
      </c>
      <c r="N192" s="34" t="s">
        <v>125</v>
      </c>
      <c r="O192" s="34" t="s">
        <v>794</v>
      </c>
      <c r="P192" s="34"/>
      <c r="Q192" s="34" t="s">
        <v>798</v>
      </c>
      <c r="R192" s="34" t="s">
        <v>797</v>
      </c>
      <c r="S192" s="34"/>
      <c r="T192" s="34"/>
      <c r="U192" s="34" t="s">
        <v>8726</v>
      </c>
      <c r="V192" s="34" t="s">
        <v>8726</v>
      </c>
      <c r="W192" s="34"/>
      <c r="X192" s="34"/>
      <c r="Y192" s="313">
        <v>45624.468784722223</v>
      </c>
      <c r="Z192" s="313">
        <v>45629.77615740741</v>
      </c>
      <c r="AA192" s="34"/>
      <c r="AB192" s="34" t="s">
        <v>784</v>
      </c>
      <c r="AC192" s="34">
        <v>63414</v>
      </c>
      <c r="AD192" s="34">
        <v>26060</v>
      </c>
      <c r="AE192" s="34" t="s">
        <v>10110</v>
      </c>
      <c r="AF192" s="34" t="s">
        <v>10109</v>
      </c>
      <c r="AG192" s="34" t="s">
        <v>16</v>
      </c>
    </row>
    <row r="193" spans="1:33" ht="26.4" x14ac:dyDescent="0.3">
      <c r="A193" s="34"/>
      <c r="B193" s="34" t="s">
        <v>10110</v>
      </c>
      <c r="C193" s="34" t="s">
        <v>34</v>
      </c>
      <c r="D193" s="34" t="s">
        <v>802</v>
      </c>
      <c r="E193" s="34" t="s">
        <v>799</v>
      </c>
      <c r="F193" s="34" t="s">
        <v>800</v>
      </c>
      <c r="G193" s="34" t="s">
        <v>199</v>
      </c>
      <c r="H193" s="34" t="s">
        <v>230</v>
      </c>
      <c r="I193" s="34" t="s">
        <v>8726</v>
      </c>
      <c r="J193" s="34" t="s">
        <v>8726</v>
      </c>
      <c r="K193" s="34" t="s">
        <v>8726</v>
      </c>
      <c r="L193" s="34" t="s">
        <v>8726</v>
      </c>
      <c r="M193" s="34" t="s">
        <v>10111</v>
      </c>
      <c r="N193" s="34" t="s">
        <v>232</v>
      </c>
      <c r="O193" s="34" t="s">
        <v>803</v>
      </c>
      <c r="P193" s="34"/>
      <c r="Q193" s="34"/>
      <c r="R193" s="34"/>
      <c r="S193" s="34"/>
      <c r="T193" s="34"/>
      <c r="U193" s="34" t="s">
        <v>8726</v>
      </c>
      <c r="V193" s="34" t="s">
        <v>8726</v>
      </c>
      <c r="W193" s="34"/>
      <c r="X193" s="34"/>
      <c r="Y193" s="313">
        <v>45624.48096064815</v>
      </c>
      <c r="Z193" s="313">
        <v>45624.502222222225</v>
      </c>
      <c r="AA193" s="34"/>
      <c r="AB193" s="34" t="s">
        <v>801</v>
      </c>
      <c r="AC193" s="34">
        <v>78339</v>
      </c>
      <c r="AD193" s="34">
        <v>26070</v>
      </c>
      <c r="AE193" s="34" t="s">
        <v>10110</v>
      </c>
      <c r="AF193" s="34" t="s">
        <v>10109</v>
      </c>
      <c r="AG193" s="34"/>
    </row>
    <row r="194" spans="1:33" ht="26.4" x14ac:dyDescent="0.3">
      <c r="A194" s="34" t="s">
        <v>408</v>
      </c>
      <c r="B194" s="34" t="s">
        <v>10110</v>
      </c>
      <c r="C194" s="34" t="s">
        <v>20</v>
      </c>
      <c r="D194" s="34" t="s">
        <v>802</v>
      </c>
      <c r="E194" s="34" t="s">
        <v>804</v>
      </c>
      <c r="F194" s="34" t="s">
        <v>805</v>
      </c>
      <c r="G194" s="34" t="s">
        <v>199</v>
      </c>
      <c r="H194" s="34" t="s">
        <v>242</v>
      </c>
      <c r="I194" s="34" t="s">
        <v>8726</v>
      </c>
      <c r="J194" s="34" t="s">
        <v>8726</v>
      </c>
      <c r="K194" s="34" t="s">
        <v>8726</v>
      </c>
      <c r="L194" s="34" t="s">
        <v>8726</v>
      </c>
      <c r="M194" s="34" t="s">
        <v>10111</v>
      </c>
      <c r="N194" s="34" t="s">
        <v>232</v>
      </c>
      <c r="O194" s="34" t="s">
        <v>803</v>
      </c>
      <c r="P194" s="34"/>
      <c r="Q194" s="34"/>
      <c r="R194" s="34"/>
      <c r="S194" s="34"/>
      <c r="T194" s="34"/>
      <c r="U194" s="34" t="s">
        <v>8726</v>
      </c>
      <c r="V194" s="34" t="s">
        <v>8726</v>
      </c>
      <c r="W194" s="34"/>
      <c r="X194" s="34"/>
      <c r="Y194" s="313">
        <v>45624.48101851852</v>
      </c>
      <c r="Z194" s="313">
        <v>45624.502222222225</v>
      </c>
      <c r="AA194" s="34"/>
      <c r="AB194" s="34" t="s">
        <v>801</v>
      </c>
      <c r="AC194" s="34">
        <v>78339</v>
      </c>
      <c r="AD194" s="34">
        <v>27020</v>
      </c>
      <c r="AE194" s="34" t="s">
        <v>10110</v>
      </c>
      <c r="AF194" s="34" t="s">
        <v>10109</v>
      </c>
      <c r="AG194" s="34" t="s">
        <v>16</v>
      </c>
    </row>
    <row r="195" spans="1:33" ht="39.6" x14ac:dyDescent="0.3">
      <c r="A195" s="34" t="s">
        <v>2845</v>
      </c>
      <c r="B195" s="34" t="s">
        <v>10110</v>
      </c>
      <c r="C195" s="34" t="s">
        <v>20</v>
      </c>
      <c r="D195" s="34" t="s">
        <v>810</v>
      </c>
      <c r="E195" s="34" t="s">
        <v>806</v>
      </c>
      <c r="F195" s="34" t="s">
        <v>807</v>
      </c>
      <c r="G195" s="34" t="s">
        <v>808</v>
      </c>
      <c r="H195" s="34" t="s">
        <v>242</v>
      </c>
      <c r="I195" s="34" t="s">
        <v>8726</v>
      </c>
      <c r="J195" s="34" t="s">
        <v>8726</v>
      </c>
      <c r="K195" s="34" t="s">
        <v>8726</v>
      </c>
      <c r="L195" s="34" t="s">
        <v>8726</v>
      </c>
      <c r="M195" s="34" t="s">
        <v>10111</v>
      </c>
      <c r="N195" s="34" t="s">
        <v>125</v>
      </c>
      <c r="O195" s="34" t="s">
        <v>811</v>
      </c>
      <c r="P195" s="34"/>
      <c r="Q195" s="34"/>
      <c r="R195" s="34"/>
      <c r="S195" s="34" t="s">
        <v>10148</v>
      </c>
      <c r="T195" s="34"/>
      <c r="U195" s="34" t="s">
        <v>8726</v>
      </c>
      <c r="V195" s="34" t="s">
        <v>8726</v>
      </c>
      <c r="W195" s="34"/>
      <c r="X195" s="34"/>
      <c r="Y195" s="313">
        <v>45624.493564814817</v>
      </c>
      <c r="Z195" s="313">
        <v>45629.77615740741</v>
      </c>
      <c r="AA195" s="34"/>
      <c r="AB195" s="34" t="s">
        <v>809</v>
      </c>
      <c r="AC195" s="34">
        <v>82696</v>
      </c>
      <c r="AD195" s="34">
        <v>8000</v>
      </c>
      <c r="AE195" s="34" t="s">
        <v>10110</v>
      </c>
      <c r="AF195" s="34" t="s">
        <v>10109</v>
      </c>
      <c r="AG195" s="34" t="s">
        <v>16</v>
      </c>
    </row>
    <row r="196" spans="1:33" ht="26.4" x14ac:dyDescent="0.3">
      <c r="A196" s="34"/>
      <c r="B196" s="34" t="s">
        <v>10110</v>
      </c>
      <c r="C196" s="34" t="s">
        <v>34</v>
      </c>
      <c r="D196" s="34" t="s">
        <v>810</v>
      </c>
      <c r="E196" s="34" t="s">
        <v>812</v>
      </c>
      <c r="F196" s="34" t="s">
        <v>813</v>
      </c>
      <c r="G196" s="34" t="s">
        <v>808</v>
      </c>
      <c r="H196" s="34" t="s">
        <v>230</v>
      </c>
      <c r="I196" s="34" t="s">
        <v>8726</v>
      </c>
      <c r="J196" s="34" t="s">
        <v>8726</v>
      </c>
      <c r="K196" s="34" t="s">
        <v>8726</v>
      </c>
      <c r="L196" s="34" t="s">
        <v>8726</v>
      </c>
      <c r="M196" s="34" t="s">
        <v>10111</v>
      </c>
      <c r="N196" s="34" t="s">
        <v>125</v>
      </c>
      <c r="O196" s="34" t="s">
        <v>811</v>
      </c>
      <c r="P196" s="34"/>
      <c r="Q196" s="34"/>
      <c r="R196" s="34"/>
      <c r="S196" s="34"/>
      <c r="T196" s="34"/>
      <c r="U196" s="34" t="s">
        <v>8726</v>
      </c>
      <c r="V196" s="34" t="s">
        <v>8726</v>
      </c>
      <c r="W196" s="34"/>
      <c r="X196" s="34"/>
      <c r="Y196" s="313">
        <v>45624.494722222225</v>
      </c>
      <c r="Z196" s="313">
        <v>45629.77615740741</v>
      </c>
      <c r="AA196" s="34"/>
      <c r="AB196" s="34" t="s">
        <v>809</v>
      </c>
      <c r="AC196" s="34">
        <v>82696</v>
      </c>
      <c r="AD196" s="34">
        <v>1000</v>
      </c>
      <c r="AE196" s="34" t="s">
        <v>10110</v>
      </c>
      <c r="AF196" s="34" t="s">
        <v>10109</v>
      </c>
      <c r="AG196" s="34"/>
    </row>
    <row r="197" spans="1:33" ht="26.4" x14ac:dyDescent="0.3">
      <c r="A197" s="34" t="s">
        <v>2845</v>
      </c>
      <c r="B197" s="34" t="s">
        <v>10110</v>
      </c>
      <c r="C197" s="34" t="s">
        <v>20</v>
      </c>
      <c r="D197" s="34" t="s">
        <v>816</v>
      </c>
      <c r="E197" s="34" t="s">
        <v>814</v>
      </c>
      <c r="F197" s="34" t="s">
        <v>815</v>
      </c>
      <c r="G197" s="34" t="s">
        <v>362</v>
      </c>
      <c r="H197" s="34" t="s">
        <v>242</v>
      </c>
      <c r="I197" s="34" t="s">
        <v>8726</v>
      </c>
      <c r="J197" s="34" t="s">
        <v>8726</v>
      </c>
      <c r="K197" s="34" t="s">
        <v>8726</v>
      </c>
      <c r="L197" s="34" t="s">
        <v>8726</v>
      </c>
      <c r="M197" s="34" t="s">
        <v>10111</v>
      </c>
      <c r="N197" s="34" t="s">
        <v>125</v>
      </c>
      <c r="O197" s="34" t="s">
        <v>817</v>
      </c>
      <c r="P197" s="34"/>
      <c r="Q197" s="34"/>
      <c r="R197" s="34"/>
      <c r="S197" s="34"/>
      <c r="T197" s="34"/>
      <c r="U197" s="34" t="s">
        <v>8726</v>
      </c>
      <c r="V197" s="34" t="s">
        <v>8726</v>
      </c>
      <c r="W197" s="34"/>
      <c r="X197" s="34"/>
      <c r="Y197" s="313">
        <v>45624.496331018519</v>
      </c>
      <c r="Z197" s="313">
        <v>45629.77615740741</v>
      </c>
      <c r="AA197" s="34"/>
      <c r="AB197" s="34" t="s">
        <v>809</v>
      </c>
      <c r="AC197" s="34">
        <v>82696</v>
      </c>
      <c r="AD197" s="34">
        <v>26120</v>
      </c>
      <c r="AE197" s="34" t="s">
        <v>10110</v>
      </c>
      <c r="AF197" s="34" t="s">
        <v>10109</v>
      </c>
      <c r="AG197" s="34" t="s">
        <v>16</v>
      </c>
    </row>
    <row r="198" spans="1:33" ht="39.6" x14ac:dyDescent="0.3">
      <c r="A198" s="34"/>
      <c r="B198" s="34" t="s">
        <v>10110</v>
      </c>
      <c r="C198" s="34" t="s">
        <v>34</v>
      </c>
      <c r="D198" s="34" t="s">
        <v>816</v>
      </c>
      <c r="E198" s="34" t="s">
        <v>818</v>
      </c>
      <c r="F198" s="34" t="s">
        <v>819</v>
      </c>
      <c r="G198" s="34" t="s">
        <v>362</v>
      </c>
      <c r="H198" s="34" t="s">
        <v>230</v>
      </c>
      <c r="I198" s="34" t="s">
        <v>8726</v>
      </c>
      <c r="J198" s="34" t="s">
        <v>8726</v>
      </c>
      <c r="K198" s="34" t="s">
        <v>8726</v>
      </c>
      <c r="L198" s="34" t="s">
        <v>8726</v>
      </c>
      <c r="M198" s="34" t="s">
        <v>10111</v>
      </c>
      <c r="N198" s="34" t="s">
        <v>125</v>
      </c>
      <c r="O198" s="34" t="s">
        <v>817</v>
      </c>
      <c r="P198" s="34"/>
      <c r="Q198" s="34"/>
      <c r="R198" s="34"/>
      <c r="S198" s="34"/>
      <c r="T198" s="34"/>
      <c r="U198" s="34" t="s">
        <v>8726</v>
      </c>
      <c r="V198" s="34" t="s">
        <v>8726</v>
      </c>
      <c r="W198" s="34"/>
      <c r="X198" s="34"/>
      <c r="Y198" s="313">
        <v>45624.497546296298</v>
      </c>
      <c r="Z198" s="313">
        <v>45629.77615740741</v>
      </c>
      <c r="AA198" s="34"/>
      <c r="AB198" s="34" t="s">
        <v>809</v>
      </c>
      <c r="AC198" s="34">
        <v>82696</v>
      </c>
      <c r="AD198" s="34">
        <v>26110</v>
      </c>
      <c r="AE198" s="34" t="s">
        <v>10110</v>
      </c>
      <c r="AF198" s="34" t="s">
        <v>10109</v>
      </c>
      <c r="AG198" s="34"/>
    </row>
    <row r="199" spans="1:33" ht="39.6" x14ac:dyDescent="0.3">
      <c r="A199" s="34"/>
      <c r="B199" s="34" t="s">
        <v>10109</v>
      </c>
      <c r="C199" s="34" t="s">
        <v>572</v>
      </c>
      <c r="D199" s="34" t="s">
        <v>218</v>
      </c>
      <c r="E199" s="34" t="s">
        <v>820</v>
      </c>
      <c r="F199" s="34" t="s">
        <v>821</v>
      </c>
      <c r="G199" s="34" t="s">
        <v>822</v>
      </c>
      <c r="H199" s="34" t="s">
        <v>128</v>
      </c>
      <c r="I199" s="34" t="s">
        <v>8726</v>
      </c>
      <c r="J199" s="34" t="s">
        <v>8726</v>
      </c>
      <c r="K199" s="34" t="s">
        <v>8726</v>
      </c>
      <c r="L199" s="34" t="s">
        <v>8726</v>
      </c>
      <c r="M199" s="34" t="s">
        <v>10111</v>
      </c>
      <c r="N199" s="34" t="s">
        <v>121</v>
      </c>
      <c r="O199" s="34" t="s">
        <v>8726</v>
      </c>
      <c r="P199" s="34"/>
      <c r="Q199" s="34"/>
      <c r="R199" s="34"/>
      <c r="S199" s="34" t="s">
        <v>10149</v>
      </c>
      <c r="T199" s="34"/>
      <c r="U199" s="34" t="s">
        <v>8726</v>
      </c>
      <c r="V199" s="34" t="s">
        <v>8726</v>
      </c>
      <c r="W199" s="34"/>
      <c r="X199" s="34"/>
      <c r="Y199" s="313">
        <v>45624.513738425929</v>
      </c>
      <c r="Z199" s="34"/>
      <c r="AA199" s="34"/>
      <c r="AB199" s="34" t="s">
        <v>823</v>
      </c>
      <c r="AC199" s="34">
        <v>106593</v>
      </c>
      <c r="AD199" s="34">
        <v>3000</v>
      </c>
      <c r="AE199" s="34" t="s">
        <v>10110</v>
      </c>
      <c r="AF199" s="34" t="s">
        <v>10110</v>
      </c>
      <c r="AG199" s="34" t="s">
        <v>16</v>
      </c>
    </row>
    <row r="200" spans="1:33" ht="39.6" x14ac:dyDescent="0.3">
      <c r="A200" s="34"/>
      <c r="B200" s="34" t="s">
        <v>10110</v>
      </c>
      <c r="C200" s="34" t="s">
        <v>34</v>
      </c>
      <c r="D200" s="34" t="s">
        <v>527</v>
      </c>
      <c r="E200" s="34" t="s">
        <v>824</v>
      </c>
      <c r="F200" s="34" t="s">
        <v>825</v>
      </c>
      <c r="G200" s="34" t="s">
        <v>826</v>
      </c>
      <c r="H200" s="34" t="s">
        <v>37</v>
      </c>
      <c r="I200" s="34" t="s">
        <v>8726</v>
      </c>
      <c r="J200" s="34" t="s">
        <v>8726</v>
      </c>
      <c r="K200" s="34" t="s">
        <v>8726</v>
      </c>
      <c r="L200" s="34" t="s">
        <v>8726</v>
      </c>
      <c r="M200" s="34" t="s">
        <v>10111</v>
      </c>
      <c r="N200" s="34" t="s">
        <v>125</v>
      </c>
      <c r="O200" s="34" t="s">
        <v>528</v>
      </c>
      <c r="P200" s="34"/>
      <c r="Q200" s="34"/>
      <c r="R200" s="34" t="s">
        <v>828</v>
      </c>
      <c r="S200" s="34"/>
      <c r="T200" s="34"/>
      <c r="U200" s="34" t="s">
        <v>8726</v>
      </c>
      <c r="V200" s="34" t="s">
        <v>8726</v>
      </c>
      <c r="W200" s="34"/>
      <c r="X200" s="34"/>
      <c r="Y200" s="313">
        <v>45624.518506944441</v>
      </c>
      <c r="Z200" s="313">
        <v>45624.523229166669</v>
      </c>
      <c r="AA200" s="34"/>
      <c r="AB200" s="34" t="s">
        <v>827</v>
      </c>
      <c r="AC200" s="34">
        <v>97913</v>
      </c>
      <c r="AD200" s="34">
        <v>26140</v>
      </c>
      <c r="AE200" s="34" t="s">
        <v>10110</v>
      </c>
      <c r="AF200" s="34" t="s">
        <v>10109</v>
      </c>
      <c r="AG200" s="34"/>
    </row>
    <row r="201" spans="1:33" ht="39.6" x14ac:dyDescent="0.3">
      <c r="A201" s="34"/>
      <c r="B201" s="34" t="s">
        <v>10110</v>
      </c>
      <c r="C201" s="34" t="s">
        <v>34</v>
      </c>
      <c r="D201" s="34" t="s">
        <v>832</v>
      </c>
      <c r="E201" s="34" t="s">
        <v>829</v>
      </c>
      <c r="F201" s="34" t="s">
        <v>830</v>
      </c>
      <c r="G201" s="34" t="s">
        <v>89</v>
      </c>
      <c r="H201" s="34" t="s">
        <v>230</v>
      </c>
      <c r="I201" s="34" t="s">
        <v>8726</v>
      </c>
      <c r="J201" s="34" t="s">
        <v>8726</v>
      </c>
      <c r="K201" s="34" t="s">
        <v>8726</v>
      </c>
      <c r="L201" s="34" t="s">
        <v>8726</v>
      </c>
      <c r="M201" s="34" t="s">
        <v>10111</v>
      </c>
      <c r="N201" s="34" t="s">
        <v>125</v>
      </c>
      <c r="O201" s="34" t="s">
        <v>833</v>
      </c>
      <c r="P201" s="34"/>
      <c r="Q201" s="34"/>
      <c r="R201" s="34"/>
      <c r="S201" s="34"/>
      <c r="T201" s="34"/>
      <c r="U201" s="34" t="s">
        <v>8726</v>
      </c>
      <c r="V201" s="34" t="s">
        <v>8726</v>
      </c>
      <c r="W201" s="34"/>
      <c r="X201" s="34"/>
      <c r="Y201" s="313">
        <v>45624.522546296299</v>
      </c>
      <c r="Z201" s="313">
        <v>45629.571863425925</v>
      </c>
      <c r="AA201" s="34"/>
      <c r="AB201" s="34" t="s">
        <v>831</v>
      </c>
      <c r="AC201" s="34">
        <v>98614</v>
      </c>
      <c r="AD201" s="34">
        <v>26150</v>
      </c>
      <c r="AE201" s="34" t="s">
        <v>10110</v>
      </c>
      <c r="AF201" s="34" t="s">
        <v>10109</v>
      </c>
      <c r="AG201" s="34"/>
    </row>
    <row r="202" spans="1:33" ht="39.6" x14ac:dyDescent="0.3">
      <c r="A202" s="34"/>
      <c r="B202" s="34" t="s">
        <v>10110</v>
      </c>
      <c r="C202" s="34" t="s">
        <v>34</v>
      </c>
      <c r="D202" s="34" t="s">
        <v>527</v>
      </c>
      <c r="E202" s="34" t="s">
        <v>834</v>
      </c>
      <c r="F202" s="34" t="s">
        <v>835</v>
      </c>
      <c r="G202" s="34" t="s">
        <v>826</v>
      </c>
      <c r="H202" s="34" t="s">
        <v>37</v>
      </c>
      <c r="I202" s="34" t="s">
        <v>8726</v>
      </c>
      <c r="J202" s="34" t="s">
        <v>8726</v>
      </c>
      <c r="K202" s="34" t="s">
        <v>8726</v>
      </c>
      <c r="L202" s="34" t="s">
        <v>8726</v>
      </c>
      <c r="M202" s="34" t="s">
        <v>10111</v>
      </c>
      <c r="N202" s="34" t="s">
        <v>8726</v>
      </c>
      <c r="O202" s="34" t="s">
        <v>8726</v>
      </c>
      <c r="P202" s="34"/>
      <c r="Q202" s="34"/>
      <c r="R202" s="34" t="s">
        <v>10150</v>
      </c>
      <c r="S202" s="34"/>
      <c r="T202" s="34"/>
      <c r="U202" s="34" t="s">
        <v>8726</v>
      </c>
      <c r="V202" s="34" t="s">
        <v>8726</v>
      </c>
      <c r="W202" s="34"/>
      <c r="X202" s="34"/>
      <c r="Y202" s="313">
        <v>45624.524837962963</v>
      </c>
      <c r="Z202" s="313">
        <v>45624.526736111111</v>
      </c>
      <c r="AA202" s="34"/>
      <c r="AB202" s="34" t="s">
        <v>827</v>
      </c>
      <c r="AC202" s="34">
        <v>97913</v>
      </c>
      <c r="AD202" s="34">
        <v>26160</v>
      </c>
      <c r="AE202" s="34" t="s">
        <v>10110</v>
      </c>
      <c r="AF202" s="34" t="s">
        <v>10109</v>
      </c>
      <c r="AG202" s="34"/>
    </row>
    <row r="203" spans="1:33" ht="26.4" x14ac:dyDescent="0.3">
      <c r="A203" s="34"/>
      <c r="B203" s="34" t="s">
        <v>10110</v>
      </c>
      <c r="C203" s="34" t="s">
        <v>34</v>
      </c>
      <c r="D203" s="34" t="s">
        <v>218</v>
      </c>
      <c r="E203" s="34" t="s">
        <v>836</v>
      </c>
      <c r="F203" s="34" t="s">
        <v>837</v>
      </c>
      <c r="G203" s="34" t="s">
        <v>838</v>
      </c>
      <c r="H203" s="34" t="s">
        <v>37</v>
      </c>
      <c r="I203" s="34" t="s">
        <v>8726</v>
      </c>
      <c r="J203" s="34" t="s">
        <v>8726</v>
      </c>
      <c r="K203" s="34" t="s">
        <v>8726</v>
      </c>
      <c r="L203" s="34" t="s">
        <v>8726</v>
      </c>
      <c r="M203" s="34" t="s">
        <v>10111</v>
      </c>
      <c r="N203" s="34" t="s">
        <v>125</v>
      </c>
      <c r="O203" s="34" t="s">
        <v>8726</v>
      </c>
      <c r="P203" s="34"/>
      <c r="Q203" s="34"/>
      <c r="R203" s="34"/>
      <c r="S203" s="34" t="s">
        <v>10126</v>
      </c>
      <c r="T203" s="34"/>
      <c r="U203" s="34" t="s">
        <v>8726</v>
      </c>
      <c r="V203" s="34" t="s">
        <v>8726</v>
      </c>
      <c r="W203" s="34"/>
      <c r="X203" s="34"/>
      <c r="Y203" s="313">
        <v>45624.530868055554</v>
      </c>
      <c r="Z203" s="313">
        <v>45629.571863425925</v>
      </c>
      <c r="AA203" s="34"/>
      <c r="AB203" s="34" t="s">
        <v>839</v>
      </c>
      <c r="AC203" s="34">
        <v>103652</v>
      </c>
      <c r="AD203" s="34">
        <v>26170</v>
      </c>
      <c r="AE203" s="34" t="s">
        <v>10110</v>
      </c>
      <c r="AF203" s="34" t="s">
        <v>10109</v>
      </c>
      <c r="AG203" s="34" t="s">
        <v>214</v>
      </c>
    </row>
    <row r="204" spans="1:33" ht="26.4" x14ac:dyDescent="0.3">
      <c r="A204" s="34"/>
      <c r="B204" s="34" t="s">
        <v>10110</v>
      </c>
      <c r="C204" s="34" t="s">
        <v>34</v>
      </c>
      <c r="D204" s="34" t="s">
        <v>381</v>
      </c>
      <c r="E204" s="34" t="s">
        <v>840</v>
      </c>
      <c r="F204" s="34" t="s">
        <v>841</v>
      </c>
      <c r="G204" s="34" t="s">
        <v>838</v>
      </c>
      <c r="H204" s="34" t="s">
        <v>37</v>
      </c>
      <c r="I204" s="34" t="s">
        <v>8726</v>
      </c>
      <c r="J204" s="34" t="s">
        <v>8726</v>
      </c>
      <c r="K204" s="34" t="s">
        <v>8726</v>
      </c>
      <c r="L204" s="34" t="s">
        <v>8726</v>
      </c>
      <c r="M204" s="34" t="s">
        <v>10111</v>
      </c>
      <c r="N204" s="34" t="s">
        <v>125</v>
      </c>
      <c r="O204" s="34" t="s">
        <v>8726</v>
      </c>
      <c r="P204" s="34"/>
      <c r="Q204" s="34"/>
      <c r="R204" s="34"/>
      <c r="S204" s="34"/>
      <c r="T204" s="34"/>
      <c r="U204" s="34" t="s">
        <v>8726</v>
      </c>
      <c r="V204" s="34" t="s">
        <v>8726</v>
      </c>
      <c r="W204" s="34"/>
      <c r="X204" s="34"/>
      <c r="Y204" s="313">
        <v>45624.530868055554</v>
      </c>
      <c r="Z204" s="313">
        <v>45629.571863425925</v>
      </c>
      <c r="AA204" s="34"/>
      <c r="AB204" s="34" t="s">
        <v>839</v>
      </c>
      <c r="AC204" s="34">
        <v>103652</v>
      </c>
      <c r="AD204" s="34">
        <v>26180</v>
      </c>
      <c r="AE204" s="34" t="s">
        <v>10110</v>
      </c>
      <c r="AF204" s="34" t="s">
        <v>10109</v>
      </c>
      <c r="AG204" s="34" t="s">
        <v>214</v>
      </c>
    </row>
    <row r="205" spans="1:33" ht="39.6" x14ac:dyDescent="0.3">
      <c r="A205" s="34"/>
      <c r="B205" s="34" t="s">
        <v>10110</v>
      </c>
      <c r="C205" s="34" t="s">
        <v>34</v>
      </c>
      <c r="D205" s="34" t="s">
        <v>844</v>
      </c>
      <c r="E205" s="34" t="s">
        <v>842</v>
      </c>
      <c r="F205" s="34" t="s">
        <v>843</v>
      </c>
      <c r="G205" s="34" t="s">
        <v>838</v>
      </c>
      <c r="H205" s="34" t="s">
        <v>230</v>
      </c>
      <c r="I205" s="34" t="s">
        <v>8726</v>
      </c>
      <c r="J205" s="34" t="s">
        <v>8726</v>
      </c>
      <c r="K205" s="34" t="s">
        <v>8726</v>
      </c>
      <c r="L205" s="34" t="s">
        <v>8726</v>
      </c>
      <c r="M205" s="34" t="s">
        <v>10111</v>
      </c>
      <c r="N205" s="34" t="s">
        <v>125</v>
      </c>
      <c r="O205" s="34" t="s">
        <v>845</v>
      </c>
      <c r="P205" s="34"/>
      <c r="Q205" s="34"/>
      <c r="R205" s="34"/>
      <c r="S205" s="34"/>
      <c r="T205" s="34"/>
      <c r="U205" s="34" t="s">
        <v>8726</v>
      </c>
      <c r="V205" s="34" t="s">
        <v>8726</v>
      </c>
      <c r="W205" s="34"/>
      <c r="X205" s="34"/>
      <c r="Y205" s="313">
        <v>45624.530868055554</v>
      </c>
      <c r="Z205" s="313">
        <v>45629.571863425925</v>
      </c>
      <c r="AA205" s="34"/>
      <c r="AB205" s="34" t="s">
        <v>839</v>
      </c>
      <c r="AC205" s="34">
        <v>103652</v>
      </c>
      <c r="AD205" s="34">
        <v>1000</v>
      </c>
      <c r="AE205" s="34" t="s">
        <v>10110</v>
      </c>
      <c r="AF205" s="34" t="s">
        <v>10109</v>
      </c>
      <c r="AG205" s="34"/>
    </row>
    <row r="206" spans="1:33" ht="26.4" x14ac:dyDescent="0.3">
      <c r="A206" s="34"/>
      <c r="B206" s="34" t="s">
        <v>10110</v>
      </c>
      <c r="C206" s="34" t="s">
        <v>34</v>
      </c>
      <c r="D206" s="34" t="s">
        <v>425</v>
      </c>
      <c r="E206" s="34" t="s">
        <v>846</v>
      </c>
      <c r="F206" s="34" t="s">
        <v>847</v>
      </c>
      <c r="G206" s="34" t="s">
        <v>838</v>
      </c>
      <c r="H206" s="34" t="s">
        <v>37</v>
      </c>
      <c r="I206" s="34" t="s">
        <v>8726</v>
      </c>
      <c r="J206" s="34" t="s">
        <v>8726</v>
      </c>
      <c r="K206" s="34" t="s">
        <v>8726</v>
      </c>
      <c r="L206" s="34" t="s">
        <v>8726</v>
      </c>
      <c r="M206" s="34" t="s">
        <v>10111</v>
      </c>
      <c r="N206" s="34" t="s">
        <v>125</v>
      </c>
      <c r="O206" s="34" t="s">
        <v>8726</v>
      </c>
      <c r="P206" s="34"/>
      <c r="Q206" s="34"/>
      <c r="R206" s="34"/>
      <c r="S206" s="34"/>
      <c r="T206" s="34"/>
      <c r="U206" s="34" t="s">
        <v>8726</v>
      </c>
      <c r="V206" s="34" t="s">
        <v>8726</v>
      </c>
      <c r="W206" s="34"/>
      <c r="X206" s="34"/>
      <c r="Y206" s="313">
        <v>45624.530868055554</v>
      </c>
      <c r="Z206" s="313">
        <v>45629.571863425925</v>
      </c>
      <c r="AA206" s="34"/>
      <c r="AB206" s="34" t="s">
        <v>839</v>
      </c>
      <c r="AC206" s="34">
        <v>103652</v>
      </c>
      <c r="AD206" s="34">
        <v>2000</v>
      </c>
      <c r="AE206" s="34" t="s">
        <v>10110</v>
      </c>
      <c r="AF206" s="34" t="s">
        <v>10109</v>
      </c>
      <c r="AG206" s="34" t="s">
        <v>214</v>
      </c>
    </row>
    <row r="207" spans="1:33" ht="26.4" x14ac:dyDescent="0.3">
      <c r="A207" s="34"/>
      <c r="B207" s="34" t="s">
        <v>10110</v>
      </c>
      <c r="C207" s="34" t="s">
        <v>34</v>
      </c>
      <c r="D207" s="34" t="s">
        <v>158</v>
      </c>
      <c r="E207" s="34" t="s">
        <v>848</v>
      </c>
      <c r="F207" s="34" t="s">
        <v>849</v>
      </c>
      <c r="G207" s="34" t="s">
        <v>838</v>
      </c>
      <c r="H207" s="34" t="s">
        <v>37</v>
      </c>
      <c r="I207" s="34" t="s">
        <v>8726</v>
      </c>
      <c r="J207" s="34" t="s">
        <v>8726</v>
      </c>
      <c r="K207" s="34" t="s">
        <v>8726</v>
      </c>
      <c r="L207" s="34" t="s">
        <v>8726</v>
      </c>
      <c r="M207" s="34" t="s">
        <v>10111</v>
      </c>
      <c r="N207" s="34" t="s">
        <v>125</v>
      </c>
      <c r="O207" s="34" t="s">
        <v>8726</v>
      </c>
      <c r="P207" s="34"/>
      <c r="Q207" s="34"/>
      <c r="R207" s="34"/>
      <c r="S207" s="34"/>
      <c r="T207" s="34"/>
      <c r="U207" s="34" t="s">
        <v>8726</v>
      </c>
      <c r="V207" s="34" t="s">
        <v>8726</v>
      </c>
      <c r="W207" s="34"/>
      <c r="X207" s="34"/>
      <c r="Y207" s="313">
        <v>45624.530868055554</v>
      </c>
      <c r="Z207" s="313">
        <v>45629.571863425925</v>
      </c>
      <c r="AA207" s="34"/>
      <c r="AB207" s="34" t="s">
        <v>839</v>
      </c>
      <c r="AC207" s="34">
        <v>103652</v>
      </c>
      <c r="AD207" s="34">
        <v>2020</v>
      </c>
      <c r="AE207" s="34" t="s">
        <v>10110</v>
      </c>
      <c r="AF207" s="34" t="s">
        <v>10109</v>
      </c>
      <c r="AG207" s="34" t="s">
        <v>214</v>
      </c>
    </row>
    <row r="208" spans="1:33" ht="26.4" x14ac:dyDescent="0.3">
      <c r="A208" s="34"/>
      <c r="B208" s="34" t="s">
        <v>10110</v>
      </c>
      <c r="C208" s="34" t="s">
        <v>34</v>
      </c>
      <c r="D208" s="34" t="s">
        <v>673</v>
      </c>
      <c r="E208" s="34" t="s">
        <v>850</v>
      </c>
      <c r="F208" s="34" t="s">
        <v>851</v>
      </c>
      <c r="G208" s="34" t="s">
        <v>838</v>
      </c>
      <c r="H208" s="34" t="s">
        <v>37</v>
      </c>
      <c r="I208" s="34" t="s">
        <v>8726</v>
      </c>
      <c r="J208" s="34" t="s">
        <v>8726</v>
      </c>
      <c r="K208" s="34" t="s">
        <v>8726</v>
      </c>
      <c r="L208" s="34" t="s">
        <v>8726</v>
      </c>
      <c r="M208" s="34" t="s">
        <v>10111</v>
      </c>
      <c r="N208" s="34" t="s">
        <v>125</v>
      </c>
      <c r="O208" s="34" t="s">
        <v>8726</v>
      </c>
      <c r="P208" s="34"/>
      <c r="Q208" s="34"/>
      <c r="R208" s="34"/>
      <c r="S208" s="34"/>
      <c r="T208" s="34"/>
      <c r="U208" s="34" t="s">
        <v>8726</v>
      </c>
      <c r="V208" s="34" t="s">
        <v>8726</v>
      </c>
      <c r="W208" s="34"/>
      <c r="X208" s="34"/>
      <c r="Y208" s="313">
        <v>45624.530868055554</v>
      </c>
      <c r="Z208" s="313">
        <v>45629.571863425925</v>
      </c>
      <c r="AA208" s="34"/>
      <c r="AB208" s="34" t="s">
        <v>839</v>
      </c>
      <c r="AC208" s="34">
        <v>103652</v>
      </c>
      <c r="AD208" s="34">
        <v>2000</v>
      </c>
      <c r="AE208" s="34" t="s">
        <v>10110</v>
      </c>
      <c r="AF208" s="34" t="s">
        <v>10109</v>
      </c>
      <c r="AG208" s="34" t="s">
        <v>214</v>
      </c>
    </row>
    <row r="209" spans="1:33" ht="39.6" x14ac:dyDescent="0.3">
      <c r="A209" s="34"/>
      <c r="B209" s="34" t="s">
        <v>10110</v>
      </c>
      <c r="C209" s="34" t="s">
        <v>34</v>
      </c>
      <c r="D209" s="34" t="s">
        <v>855</v>
      </c>
      <c r="E209" s="34" t="s">
        <v>852</v>
      </c>
      <c r="F209" s="34" t="s">
        <v>853</v>
      </c>
      <c r="G209" s="34" t="s">
        <v>854</v>
      </c>
      <c r="H209" s="34" t="s">
        <v>230</v>
      </c>
      <c r="I209" s="34" t="s">
        <v>8726</v>
      </c>
      <c r="J209" s="34" t="s">
        <v>8726</v>
      </c>
      <c r="K209" s="34" t="s">
        <v>8726</v>
      </c>
      <c r="L209" s="34" t="s">
        <v>8726</v>
      </c>
      <c r="M209" s="34" t="s">
        <v>10111</v>
      </c>
      <c r="N209" s="34" t="s">
        <v>125</v>
      </c>
      <c r="O209" s="34" t="s">
        <v>856</v>
      </c>
      <c r="P209" s="34"/>
      <c r="Q209" s="34"/>
      <c r="R209" s="34"/>
      <c r="S209" s="34"/>
      <c r="T209" s="34"/>
      <c r="U209" s="34" t="s">
        <v>8726</v>
      </c>
      <c r="V209" s="34" t="s">
        <v>8726</v>
      </c>
      <c r="W209" s="34"/>
      <c r="X209" s="34"/>
      <c r="Y209" s="313">
        <v>45624.530868055554</v>
      </c>
      <c r="Z209" s="313">
        <v>45629.571863425925</v>
      </c>
      <c r="AA209" s="34"/>
      <c r="AB209" s="34" t="s">
        <v>839</v>
      </c>
      <c r="AC209" s="34">
        <v>103652</v>
      </c>
      <c r="AD209" s="34">
        <v>26230</v>
      </c>
      <c r="AE209" s="34" t="s">
        <v>10110</v>
      </c>
      <c r="AF209" s="34" t="s">
        <v>10109</v>
      </c>
      <c r="AG209" s="34"/>
    </row>
    <row r="210" spans="1:33" ht="39.6" x14ac:dyDescent="0.3">
      <c r="A210" s="34"/>
      <c r="B210" s="34" t="s">
        <v>10110</v>
      </c>
      <c r="C210" s="34" t="s">
        <v>27</v>
      </c>
      <c r="D210" s="34" t="s">
        <v>855</v>
      </c>
      <c r="E210" s="34" t="s">
        <v>857</v>
      </c>
      <c r="F210" s="34" t="s">
        <v>858</v>
      </c>
      <c r="G210" s="34" t="s">
        <v>854</v>
      </c>
      <c r="H210" s="34" t="s">
        <v>242</v>
      </c>
      <c r="I210" s="34" t="s">
        <v>8726</v>
      </c>
      <c r="J210" s="34" t="s">
        <v>8726</v>
      </c>
      <c r="K210" s="34" t="s">
        <v>8726</v>
      </c>
      <c r="L210" s="34" t="s">
        <v>8726</v>
      </c>
      <c r="M210" s="34" t="s">
        <v>10111</v>
      </c>
      <c r="N210" s="34" t="s">
        <v>125</v>
      </c>
      <c r="O210" s="34" t="s">
        <v>856</v>
      </c>
      <c r="P210" s="34" t="s">
        <v>859</v>
      </c>
      <c r="Q210" s="34"/>
      <c r="R210" s="34"/>
      <c r="S210" s="34"/>
      <c r="T210" s="34"/>
      <c r="U210" s="34" t="s">
        <v>8726</v>
      </c>
      <c r="V210" s="34" t="s">
        <v>8726</v>
      </c>
      <c r="W210" s="34"/>
      <c r="X210" s="34"/>
      <c r="Y210" s="313">
        <v>45624.530868055554</v>
      </c>
      <c r="Z210" s="313">
        <v>45629.571863425925</v>
      </c>
      <c r="AA210" s="34"/>
      <c r="AB210" s="34" t="s">
        <v>839</v>
      </c>
      <c r="AC210" s="34">
        <v>103652</v>
      </c>
      <c r="AD210" s="34">
        <v>26250</v>
      </c>
      <c r="AE210" s="34" t="s">
        <v>10110</v>
      </c>
      <c r="AF210" s="34" t="s">
        <v>10109</v>
      </c>
      <c r="AG210" s="34" t="s">
        <v>16</v>
      </c>
    </row>
    <row r="211" spans="1:33" ht="118.8" x14ac:dyDescent="0.3">
      <c r="A211" s="34"/>
      <c r="B211" s="34" t="s">
        <v>10110</v>
      </c>
      <c r="C211" s="34" t="s">
        <v>34</v>
      </c>
      <c r="D211" s="34" t="s">
        <v>855</v>
      </c>
      <c r="E211" s="34" t="s">
        <v>860</v>
      </c>
      <c r="F211" s="34" t="s">
        <v>861</v>
      </c>
      <c r="G211" s="34" t="s">
        <v>854</v>
      </c>
      <c r="H211" s="34" t="s">
        <v>37</v>
      </c>
      <c r="I211" s="34" t="s">
        <v>8726</v>
      </c>
      <c r="J211" s="34" t="s">
        <v>8726</v>
      </c>
      <c r="K211" s="34" t="s">
        <v>8726</v>
      </c>
      <c r="L211" s="34" t="s">
        <v>8726</v>
      </c>
      <c r="M211" s="34" t="s">
        <v>10111</v>
      </c>
      <c r="N211" s="34" t="s">
        <v>125</v>
      </c>
      <c r="O211" s="34" t="s">
        <v>8726</v>
      </c>
      <c r="P211" s="34"/>
      <c r="Q211" s="34"/>
      <c r="R211" s="34"/>
      <c r="S211" s="34" t="s">
        <v>10151</v>
      </c>
      <c r="T211" s="34"/>
      <c r="U211" s="34" t="s">
        <v>8726</v>
      </c>
      <c r="V211" s="34" t="s">
        <v>8726</v>
      </c>
      <c r="W211" s="34"/>
      <c r="X211" s="34"/>
      <c r="Y211" s="313">
        <v>45624.530868055554</v>
      </c>
      <c r="Z211" s="313">
        <v>45629.571863425925</v>
      </c>
      <c r="AA211" s="34"/>
      <c r="AB211" s="34" t="s">
        <v>839</v>
      </c>
      <c r="AC211" s="34">
        <v>103652</v>
      </c>
      <c r="AD211" s="34">
        <v>26240</v>
      </c>
      <c r="AE211" s="34" t="s">
        <v>10110</v>
      </c>
      <c r="AF211" s="34" t="s">
        <v>10109</v>
      </c>
      <c r="AG211" s="34" t="s">
        <v>214</v>
      </c>
    </row>
    <row r="212" spans="1:33" ht="26.4" x14ac:dyDescent="0.3">
      <c r="A212" s="34" t="s">
        <v>307</v>
      </c>
      <c r="B212" s="34" t="s">
        <v>10110</v>
      </c>
      <c r="C212" s="34" t="s">
        <v>34</v>
      </c>
      <c r="D212" s="34" t="s">
        <v>203</v>
      </c>
      <c r="E212" s="34" t="s">
        <v>862</v>
      </c>
      <c r="F212" s="34" t="s">
        <v>863</v>
      </c>
      <c r="G212" s="34" t="s">
        <v>838</v>
      </c>
      <c r="H212" s="34" t="s">
        <v>37</v>
      </c>
      <c r="I212" s="34" t="s">
        <v>8726</v>
      </c>
      <c r="J212" s="34" t="s">
        <v>8726</v>
      </c>
      <c r="K212" s="34" t="s">
        <v>8726</v>
      </c>
      <c r="L212" s="34" t="s">
        <v>8726</v>
      </c>
      <c r="M212" s="34" t="s">
        <v>10111</v>
      </c>
      <c r="N212" s="34" t="s">
        <v>121</v>
      </c>
      <c r="O212" s="34" t="s">
        <v>8726</v>
      </c>
      <c r="P212" s="34"/>
      <c r="Q212" s="34"/>
      <c r="R212" s="34"/>
      <c r="S212" s="34"/>
      <c r="T212" s="34"/>
      <c r="U212" s="34" t="s">
        <v>8726</v>
      </c>
      <c r="V212" s="34" t="s">
        <v>8726</v>
      </c>
      <c r="W212" s="34"/>
      <c r="X212" s="34"/>
      <c r="Y212" s="313">
        <v>45624.530868055554</v>
      </c>
      <c r="Z212" s="313">
        <v>45629.571863425925</v>
      </c>
      <c r="AA212" s="34"/>
      <c r="AB212" s="34" t="s">
        <v>839</v>
      </c>
      <c r="AC212" s="34">
        <v>103652</v>
      </c>
      <c r="AD212" s="34">
        <v>3040</v>
      </c>
      <c r="AE212" s="34" t="s">
        <v>10110</v>
      </c>
      <c r="AF212" s="34" t="s">
        <v>10109</v>
      </c>
      <c r="AG212" s="34" t="s">
        <v>214</v>
      </c>
    </row>
    <row r="213" spans="1:33" ht="66" x14ac:dyDescent="0.3">
      <c r="A213" s="34" t="s">
        <v>609</v>
      </c>
      <c r="B213" s="34" t="s">
        <v>10110</v>
      </c>
      <c r="C213" s="34" t="s">
        <v>34</v>
      </c>
      <c r="D213" s="34" t="s">
        <v>226</v>
      </c>
      <c r="E213" s="34" t="s">
        <v>864</v>
      </c>
      <c r="F213" s="34" t="s">
        <v>865</v>
      </c>
      <c r="G213" s="34" t="s">
        <v>866</v>
      </c>
      <c r="H213" s="34" t="s">
        <v>37</v>
      </c>
      <c r="I213" s="34" t="s">
        <v>8726</v>
      </c>
      <c r="J213" s="34" t="s">
        <v>8726</v>
      </c>
      <c r="K213" s="34" t="s">
        <v>8726</v>
      </c>
      <c r="L213" s="34" t="s">
        <v>8726</v>
      </c>
      <c r="M213" s="34" t="s">
        <v>10111</v>
      </c>
      <c r="N213" s="34" t="s">
        <v>121</v>
      </c>
      <c r="O213" s="34" t="s">
        <v>8726</v>
      </c>
      <c r="P213" s="34"/>
      <c r="Q213" s="34"/>
      <c r="R213" s="34"/>
      <c r="S213" s="34"/>
      <c r="T213" s="34"/>
      <c r="U213" s="34" t="s">
        <v>8726</v>
      </c>
      <c r="V213" s="34" t="s">
        <v>8726</v>
      </c>
      <c r="W213" s="34"/>
      <c r="X213" s="34"/>
      <c r="Y213" s="313">
        <v>45624.530868055554</v>
      </c>
      <c r="Z213" s="313">
        <v>45629.571863425925</v>
      </c>
      <c r="AA213" s="34"/>
      <c r="AB213" s="34" t="s">
        <v>839</v>
      </c>
      <c r="AC213" s="34">
        <v>103652</v>
      </c>
      <c r="AD213" s="34">
        <v>8510</v>
      </c>
      <c r="AE213" s="34" t="s">
        <v>10110</v>
      </c>
      <c r="AF213" s="34" t="s">
        <v>10109</v>
      </c>
      <c r="AG213" s="34" t="s">
        <v>214</v>
      </c>
    </row>
    <row r="214" spans="1:33" ht="26.4" x14ac:dyDescent="0.3">
      <c r="A214" s="34" t="s">
        <v>393</v>
      </c>
      <c r="B214" s="34" t="s">
        <v>10110</v>
      </c>
      <c r="C214" s="34" t="s">
        <v>34</v>
      </c>
      <c r="D214" s="34" t="s">
        <v>226</v>
      </c>
      <c r="E214" s="34" t="s">
        <v>867</v>
      </c>
      <c r="F214" s="34" t="s">
        <v>868</v>
      </c>
      <c r="G214" s="34" t="s">
        <v>838</v>
      </c>
      <c r="H214" s="34" t="s">
        <v>37</v>
      </c>
      <c r="I214" s="34" t="s">
        <v>8726</v>
      </c>
      <c r="J214" s="34" t="s">
        <v>8726</v>
      </c>
      <c r="K214" s="34" t="s">
        <v>8726</v>
      </c>
      <c r="L214" s="34" t="s">
        <v>8726</v>
      </c>
      <c r="M214" s="34" t="s">
        <v>10111</v>
      </c>
      <c r="N214" s="34" t="s">
        <v>121</v>
      </c>
      <c r="O214" s="34" t="s">
        <v>8726</v>
      </c>
      <c r="P214" s="34"/>
      <c r="Q214" s="34"/>
      <c r="R214" s="34"/>
      <c r="S214" s="34"/>
      <c r="T214" s="34"/>
      <c r="U214" s="34" t="s">
        <v>8726</v>
      </c>
      <c r="V214" s="34" t="s">
        <v>8726</v>
      </c>
      <c r="W214" s="34"/>
      <c r="X214" s="34"/>
      <c r="Y214" s="313">
        <v>45624.530868055554</v>
      </c>
      <c r="Z214" s="313">
        <v>45629.571863425925</v>
      </c>
      <c r="AA214" s="34"/>
      <c r="AB214" s="34" t="s">
        <v>839</v>
      </c>
      <c r="AC214" s="34">
        <v>103652</v>
      </c>
      <c r="AD214" s="34">
        <v>1050</v>
      </c>
      <c r="AE214" s="34" t="s">
        <v>10110</v>
      </c>
      <c r="AF214" s="34" t="s">
        <v>10109</v>
      </c>
      <c r="AG214" s="34" t="s">
        <v>214</v>
      </c>
    </row>
    <row r="215" spans="1:33" ht="26.4" x14ac:dyDescent="0.3">
      <c r="A215" s="34" t="s">
        <v>293</v>
      </c>
      <c r="B215" s="34" t="s">
        <v>10110</v>
      </c>
      <c r="C215" s="34" t="s">
        <v>34</v>
      </c>
      <c r="D215" s="34" t="s">
        <v>226</v>
      </c>
      <c r="E215" s="34" t="s">
        <v>870</v>
      </c>
      <c r="F215" s="34" t="s">
        <v>871</v>
      </c>
      <c r="G215" s="34" t="s">
        <v>838</v>
      </c>
      <c r="H215" s="34" t="s">
        <v>37</v>
      </c>
      <c r="I215" s="34" t="s">
        <v>8726</v>
      </c>
      <c r="J215" s="34" t="s">
        <v>8726</v>
      </c>
      <c r="K215" s="34" t="s">
        <v>8726</v>
      </c>
      <c r="L215" s="34" t="s">
        <v>8726</v>
      </c>
      <c r="M215" s="34" t="s">
        <v>10111</v>
      </c>
      <c r="N215" s="34" t="s">
        <v>121</v>
      </c>
      <c r="O215" s="34" t="s">
        <v>8726</v>
      </c>
      <c r="P215" s="34"/>
      <c r="Q215" s="34"/>
      <c r="R215" s="34"/>
      <c r="S215" s="34"/>
      <c r="T215" s="34"/>
      <c r="U215" s="34" t="s">
        <v>8726</v>
      </c>
      <c r="V215" s="34" t="s">
        <v>8726</v>
      </c>
      <c r="W215" s="34"/>
      <c r="X215" s="34"/>
      <c r="Y215" s="313">
        <v>45624.530868055554</v>
      </c>
      <c r="Z215" s="313">
        <v>45629.571863425925</v>
      </c>
      <c r="AA215" s="34"/>
      <c r="AB215" s="34" t="s">
        <v>839</v>
      </c>
      <c r="AC215" s="34">
        <v>103652</v>
      </c>
      <c r="AD215" s="34">
        <v>4030</v>
      </c>
      <c r="AE215" s="34" t="s">
        <v>10110</v>
      </c>
      <c r="AF215" s="34" t="s">
        <v>10109</v>
      </c>
      <c r="AG215" s="34" t="s">
        <v>214</v>
      </c>
    </row>
    <row r="216" spans="1:33" ht="26.4" x14ac:dyDescent="0.3">
      <c r="A216" s="34" t="s">
        <v>390</v>
      </c>
      <c r="B216" s="34" t="s">
        <v>10110</v>
      </c>
      <c r="C216" s="34" t="s">
        <v>34</v>
      </c>
      <c r="D216" s="34" t="s">
        <v>226</v>
      </c>
      <c r="E216" s="34" t="s">
        <v>872</v>
      </c>
      <c r="F216" s="34" t="s">
        <v>873</v>
      </c>
      <c r="G216" s="34" t="s">
        <v>838</v>
      </c>
      <c r="H216" s="34" t="s">
        <v>37</v>
      </c>
      <c r="I216" s="34" t="s">
        <v>8726</v>
      </c>
      <c r="J216" s="34" t="s">
        <v>8726</v>
      </c>
      <c r="K216" s="34" t="s">
        <v>8726</v>
      </c>
      <c r="L216" s="34" t="s">
        <v>8726</v>
      </c>
      <c r="M216" s="34" t="s">
        <v>10111</v>
      </c>
      <c r="N216" s="34" t="s">
        <v>121</v>
      </c>
      <c r="O216" s="34" t="s">
        <v>8726</v>
      </c>
      <c r="P216" s="34"/>
      <c r="Q216" s="34"/>
      <c r="R216" s="34"/>
      <c r="S216" s="34"/>
      <c r="T216" s="34"/>
      <c r="U216" s="34" t="s">
        <v>8726</v>
      </c>
      <c r="V216" s="34" t="s">
        <v>8726</v>
      </c>
      <c r="W216" s="34"/>
      <c r="X216" s="34"/>
      <c r="Y216" s="313">
        <v>45624.530868055554</v>
      </c>
      <c r="Z216" s="313">
        <v>45629.571863425925</v>
      </c>
      <c r="AA216" s="34"/>
      <c r="AB216" s="34" t="s">
        <v>839</v>
      </c>
      <c r="AC216" s="34">
        <v>103652</v>
      </c>
      <c r="AD216" s="34">
        <v>3080</v>
      </c>
      <c r="AE216" s="34" t="s">
        <v>10110</v>
      </c>
      <c r="AF216" s="34" t="s">
        <v>10109</v>
      </c>
      <c r="AG216" s="34" t="s">
        <v>214</v>
      </c>
    </row>
    <row r="217" spans="1:33" ht="26.4" x14ac:dyDescent="0.3">
      <c r="A217" s="34" t="s">
        <v>313</v>
      </c>
      <c r="B217" s="34" t="s">
        <v>10110</v>
      </c>
      <c r="C217" s="34" t="s">
        <v>34</v>
      </c>
      <c r="D217" s="34" t="s">
        <v>226</v>
      </c>
      <c r="E217" s="34" t="s">
        <v>875</v>
      </c>
      <c r="F217" s="34" t="s">
        <v>876</v>
      </c>
      <c r="G217" s="34" t="s">
        <v>838</v>
      </c>
      <c r="H217" s="34" t="s">
        <v>37</v>
      </c>
      <c r="I217" s="34" t="s">
        <v>8726</v>
      </c>
      <c r="J217" s="34" t="s">
        <v>8726</v>
      </c>
      <c r="K217" s="34" t="s">
        <v>8726</v>
      </c>
      <c r="L217" s="34" t="s">
        <v>8726</v>
      </c>
      <c r="M217" s="34" t="s">
        <v>10111</v>
      </c>
      <c r="N217" s="34" t="s">
        <v>121</v>
      </c>
      <c r="O217" s="34" t="s">
        <v>8726</v>
      </c>
      <c r="P217" s="34"/>
      <c r="Q217" s="34"/>
      <c r="R217" s="34"/>
      <c r="S217" s="34"/>
      <c r="T217" s="34"/>
      <c r="U217" s="34" t="s">
        <v>8726</v>
      </c>
      <c r="V217" s="34" t="s">
        <v>8726</v>
      </c>
      <c r="W217" s="34"/>
      <c r="X217" s="34"/>
      <c r="Y217" s="313">
        <v>45624.530868055554</v>
      </c>
      <c r="Z217" s="313">
        <v>45629.571863425925</v>
      </c>
      <c r="AA217" s="34"/>
      <c r="AB217" s="34" t="s">
        <v>839</v>
      </c>
      <c r="AC217" s="34">
        <v>103652</v>
      </c>
      <c r="AD217" s="34">
        <v>2030</v>
      </c>
      <c r="AE217" s="34" t="s">
        <v>10110</v>
      </c>
      <c r="AF217" s="34" t="s">
        <v>10109</v>
      </c>
      <c r="AG217" s="34" t="s">
        <v>214</v>
      </c>
    </row>
    <row r="218" spans="1:33" ht="26.4" x14ac:dyDescent="0.3">
      <c r="A218" s="34"/>
      <c r="B218" s="34" t="s">
        <v>10110</v>
      </c>
      <c r="C218" s="34" t="s">
        <v>34</v>
      </c>
      <c r="D218" s="34" t="s">
        <v>226</v>
      </c>
      <c r="E218" s="34" t="s">
        <v>877</v>
      </c>
      <c r="F218" s="34" t="s">
        <v>878</v>
      </c>
      <c r="G218" s="34" t="s">
        <v>838</v>
      </c>
      <c r="H218" s="34" t="s">
        <v>37</v>
      </c>
      <c r="I218" s="34" t="s">
        <v>8726</v>
      </c>
      <c r="J218" s="34" t="s">
        <v>8726</v>
      </c>
      <c r="K218" s="34" t="s">
        <v>8726</v>
      </c>
      <c r="L218" s="34" t="s">
        <v>8726</v>
      </c>
      <c r="M218" s="34" t="s">
        <v>10111</v>
      </c>
      <c r="N218" s="34" t="s">
        <v>121</v>
      </c>
      <c r="O218" s="34" t="s">
        <v>8726</v>
      </c>
      <c r="P218" s="34"/>
      <c r="Q218" s="34"/>
      <c r="R218" s="34"/>
      <c r="S218" s="34"/>
      <c r="T218" s="34"/>
      <c r="U218" s="34" t="s">
        <v>8726</v>
      </c>
      <c r="V218" s="34" t="s">
        <v>8726</v>
      </c>
      <c r="W218" s="34"/>
      <c r="X218" s="34"/>
      <c r="Y218" s="313">
        <v>45624.530868055554</v>
      </c>
      <c r="Z218" s="313">
        <v>45629.571863425925</v>
      </c>
      <c r="AA218" s="34"/>
      <c r="AB218" s="34" t="s">
        <v>839</v>
      </c>
      <c r="AC218" s="34">
        <v>103652</v>
      </c>
      <c r="AD218" s="34">
        <v>26320</v>
      </c>
      <c r="AE218" s="34" t="s">
        <v>10110</v>
      </c>
      <c r="AF218" s="34" t="s">
        <v>10109</v>
      </c>
      <c r="AG218" s="34" t="s">
        <v>214</v>
      </c>
    </row>
    <row r="219" spans="1:33" ht="26.4" x14ac:dyDescent="0.3">
      <c r="A219" s="34"/>
      <c r="B219" s="34" t="s">
        <v>10110</v>
      </c>
      <c r="C219" s="34" t="s">
        <v>34</v>
      </c>
      <c r="D219" s="34" t="s">
        <v>226</v>
      </c>
      <c r="E219" s="34" t="s">
        <v>879</v>
      </c>
      <c r="F219" s="34" t="s">
        <v>880</v>
      </c>
      <c r="G219" s="34" t="s">
        <v>838</v>
      </c>
      <c r="H219" s="34" t="s">
        <v>37</v>
      </c>
      <c r="I219" s="34" t="s">
        <v>8726</v>
      </c>
      <c r="J219" s="34" t="s">
        <v>8726</v>
      </c>
      <c r="K219" s="34" t="s">
        <v>8726</v>
      </c>
      <c r="L219" s="34" t="s">
        <v>8726</v>
      </c>
      <c r="M219" s="34" t="s">
        <v>10111</v>
      </c>
      <c r="N219" s="34" t="s">
        <v>121</v>
      </c>
      <c r="O219" s="34" t="s">
        <v>8726</v>
      </c>
      <c r="P219" s="34"/>
      <c r="Q219" s="34"/>
      <c r="R219" s="34"/>
      <c r="S219" s="34"/>
      <c r="T219" s="34"/>
      <c r="U219" s="34" t="s">
        <v>8726</v>
      </c>
      <c r="V219" s="34" t="s">
        <v>8726</v>
      </c>
      <c r="W219" s="34"/>
      <c r="X219" s="34"/>
      <c r="Y219" s="313">
        <v>45624.530868055554</v>
      </c>
      <c r="Z219" s="313">
        <v>45629.571863425925</v>
      </c>
      <c r="AA219" s="34"/>
      <c r="AB219" s="34" t="s">
        <v>839</v>
      </c>
      <c r="AC219" s="34">
        <v>103652</v>
      </c>
      <c r="AD219" s="34">
        <v>26330</v>
      </c>
      <c r="AE219" s="34" t="s">
        <v>10110</v>
      </c>
      <c r="AF219" s="34" t="s">
        <v>10109</v>
      </c>
      <c r="AG219" s="34" t="s">
        <v>214</v>
      </c>
    </row>
    <row r="220" spans="1:33" ht="26.4" x14ac:dyDescent="0.3">
      <c r="A220" s="34"/>
      <c r="B220" s="34" t="s">
        <v>10110</v>
      </c>
      <c r="C220" s="34" t="s">
        <v>34</v>
      </c>
      <c r="D220" s="34">
        <v>16</v>
      </c>
      <c r="E220" s="34" t="s">
        <v>881</v>
      </c>
      <c r="F220" s="34" t="s">
        <v>882</v>
      </c>
      <c r="G220" s="34" t="s">
        <v>838</v>
      </c>
      <c r="H220" s="34" t="s">
        <v>37</v>
      </c>
      <c r="I220" s="34" t="s">
        <v>8726</v>
      </c>
      <c r="J220" s="34" t="s">
        <v>8726</v>
      </c>
      <c r="K220" s="34" t="s">
        <v>8726</v>
      </c>
      <c r="L220" s="34" t="s">
        <v>8726</v>
      </c>
      <c r="M220" s="34" t="s">
        <v>10111</v>
      </c>
      <c r="N220" s="34" t="s">
        <v>121</v>
      </c>
      <c r="O220" s="34" t="s">
        <v>8726</v>
      </c>
      <c r="P220" s="34"/>
      <c r="Q220" s="34"/>
      <c r="R220" s="34"/>
      <c r="S220" s="34"/>
      <c r="T220" s="34"/>
      <c r="U220" s="34" t="s">
        <v>8726</v>
      </c>
      <c r="V220" s="34" t="s">
        <v>8726</v>
      </c>
      <c r="W220" s="34"/>
      <c r="X220" s="34"/>
      <c r="Y220" s="313">
        <v>45624.530868055554</v>
      </c>
      <c r="Z220" s="313">
        <v>45629.571863425925</v>
      </c>
      <c r="AA220" s="34"/>
      <c r="AB220" s="34" t="s">
        <v>839</v>
      </c>
      <c r="AC220" s="34">
        <v>103652</v>
      </c>
      <c r="AD220" s="34">
        <v>26340</v>
      </c>
      <c r="AE220" s="34" t="s">
        <v>10110</v>
      </c>
      <c r="AF220" s="34" t="s">
        <v>10109</v>
      </c>
      <c r="AG220" s="34" t="s">
        <v>214</v>
      </c>
    </row>
    <row r="221" spans="1:33" ht="26.4" x14ac:dyDescent="0.3">
      <c r="A221" s="34"/>
      <c r="B221" s="34" t="s">
        <v>10110</v>
      </c>
      <c r="C221" s="34" t="s">
        <v>34</v>
      </c>
      <c r="D221" s="34" t="s">
        <v>218</v>
      </c>
      <c r="E221" s="34" t="s">
        <v>883</v>
      </c>
      <c r="F221" s="34" t="s">
        <v>884</v>
      </c>
      <c r="G221" s="34" t="s">
        <v>453</v>
      </c>
      <c r="H221" s="34" t="s">
        <v>37</v>
      </c>
      <c r="I221" s="34" t="s">
        <v>8726</v>
      </c>
      <c r="J221" s="34" t="s">
        <v>8726</v>
      </c>
      <c r="K221" s="34" t="s">
        <v>8726</v>
      </c>
      <c r="L221" s="34" t="s">
        <v>8726</v>
      </c>
      <c r="M221" s="34" t="s">
        <v>10111</v>
      </c>
      <c r="N221" s="34" t="s">
        <v>125</v>
      </c>
      <c r="O221" s="34" t="s">
        <v>194</v>
      </c>
      <c r="P221" s="34"/>
      <c r="Q221" s="34"/>
      <c r="R221" s="34"/>
      <c r="S221" s="34"/>
      <c r="T221" s="34"/>
      <c r="U221" s="34" t="s">
        <v>8726</v>
      </c>
      <c r="V221" s="34" t="s">
        <v>8726</v>
      </c>
      <c r="W221" s="34"/>
      <c r="X221" s="34"/>
      <c r="Y221" s="313">
        <v>45624.543680555558</v>
      </c>
      <c r="Z221" s="313">
        <v>45629.571863425925</v>
      </c>
      <c r="AA221" s="34"/>
      <c r="AB221" s="34" t="s">
        <v>448</v>
      </c>
      <c r="AC221" s="34">
        <v>12696</v>
      </c>
      <c r="AD221" s="34">
        <v>1030</v>
      </c>
      <c r="AE221" s="34" t="s">
        <v>10110</v>
      </c>
      <c r="AF221" s="34" t="s">
        <v>10109</v>
      </c>
      <c r="AG221" s="34" t="s">
        <v>214</v>
      </c>
    </row>
    <row r="222" spans="1:33" ht="26.4" x14ac:dyDescent="0.3">
      <c r="A222" s="34" t="s">
        <v>475</v>
      </c>
      <c r="B222" s="34" t="s">
        <v>10110</v>
      </c>
      <c r="C222" s="34" t="s">
        <v>34</v>
      </c>
      <c r="D222" s="34" t="s">
        <v>226</v>
      </c>
      <c r="E222" s="34" t="s">
        <v>885</v>
      </c>
      <c r="F222" s="34" t="s">
        <v>10152</v>
      </c>
      <c r="G222" s="34" t="s">
        <v>575</v>
      </c>
      <c r="H222" s="34" t="s">
        <v>37</v>
      </c>
      <c r="I222" s="34" t="s">
        <v>8726</v>
      </c>
      <c r="J222" s="34" t="s">
        <v>8726</v>
      </c>
      <c r="K222" s="34" t="s">
        <v>8726</v>
      </c>
      <c r="L222" s="34" t="s">
        <v>8726</v>
      </c>
      <c r="M222" s="34" t="s">
        <v>10111</v>
      </c>
      <c r="N222" s="34" t="s">
        <v>121</v>
      </c>
      <c r="O222" s="34" t="s">
        <v>8726</v>
      </c>
      <c r="P222" s="34"/>
      <c r="Q222" s="34"/>
      <c r="R222" s="34"/>
      <c r="S222" s="34"/>
      <c r="T222" s="34"/>
      <c r="U222" s="34" t="s">
        <v>8726</v>
      </c>
      <c r="V222" s="34" t="s">
        <v>8726</v>
      </c>
      <c r="W222" s="34"/>
      <c r="X222" s="34"/>
      <c r="Y222" s="313">
        <v>45624.544004629628</v>
      </c>
      <c r="Z222" s="313">
        <v>45629.897928240738</v>
      </c>
      <c r="AA222" s="34"/>
      <c r="AB222" s="34" t="s">
        <v>576</v>
      </c>
      <c r="AC222" s="34">
        <v>95067</v>
      </c>
      <c r="AD222" s="34">
        <v>8010</v>
      </c>
      <c r="AE222" s="34" t="s">
        <v>10110</v>
      </c>
      <c r="AF222" s="34" t="s">
        <v>10109</v>
      </c>
      <c r="AG222" s="34" t="s">
        <v>579</v>
      </c>
    </row>
    <row r="223" spans="1:33" ht="26.4" x14ac:dyDescent="0.3">
      <c r="A223" s="34" t="s">
        <v>602</v>
      </c>
      <c r="B223" s="34" t="s">
        <v>10110</v>
      </c>
      <c r="C223" s="34" t="s">
        <v>34</v>
      </c>
      <c r="D223" s="34" t="s">
        <v>226</v>
      </c>
      <c r="E223" s="34" t="s">
        <v>886</v>
      </c>
      <c r="F223" s="34" t="s">
        <v>887</v>
      </c>
      <c r="G223" s="34" t="s">
        <v>575</v>
      </c>
      <c r="H223" s="34" t="s">
        <v>37</v>
      </c>
      <c r="I223" s="34" t="s">
        <v>8726</v>
      </c>
      <c r="J223" s="34" t="s">
        <v>8726</v>
      </c>
      <c r="K223" s="34" t="s">
        <v>8726</v>
      </c>
      <c r="L223" s="34" t="s">
        <v>8726</v>
      </c>
      <c r="M223" s="34" t="s">
        <v>10111</v>
      </c>
      <c r="N223" s="34" t="s">
        <v>121</v>
      </c>
      <c r="O223" s="34" t="s">
        <v>8726</v>
      </c>
      <c r="P223" s="34"/>
      <c r="Q223" s="34"/>
      <c r="R223" s="34"/>
      <c r="S223" s="34"/>
      <c r="T223" s="34"/>
      <c r="U223" s="34" t="s">
        <v>8726</v>
      </c>
      <c r="V223" s="34" t="s">
        <v>8726</v>
      </c>
      <c r="W223" s="34"/>
      <c r="X223" s="34"/>
      <c r="Y223" s="313">
        <v>45624.545706018522</v>
      </c>
      <c r="Z223" s="313">
        <v>45629.897928240738</v>
      </c>
      <c r="AA223" s="34"/>
      <c r="AB223" s="34" t="s">
        <v>576</v>
      </c>
      <c r="AC223" s="34">
        <v>95067</v>
      </c>
      <c r="AD223" s="34">
        <v>8920</v>
      </c>
      <c r="AE223" s="34" t="s">
        <v>10110</v>
      </c>
      <c r="AF223" s="34" t="s">
        <v>10109</v>
      </c>
      <c r="AG223" s="34" t="s">
        <v>579</v>
      </c>
    </row>
    <row r="224" spans="1:33" ht="66" x14ac:dyDescent="0.3">
      <c r="A224" s="34" t="s">
        <v>891</v>
      </c>
      <c r="B224" s="34" t="s">
        <v>10110</v>
      </c>
      <c r="C224" s="34" t="s">
        <v>27</v>
      </c>
      <c r="D224" s="34" t="s">
        <v>334</v>
      </c>
      <c r="E224" s="34" t="s">
        <v>888</v>
      </c>
      <c r="F224" s="34" t="s">
        <v>889</v>
      </c>
      <c r="G224" s="34" t="s">
        <v>10153</v>
      </c>
      <c r="H224" s="34" t="s">
        <v>37</v>
      </c>
      <c r="I224" s="34" t="s">
        <v>8726</v>
      </c>
      <c r="J224" s="34" t="s">
        <v>8726</v>
      </c>
      <c r="K224" s="34" t="s">
        <v>8726</v>
      </c>
      <c r="L224" s="34" t="s">
        <v>8726</v>
      </c>
      <c r="M224" s="34" t="s">
        <v>10111</v>
      </c>
      <c r="N224" s="34" t="s">
        <v>125</v>
      </c>
      <c r="O224" s="34" t="s">
        <v>893</v>
      </c>
      <c r="P224" s="34" t="s">
        <v>892</v>
      </c>
      <c r="Q224" s="34"/>
      <c r="R224" s="34"/>
      <c r="S224" s="34" t="s">
        <v>10154</v>
      </c>
      <c r="T224" s="34"/>
      <c r="U224" s="34" t="s">
        <v>8726</v>
      </c>
      <c r="V224" s="34" t="s">
        <v>8726</v>
      </c>
      <c r="W224" s="34"/>
      <c r="X224" s="34"/>
      <c r="Y224" s="313">
        <v>45624.552106481482</v>
      </c>
      <c r="Z224" s="313">
        <v>45629.77615740741</v>
      </c>
      <c r="AA224" s="34"/>
      <c r="AB224" s="34" t="s">
        <v>890</v>
      </c>
      <c r="AC224" s="34">
        <v>86277</v>
      </c>
      <c r="AD224" s="34">
        <v>3000</v>
      </c>
      <c r="AE224" s="34" t="s">
        <v>10110</v>
      </c>
      <c r="AF224" s="34" t="s">
        <v>10109</v>
      </c>
      <c r="AG224" s="34" t="s">
        <v>201</v>
      </c>
    </row>
    <row r="225" spans="1:33" ht="224.4" x14ac:dyDescent="0.3">
      <c r="A225" s="34"/>
      <c r="B225" s="34" t="s">
        <v>10110</v>
      </c>
      <c r="C225" s="34" t="s">
        <v>34</v>
      </c>
      <c r="D225" s="34">
        <v>16</v>
      </c>
      <c r="E225" s="34" t="s">
        <v>894</v>
      </c>
      <c r="F225" s="34" t="s">
        <v>895</v>
      </c>
      <c r="G225" s="34" t="s">
        <v>615</v>
      </c>
      <c r="H225" s="34" t="s">
        <v>37</v>
      </c>
      <c r="I225" s="34" t="s">
        <v>8726</v>
      </c>
      <c r="J225" s="34" t="s">
        <v>8726</v>
      </c>
      <c r="K225" s="34" t="s">
        <v>8726</v>
      </c>
      <c r="L225" s="34" t="s">
        <v>8726</v>
      </c>
      <c r="M225" s="34" t="s">
        <v>10111</v>
      </c>
      <c r="N225" s="34" t="s">
        <v>8726</v>
      </c>
      <c r="O225" s="34" t="s">
        <v>8726</v>
      </c>
      <c r="P225" s="34"/>
      <c r="Q225" s="34"/>
      <c r="R225" s="34"/>
      <c r="S225" s="34" t="s">
        <v>10155</v>
      </c>
      <c r="T225" s="34"/>
      <c r="U225" s="34" t="s">
        <v>8726</v>
      </c>
      <c r="V225" s="34" t="s">
        <v>8726</v>
      </c>
      <c r="W225" s="34"/>
      <c r="X225" s="34"/>
      <c r="Y225" s="313">
        <v>45624.557129629633</v>
      </c>
      <c r="Z225" s="313">
        <v>45629.77615740741</v>
      </c>
      <c r="AA225" s="34"/>
      <c r="AB225" s="34" t="s">
        <v>896</v>
      </c>
      <c r="AC225" s="34">
        <v>39861</v>
      </c>
      <c r="AD225" s="34">
        <v>520</v>
      </c>
      <c r="AE225" s="34" t="s">
        <v>10110</v>
      </c>
      <c r="AF225" s="34" t="s">
        <v>10109</v>
      </c>
      <c r="AG225" s="34" t="s">
        <v>214</v>
      </c>
    </row>
    <row r="226" spans="1:33" ht="39.6" x14ac:dyDescent="0.3">
      <c r="A226" s="34" t="s">
        <v>202</v>
      </c>
      <c r="B226" s="34" t="s">
        <v>10110</v>
      </c>
      <c r="C226" s="34" t="s">
        <v>34</v>
      </c>
      <c r="D226" s="34" t="s">
        <v>203</v>
      </c>
      <c r="E226" s="34" t="s">
        <v>897</v>
      </c>
      <c r="F226" s="34" t="s">
        <v>898</v>
      </c>
      <c r="G226" s="34" t="s">
        <v>615</v>
      </c>
      <c r="H226" s="34" t="s">
        <v>37</v>
      </c>
      <c r="I226" s="34" t="s">
        <v>8726</v>
      </c>
      <c r="J226" s="34" t="s">
        <v>8726</v>
      </c>
      <c r="K226" s="34" t="s">
        <v>8726</v>
      </c>
      <c r="L226" s="34" t="s">
        <v>8726</v>
      </c>
      <c r="M226" s="34" t="s">
        <v>10111</v>
      </c>
      <c r="N226" s="34" t="s">
        <v>121</v>
      </c>
      <c r="O226" s="34" t="s">
        <v>8726</v>
      </c>
      <c r="P226" s="34"/>
      <c r="Q226" s="34"/>
      <c r="R226" s="34"/>
      <c r="S226" s="34"/>
      <c r="T226" s="34"/>
      <c r="U226" s="34" t="s">
        <v>8726</v>
      </c>
      <c r="V226" s="34" t="s">
        <v>8726</v>
      </c>
      <c r="W226" s="34"/>
      <c r="X226" s="34"/>
      <c r="Y226" s="313">
        <v>45624.559039351851</v>
      </c>
      <c r="Z226" s="313">
        <v>45629.77615740741</v>
      </c>
      <c r="AA226" s="34"/>
      <c r="AB226" s="34" t="s">
        <v>896</v>
      </c>
      <c r="AC226" s="34">
        <v>39861</v>
      </c>
      <c r="AD226" s="34">
        <v>2020</v>
      </c>
      <c r="AE226" s="34" t="s">
        <v>10110</v>
      </c>
      <c r="AF226" s="34" t="s">
        <v>10109</v>
      </c>
      <c r="AG226" s="34" t="s">
        <v>214</v>
      </c>
    </row>
    <row r="227" spans="1:33" ht="26.4" x14ac:dyDescent="0.3">
      <c r="A227" s="34"/>
      <c r="B227" s="34" t="s">
        <v>10110</v>
      </c>
      <c r="C227" s="34" t="s">
        <v>34</v>
      </c>
      <c r="D227" s="34" t="s">
        <v>203</v>
      </c>
      <c r="E227" s="34" t="s">
        <v>899</v>
      </c>
      <c r="F227" s="34" t="s">
        <v>900</v>
      </c>
      <c r="G227" s="34" t="s">
        <v>901</v>
      </c>
      <c r="H227" s="34" t="s">
        <v>37</v>
      </c>
      <c r="I227" s="34" t="s">
        <v>8726</v>
      </c>
      <c r="J227" s="34" t="s">
        <v>8726</v>
      </c>
      <c r="K227" s="34" t="s">
        <v>8726</v>
      </c>
      <c r="L227" s="34" t="s">
        <v>8726</v>
      </c>
      <c r="M227" s="34" t="s">
        <v>10111</v>
      </c>
      <c r="N227" s="34" t="s">
        <v>121</v>
      </c>
      <c r="O227" s="34" t="s">
        <v>8726</v>
      </c>
      <c r="P227" s="34"/>
      <c r="Q227" s="34"/>
      <c r="R227" s="34"/>
      <c r="S227" s="34"/>
      <c r="T227" s="34"/>
      <c r="U227" s="34" t="s">
        <v>8726</v>
      </c>
      <c r="V227" s="34" t="s">
        <v>8726</v>
      </c>
      <c r="W227" s="34"/>
      <c r="X227" s="34"/>
      <c r="Y227" s="313">
        <v>45624.566134259258</v>
      </c>
      <c r="Z227" s="313">
        <v>45629.571863425925</v>
      </c>
      <c r="AA227" s="34"/>
      <c r="AB227" s="34" t="s">
        <v>902</v>
      </c>
      <c r="AC227" s="34">
        <v>95263</v>
      </c>
      <c r="AD227" s="34">
        <v>7030</v>
      </c>
      <c r="AE227" s="34" t="s">
        <v>10110</v>
      </c>
      <c r="AF227" s="34" t="s">
        <v>10109</v>
      </c>
      <c r="AG227" s="34" t="s">
        <v>201</v>
      </c>
    </row>
    <row r="228" spans="1:33" ht="303.60000000000002" x14ac:dyDescent="0.3">
      <c r="A228" s="34" t="s">
        <v>556</v>
      </c>
      <c r="B228" s="34" t="s">
        <v>10110</v>
      </c>
      <c r="C228" s="34" t="s">
        <v>34</v>
      </c>
      <c r="D228" s="34" t="s">
        <v>537</v>
      </c>
      <c r="E228" s="34" t="s">
        <v>903</v>
      </c>
      <c r="F228" s="34" t="s">
        <v>904</v>
      </c>
      <c r="G228" s="34" t="s">
        <v>343</v>
      </c>
      <c r="H228" s="34" t="s">
        <v>230</v>
      </c>
      <c r="I228" s="34" t="s">
        <v>8726</v>
      </c>
      <c r="J228" s="34" t="s">
        <v>8726</v>
      </c>
      <c r="K228" s="34" t="s">
        <v>8726</v>
      </c>
      <c r="L228" s="34" t="s">
        <v>8726</v>
      </c>
      <c r="M228" s="34" t="s">
        <v>10111</v>
      </c>
      <c r="N228" s="34" t="s">
        <v>419</v>
      </c>
      <c r="O228" s="34" t="s">
        <v>541</v>
      </c>
      <c r="P228" s="34"/>
      <c r="Q228" s="34"/>
      <c r="R228" s="34" t="s">
        <v>906</v>
      </c>
      <c r="S228" s="34" t="s">
        <v>10156</v>
      </c>
      <c r="T228" s="34"/>
      <c r="U228" s="34" t="s">
        <v>8726</v>
      </c>
      <c r="V228" s="34" t="s">
        <v>8726</v>
      </c>
      <c r="W228" s="34"/>
      <c r="X228" s="34"/>
      <c r="Y228" s="313">
        <v>45624.597592592596</v>
      </c>
      <c r="Z228" s="313">
        <v>45628.897974537038</v>
      </c>
      <c r="AA228" s="34"/>
      <c r="AB228" s="34" t="s">
        <v>905</v>
      </c>
      <c r="AC228" s="34">
        <v>76956</v>
      </c>
      <c r="AD228" s="34">
        <v>25310</v>
      </c>
      <c r="AE228" s="34" t="s">
        <v>10110</v>
      </c>
      <c r="AF228" s="34" t="s">
        <v>10109</v>
      </c>
      <c r="AG228" s="34"/>
    </row>
    <row r="229" spans="1:33" ht="52.8" x14ac:dyDescent="0.3">
      <c r="A229" s="34" t="s">
        <v>408</v>
      </c>
      <c r="B229" s="34" t="s">
        <v>10110</v>
      </c>
      <c r="C229" s="34" t="s">
        <v>20</v>
      </c>
      <c r="D229" s="34" t="s">
        <v>537</v>
      </c>
      <c r="E229" s="34" t="s">
        <v>907</v>
      </c>
      <c r="F229" s="34" t="s">
        <v>908</v>
      </c>
      <c r="G229" s="34" t="s">
        <v>615</v>
      </c>
      <c r="H229" s="34" t="s">
        <v>535</v>
      </c>
      <c r="I229" s="34" t="s">
        <v>910</v>
      </c>
      <c r="J229" s="34" t="s">
        <v>8726</v>
      </c>
      <c r="K229" s="34" t="s">
        <v>8726</v>
      </c>
      <c r="L229" s="34" t="s">
        <v>8726</v>
      </c>
      <c r="M229" s="34" t="s">
        <v>540</v>
      </c>
      <c r="N229" s="34" t="s">
        <v>419</v>
      </c>
      <c r="O229" s="34" t="s">
        <v>541</v>
      </c>
      <c r="P229" s="34"/>
      <c r="Q229" s="34"/>
      <c r="R229" s="34" t="s">
        <v>909</v>
      </c>
      <c r="S229" s="34" t="s">
        <v>10157</v>
      </c>
      <c r="T229" s="34"/>
      <c r="U229" s="34" t="s">
        <v>8726</v>
      </c>
      <c r="V229" s="34" t="s">
        <v>8726</v>
      </c>
      <c r="W229" s="34"/>
      <c r="X229" s="34"/>
      <c r="Y229" s="313">
        <v>45624.597592592596</v>
      </c>
      <c r="Z229" s="313">
        <v>45629.897928240738</v>
      </c>
      <c r="AA229" s="34"/>
      <c r="AB229" s="34" t="s">
        <v>905</v>
      </c>
      <c r="AC229" s="34">
        <v>76956</v>
      </c>
      <c r="AD229" s="34">
        <v>26420</v>
      </c>
      <c r="AE229" s="34" t="s">
        <v>10110</v>
      </c>
      <c r="AF229" s="34" t="s">
        <v>10109</v>
      </c>
      <c r="AG229" s="34" t="s">
        <v>16</v>
      </c>
    </row>
    <row r="230" spans="1:33" ht="52.8" x14ac:dyDescent="0.3">
      <c r="A230" s="34" t="s">
        <v>408</v>
      </c>
      <c r="B230" s="34" t="s">
        <v>10110</v>
      </c>
      <c r="C230" s="34" t="s">
        <v>20</v>
      </c>
      <c r="D230" s="34" t="s">
        <v>537</v>
      </c>
      <c r="E230" s="34" t="s">
        <v>911</v>
      </c>
      <c r="F230" s="34" t="s">
        <v>912</v>
      </c>
      <c r="G230" s="34" t="s">
        <v>615</v>
      </c>
      <c r="H230" s="34" t="s">
        <v>535</v>
      </c>
      <c r="I230" s="34" t="s">
        <v>914</v>
      </c>
      <c r="J230" s="34" t="s">
        <v>8726</v>
      </c>
      <c r="K230" s="34" t="s">
        <v>8726</v>
      </c>
      <c r="L230" s="34" t="s">
        <v>8726</v>
      </c>
      <c r="M230" s="34" t="s">
        <v>540</v>
      </c>
      <c r="N230" s="34" t="s">
        <v>419</v>
      </c>
      <c r="O230" s="34" t="s">
        <v>541</v>
      </c>
      <c r="P230" s="34"/>
      <c r="Q230" s="34"/>
      <c r="R230" s="34" t="s">
        <v>913</v>
      </c>
      <c r="S230" s="34" t="s">
        <v>10157</v>
      </c>
      <c r="T230" s="34"/>
      <c r="U230" s="34" t="s">
        <v>8726</v>
      </c>
      <c r="V230" s="34" t="s">
        <v>8726</v>
      </c>
      <c r="W230" s="34"/>
      <c r="X230" s="34"/>
      <c r="Y230" s="313">
        <v>45624.597615740742</v>
      </c>
      <c r="Z230" s="313">
        <v>45629.897928240738</v>
      </c>
      <c r="AA230" s="34"/>
      <c r="AB230" s="34" t="s">
        <v>905</v>
      </c>
      <c r="AC230" s="34">
        <v>76956</v>
      </c>
      <c r="AD230" s="34">
        <v>26430</v>
      </c>
      <c r="AE230" s="34" t="s">
        <v>10110</v>
      </c>
      <c r="AF230" s="34" t="s">
        <v>10109</v>
      </c>
      <c r="AG230" s="34" t="s">
        <v>16</v>
      </c>
    </row>
    <row r="231" spans="1:33" ht="52.8" x14ac:dyDescent="0.3">
      <c r="A231" s="34" t="s">
        <v>408</v>
      </c>
      <c r="B231" s="34" t="s">
        <v>10110</v>
      </c>
      <c r="C231" s="34" t="s">
        <v>20</v>
      </c>
      <c r="D231" s="34" t="s">
        <v>537</v>
      </c>
      <c r="E231" s="34" t="s">
        <v>915</v>
      </c>
      <c r="F231" s="34" t="s">
        <v>916</v>
      </c>
      <c r="G231" s="34" t="s">
        <v>615</v>
      </c>
      <c r="H231" s="34" t="s">
        <v>535</v>
      </c>
      <c r="I231" s="34" t="s">
        <v>918</v>
      </c>
      <c r="J231" s="34" t="s">
        <v>8726</v>
      </c>
      <c r="K231" s="34" t="s">
        <v>8726</v>
      </c>
      <c r="L231" s="34" t="s">
        <v>8726</v>
      </c>
      <c r="M231" s="34" t="s">
        <v>540</v>
      </c>
      <c r="N231" s="34" t="s">
        <v>419</v>
      </c>
      <c r="O231" s="34" t="s">
        <v>541</v>
      </c>
      <c r="P231" s="34"/>
      <c r="Q231" s="34"/>
      <c r="R231" s="34" t="s">
        <v>917</v>
      </c>
      <c r="S231" s="34" t="s">
        <v>10157</v>
      </c>
      <c r="T231" s="34"/>
      <c r="U231" s="34" t="s">
        <v>8726</v>
      </c>
      <c r="V231" s="34" t="s">
        <v>8726</v>
      </c>
      <c r="W231" s="34"/>
      <c r="X231" s="34"/>
      <c r="Y231" s="313">
        <v>45624.597615740742</v>
      </c>
      <c r="Z231" s="313">
        <v>45629.897928240738</v>
      </c>
      <c r="AA231" s="34"/>
      <c r="AB231" s="34" t="s">
        <v>905</v>
      </c>
      <c r="AC231" s="34">
        <v>76956</v>
      </c>
      <c r="AD231" s="34">
        <v>26440</v>
      </c>
      <c r="AE231" s="34" t="s">
        <v>10110</v>
      </c>
      <c r="AF231" s="34" t="s">
        <v>10109</v>
      </c>
      <c r="AG231" s="34" t="s">
        <v>16</v>
      </c>
    </row>
    <row r="232" spans="1:33" ht="52.8" x14ac:dyDescent="0.3">
      <c r="A232" s="34" t="s">
        <v>408</v>
      </c>
      <c r="B232" s="34" t="s">
        <v>10110</v>
      </c>
      <c r="C232" s="34" t="s">
        <v>20</v>
      </c>
      <c r="D232" s="34" t="s">
        <v>537</v>
      </c>
      <c r="E232" s="34" t="s">
        <v>919</v>
      </c>
      <c r="F232" s="34" t="s">
        <v>920</v>
      </c>
      <c r="G232" s="34" t="s">
        <v>615</v>
      </c>
      <c r="H232" s="34" t="s">
        <v>535</v>
      </c>
      <c r="I232" s="34" t="s">
        <v>922</v>
      </c>
      <c r="J232" s="34" t="s">
        <v>8726</v>
      </c>
      <c r="K232" s="34" t="s">
        <v>8726</v>
      </c>
      <c r="L232" s="34" t="s">
        <v>8726</v>
      </c>
      <c r="M232" s="34" t="s">
        <v>540</v>
      </c>
      <c r="N232" s="34" t="s">
        <v>419</v>
      </c>
      <c r="O232" s="34" t="s">
        <v>541</v>
      </c>
      <c r="P232" s="34"/>
      <c r="Q232" s="34"/>
      <c r="R232" s="34" t="s">
        <v>921</v>
      </c>
      <c r="S232" s="34" t="s">
        <v>10157</v>
      </c>
      <c r="T232" s="34"/>
      <c r="U232" s="34" t="s">
        <v>8726</v>
      </c>
      <c r="V232" s="34" t="s">
        <v>8726</v>
      </c>
      <c r="W232" s="34"/>
      <c r="X232" s="34"/>
      <c r="Y232" s="313">
        <v>45624.597615740742</v>
      </c>
      <c r="Z232" s="313">
        <v>45629.897928240738</v>
      </c>
      <c r="AA232" s="34"/>
      <c r="AB232" s="34" t="s">
        <v>905</v>
      </c>
      <c r="AC232" s="34">
        <v>76956</v>
      </c>
      <c r="AD232" s="34">
        <v>26460</v>
      </c>
      <c r="AE232" s="34" t="s">
        <v>10110</v>
      </c>
      <c r="AF232" s="34" t="s">
        <v>10109</v>
      </c>
      <c r="AG232" s="34" t="s">
        <v>16</v>
      </c>
    </row>
    <row r="233" spans="1:33" ht="52.8" x14ac:dyDescent="0.3">
      <c r="A233" s="34" t="s">
        <v>408</v>
      </c>
      <c r="B233" s="34" t="s">
        <v>10110</v>
      </c>
      <c r="C233" s="34" t="s">
        <v>20</v>
      </c>
      <c r="D233" s="34" t="s">
        <v>537</v>
      </c>
      <c r="E233" s="34" t="s">
        <v>923</v>
      </c>
      <c r="F233" s="34" t="s">
        <v>924</v>
      </c>
      <c r="G233" s="34" t="s">
        <v>615</v>
      </c>
      <c r="H233" s="34" t="s">
        <v>535</v>
      </c>
      <c r="I233" s="34" t="s">
        <v>926</v>
      </c>
      <c r="J233" s="34" t="s">
        <v>8726</v>
      </c>
      <c r="K233" s="34" t="s">
        <v>8726</v>
      </c>
      <c r="L233" s="34" t="s">
        <v>8726</v>
      </c>
      <c r="M233" s="34" t="s">
        <v>540</v>
      </c>
      <c r="N233" s="34" t="s">
        <v>419</v>
      </c>
      <c r="O233" s="34" t="s">
        <v>541</v>
      </c>
      <c r="P233" s="34"/>
      <c r="Q233" s="34"/>
      <c r="R233" s="34" t="s">
        <v>925</v>
      </c>
      <c r="S233" s="34" t="s">
        <v>10157</v>
      </c>
      <c r="T233" s="34"/>
      <c r="U233" s="34" t="s">
        <v>8726</v>
      </c>
      <c r="V233" s="34" t="s">
        <v>8726</v>
      </c>
      <c r="W233" s="34"/>
      <c r="X233" s="34"/>
      <c r="Y233" s="313">
        <v>45624.597615740742</v>
      </c>
      <c r="Z233" s="313">
        <v>45629.897928240738</v>
      </c>
      <c r="AA233" s="34"/>
      <c r="AB233" s="34" t="s">
        <v>905</v>
      </c>
      <c r="AC233" s="34">
        <v>76956</v>
      </c>
      <c r="AD233" s="34">
        <v>26470</v>
      </c>
      <c r="AE233" s="34" t="s">
        <v>10110</v>
      </c>
      <c r="AF233" s="34" t="s">
        <v>10109</v>
      </c>
      <c r="AG233" s="34" t="s">
        <v>16</v>
      </c>
    </row>
    <row r="234" spans="1:33" ht="26.4" x14ac:dyDescent="0.3">
      <c r="A234" s="34" t="s">
        <v>408</v>
      </c>
      <c r="B234" s="34" t="s">
        <v>10110</v>
      </c>
      <c r="C234" s="34" t="s">
        <v>20</v>
      </c>
      <c r="D234" s="34" t="s">
        <v>409</v>
      </c>
      <c r="E234" s="34" t="s">
        <v>927</v>
      </c>
      <c r="F234" s="34" t="s">
        <v>928</v>
      </c>
      <c r="G234" s="34" t="s">
        <v>615</v>
      </c>
      <c r="H234" s="34" t="s">
        <v>331</v>
      </c>
      <c r="I234" s="34" t="s">
        <v>8726</v>
      </c>
      <c r="J234" s="34" t="s">
        <v>8726</v>
      </c>
      <c r="K234" s="34" t="s">
        <v>8726</v>
      </c>
      <c r="L234" s="34" t="s">
        <v>8726</v>
      </c>
      <c r="M234" s="34" t="s">
        <v>10111</v>
      </c>
      <c r="N234" s="34" t="s">
        <v>232</v>
      </c>
      <c r="O234" s="34" t="s">
        <v>8726</v>
      </c>
      <c r="P234" s="34"/>
      <c r="Q234" s="34"/>
      <c r="R234" s="34" t="s">
        <v>929</v>
      </c>
      <c r="S234" s="34"/>
      <c r="T234" s="34"/>
      <c r="U234" s="34" t="s">
        <v>8726</v>
      </c>
      <c r="V234" s="34" t="s">
        <v>8726</v>
      </c>
      <c r="W234" s="34"/>
      <c r="X234" s="34"/>
      <c r="Y234" s="313">
        <v>45624.597615740742</v>
      </c>
      <c r="Z234" s="313">
        <v>45628.897974537038</v>
      </c>
      <c r="AA234" s="34"/>
      <c r="AB234" s="34" t="s">
        <v>905</v>
      </c>
      <c r="AC234" s="34">
        <v>76956</v>
      </c>
      <c r="AD234" s="34">
        <v>26480</v>
      </c>
      <c r="AE234" s="34" t="s">
        <v>10110</v>
      </c>
      <c r="AF234" s="34" t="s">
        <v>10109</v>
      </c>
      <c r="AG234" s="34" t="s">
        <v>16</v>
      </c>
    </row>
    <row r="235" spans="1:33" ht="26.4" x14ac:dyDescent="0.3">
      <c r="A235" s="34" t="s">
        <v>356</v>
      </c>
      <c r="B235" s="34" t="s">
        <v>10109</v>
      </c>
      <c r="C235" s="34" t="s">
        <v>572</v>
      </c>
      <c r="D235" s="34" t="s">
        <v>226</v>
      </c>
      <c r="E235" s="34" t="s">
        <v>930</v>
      </c>
      <c r="F235" s="34" t="s">
        <v>931</v>
      </c>
      <c r="G235" s="34" t="s">
        <v>728</v>
      </c>
      <c r="H235" s="34" t="s">
        <v>37</v>
      </c>
      <c r="I235" s="34" t="s">
        <v>8726</v>
      </c>
      <c r="J235" s="34" t="s">
        <v>8726</v>
      </c>
      <c r="K235" s="34" t="s">
        <v>8726</v>
      </c>
      <c r="L235" s="34" t="s">
        <v>8726</v>
      </c>
      <c r="M235" s="34" t="s">
        <v>10111</v>
      </c>
      <c r="N235" s="34" t="s">
        <v>121</v>
      </c>
      <c r="O235" s="34" t="s">
        <v>8726</v>
      </c>
      <c r="P235" s="34"/>
      <c r="Q235" s="34"/>
      <c r="R235" s="34"/>
      <c r="S235" s="34"/>
      <c r="T235" s="34"/>
      <c r="U235" s="34" t="s">
        <v>8726</v>
      </c>
      <c r="V235" s="34" t="s">
        <v>8726</v>
      </c>
      <c r="W235" s="34"/>
      <c r="X235" s="34"/>
      <c r="Y235" s="313">
        <v>45624.60193287037</v>
      </c>
      <c r="Z235" s="34"/>
      <c r="AA235" s="34"/>
      <c r="AB235" s="34" t="s">
        <v>256</v>
      </c>
      <c r="AC235" s="34">
        <v>21633</v>
      </c>
      <c r="AD235" s="34">
        <v>5040</v>
      </c>
      <c r="AE235" s="34" t="s">
        <v>10110</v>
      </c>
      <c r="AF235" s="34" t="s">
        <v>10110</v>
      </c>
      <c r="AG235" s="34" t="s">
        <v>201</v>
      </c>
    </row>
    <row r="236" spans="1:33" ht="39.6" x14ac:dyDescent="0.3">
      <c r="A236" s="34"/>
      <c r="B236" s="34" t="s">
        <v>10110</v>
      </c>
      <c r="C236" s="34" t="s">
        <v>27</v>
      </c>
      <c r="D236" s="34" t="s">
        <v>625</v>
      </c>
      <c r="E236" s="34" t="s">
        <v>933</v>
      </c>
      <c r="F236" s="34" t="s">
        <v>934</v>
      </c>
      <c r="G236" s="34" t="s">
        <v>935</v>
      </c>
      <c r="H236" s="34" t="s">
        <v>242</v>
      </c>
      <c r="I236" s="34" t="s">
        <v>8726</v>
      </c>
      <c r="J236" s="34" t="s">
        <v>8726</v>
      </c>
      <c r="K236" s="34" t="s">
        <v>8726</v>
      </c>
      <c r="L236" s="34" t="s">
        <v>8726</v>
      </c>
      <c r="M236" s="34" t="s">
        <v>10111</v>
      </c>
      <c r="N236" s="34" t="s">
        <v>125</v>
      </c>
      <c r="O236" s="34" t="s">
        <v>626</v>
      </c>
      <c r="P236" s="34" t="s">
        <v>938</v>
      </c>
      <c r="Q236" s="34" t="s">
        <v>937</v>
      </c>
      <c r="R236" s="34" t="s">
        <v>10158</v>
      </c>
      <c r="S236" s="34" t="s">
        <v>10159</v>
      </c>
      <c r="T236" s="34"/>
      <c r="U236" s="34" t="s">
        <v>8726</v>
      </c>
      <c r="V236" s="34" t="s">
        <v>8726</v>
      </c>
      <c r="W236" s="34"/>
      <c r="X236" s="34"/>
      <c r="Y236" s="313">
        <v>45624.602037037039</v>
      </c>
      <c r="Z236" s="313">
        <v>45629.77615740741</v>
      </c>
      <c r="AA236" s="34"/>
      <c r="AB236" s="34" t="s">
        <v>936</v>
      </c>
      <c r="AC236" s="34">
        <v>106171</v>
      </c>
      <c r="AD236" s="34">
        <v>8000</v>
      </c>
      <c r="AE236" s="34" t="s">
        <v>10110</v>
      </c>
      <c r="AF236" s="34" t="s">
        <v>10109</v>
      </c>
      <c r="AG236" s="34" t="s">
        <v>16</v>
      </c>
    </row>
    <row r="237" spans="1:33" ht="26.4" x14ac:dyDescent="0.3">
      <c r="A237" s="34"/>
      <c r="B237" s="34" t="s">
        <v>10110</v>
      </c>
      <c r="C237" s="34" t="s">
        <v>34</v>
      </c>
      <c r="D237" s="34" t="s">
        <v>203</v>
      </c>
      <c r="E237" s="34" t="s">
        <v>939</v>
      </c>
      <c r="F237" s="34" t="s">
        <v>940</v>
      </c>
      <c r="G237" s="34" t="s">
        <v>443</v>
      </c>
      <c r="H237" s="34" t="s">
        <v>37</v>
      </c>
      <c r="I237" s="34" t="s">
        <v>8726</v>
      </c>
      <c r="J237" s="34" t="s">
        <v>8726</v>
      </c>
      <c r="K237" s="34" t="s">
        <v>8726</v>
      </c>
      <c r="L237" s="34" t="s">
        <v>8726</v>
      </c>
      <c r="M237" s="34" t="s">
        <v>10111</v>
      </c>
      <c r="N237" s="34" t="s">
        <v>121</v>
      </c>
      <c r="O237" s="34" t="s">
        <v>8726</v>
      </c>
      <c r="P237" s="34"/>
      <c r="Q237" s="34"/>
      <c r="R237" s="34"/>
      <c r="S237" s="34"/>
      <c r="T237" s="34"/>
      <c r="U237" s="34" t="s">
        <v>8726</v>
      </c>
      <c r="V237" s="34" t="s">
        <v>8726</v>
      </c>
      <c r="W237" s="34"/>
      <c r="X237" s="34"/>
      <c r="Y237" s="313">
        <v>45624.605740740742</v>
      </c>
      <c r="Z237" s="313">
        <v>45629.571863425925</v>
      </c>
      <c r="AA237" s="34"/>
      <c r="AB237" s="34" t="s">
        <v>941</v>
      </c>
      <c r="AC237" s="34">
        <v>93395</v>
      </c>
      <c r="AD237" s="34">
        <v>7040</v>
      </c>
      <c r="AE237" s="34" t="s">
        <v>10110</v>
      </c>
      <c r="AF237" s="34" t="s">
        <v>10109</v>
      </c>
      <c r="AG237" s="34" t="s">
        <v>201</v>
      </c>
    </row>
    <row r="238" spans="1:33" ht="26.4" x14ac:dyDescent="0.3">
      <c r="A238" s="34"/>
      <c r="B238" s="34" t="s">
        <v>10110</v>
      </c>
      <c r="C238" s="34" t="s">
        <v>34</v>
      </c>
      <c r="D238" s="34" t="s">
        <v>625</v>
      </c>
      <c r="E238" s="34" t="s">
        <v>942</v>
      </c>
      <c r="F238" s="34" t="s">
        <v>943</v>
      </c>
      <c r="G238" s="34" t="s">
        <v>935</v>
      </c>
      <c r="H238" s="34" t="s">
        <v>230</v>
      </c>
      <c r="I238" s="34" t="s">
        <v>8726</v>
      </c>
      <c r="J238" s="34" t="s">
        <v>8726</v>
      </c>
      <c r="K238" s="34" t="s">
        <v>8726</v>
      </c>
      <c r="L238" s="34" t="s">
        <v>8726</v>
      </c>
      <c r="M238" s="34" t="s">
        <v>10111</v>
      </c>
      <c r="N238" s="34" t="s">
        <v>125</v>
      </c>
      <c r="O238" s="34" t="s">
        <v>626</v>
      </c>
      <c r="P238" s="34"/>
      <c r="Q238" s="34"/>
      <c r="R238" s="34" t="s">
        <v>944</v>
      </c>
      <c r="S238" s="34" t="s">
        <v>10160</v>
      </c>
      <c r="T238" s="34"/>
      <c r="U238" s="34" t="s">
        <v>8726</v>
      </c>
      <c r="V238" s="34" t="s">
        <v>8726</v>
      </c>
      <c r="W238" s="34"/>
      <c r="X238" s="34"/>
      <c r="Y238" s="313">
        <v>45624.606400462966</v>
      </c>
      <c r="Z238" s="313">
        <v>45629.77615740741</v>
      </c>
      <c r="AA238" s="34"/>
      <c r="AB238" s="34" t="s">
        <v>936</v>
      </c>
      <c r="AC238" s="34">
        <v>106171</v>
      </c>
      <c r="AD238" s="34">
        <v>1000</v>
      </c>
      <c r="AE238" s="34" t="s">
        <v>10110</v>
      </c>
      <c r="AF238" s="34" t="s">
        <v>10109</v>
      </c>
      <c r="AG238" s="34"/>
    </row>
    <row r="239" spans="1:33" ht="26.4" x14ac:dyDescent="0.3">
      <c r="A239" s="34"/>
      <c r="B239" s="34" t="s">
        <v>10110</v>
      </c>
      <c r="C239" s="34" t="s">
        <v>34</v>
      </c>
      <c r="D239" s="34" t="s">
        <v>425</v>
      </c>
      <c r="E239" s="34" t="s">
        <v>945</v>
      </c>
      <c r="F239" s="34" t="s">
        <v>946</v>
      </c>
      <c r="G239" s="34" t="s">
        <v>199</v>
      </c>
      <c r="H239" s="34" t="s">
        <v>37</v>
      </c>
      <c r="I239" s="34" t="s">
        <v>8726</v>
      </c>
      <c r="J239" s="34" t="s">
        <v>8726</v>
      </c>
      <c r="K239" s="34" t="s">
        <v>8726</v>
      </c>
      <c r="L239" s="34" t="s">
        <v>8726</v>
      </c>
      <c r="M239" s="34" t="s">
        <v>10111</v>
      </c>
      <c r="N239" s="34" t="s">
        <v>125</v>
      </c>
      <c r="O239" s="34" t="s">
        <v>8726</v>
      </c>
      <c r="P239" s="34"/>
      <c r="Q239" s="34"/>
      <c r="R239" s="34"/>
      <c r="S239" s="34"/>
      <c r="T239" s="34"/>
      <c r="U239" s="34" t="s">
        <v>8726</v>
      </c>
      <c r="V239" s="34" t="s">
        <v>8726</v>
      </c>
      <c r="W239" s="34"/>
      <c r="X239" s="34"/>
      <c r="Y239" s="313">
        <v>45624.608344907407</v>
      </c>
      <c r="Z239" s="313">
        <v>45629.77615740741</v>
      </c>
      <c r="AA239" s="34"/>
      <c r="AB239" s="34" t="s">
        <v>947</v>
      </c>
      <c r="AC239" s="34">
        <v>69936</v>
      </c>
      <c r="AD239" s="34">
        <v>2010</v>
      </c>
      <c r="AE239" s="34" t="s">
        <v>10110</v>
      </c>
      <c r="AF239" s="34" t="s">
        <v>10109</v>
      </c>
      <c r="AG239" s="34" t="s">
        <v>214</v>
      </c>
    </row>
    <row r="240" spans="1:33" ht="39.6" x14ac:dyDescent="0.3">
      <c r="A240" s="34"/>
      <c r="B240" s="34" t="s">
        <v>10110</v>
      </c>
      <c r="C240" s="34" t="s">
        <v>34</v>
      </c>
      <c r="D240" s="34" t="s">
        <v>625</v>
      </c>
      <c r="E240" s="34" t="s">
        <v>948</v>
      </c>
      <c r="F240" s="34" t="s">
        <v>949</v>
      </c>
      <c r="G240" s="34" t="s">
        <v>935</v>
      </c>
      <c r="H240" s="34" t="s">
        <v>37</v>
      </c>
      <c r="I240" s="34" t="s">
        <v>8726</v>
      </c>
      <c r="J240" s="34" t="s">
        <v>8726</v>
      </c>
      <c r="K240" s="34" t="s">
        <v>8726</v>
      </c>
      <c r="L240" s="34" t="s">
        <v>8726</v>
      </c>
      <c r="M240" s="34" t="s">
        <v>10111</v>
      </c>
      <c r="N240" s="34" t="s">
        <v>125</v>
      </c>
      <c r="O240" s="34" t="s">
        <v>626</v>
      </c>
      <c r="P240" s="34"/>
      <c r="Q240" s="34"/>
      <c r="R240" s="34" t="s">
        <v>950</v>
      </c>
      <c r="S240" s="34" t="s">
        <v>10125</v>
      </c>
      <c r="T240" s="34"/>
      <c r="U240" s="34" t="s">
        <v>8726</v>
      </c>
      <c r="V240" s="34" t="s">
        <v>8726</v>
      </c>
      <c r="W240" s="34"/>
      <c r="X240" s="34"/>
      <c r="Y240" s="313">
        <v>45624.610706018517</v>
      </c>
      <c r="Z240" s="313">
        <v>45629.77615740741</v>
      </c>
      <c r="AA240" s="34"/>
      <c r="AB240" s="34" t="s">
        <v>936</v>
      </c>
      <c r="AC240" s="34">
        <v>106171</v>
      </c>
      <c r="AD240" s="34">
        <v>2020</v>
      </c>
      <c r="AE240" s="34" t="s">
        <v>10110</v>
      </c>
      <c r="AF240" s="34" t="s">
        <v>10109</v>
      </c>
      <c r="AG240" s="34" t="s">
        <v>38</v>
      </c>
    </row>
    <row r="241" spans="1:33" ht="26.4" x14ac:dyDescent="0.3">
      <c r="A241" s="34" t="s">
        <v>954</v>
      </c>
      <c r="B241" s="34" t="s">
        <v>10109</v>
      </c>
      <c r="C241" s="34" t="s">
        <v>572</v>
      </c>
      <c r="D241" s="34" t="s">
        <v>142</v>
      </c>
      <c r="E241" s="34" t="s">
        <v>951</v>
      </c>
      <c r="F241" s="34" t="s">
        <v>952</v>
      </c>
      <c r="G241" s="34" t="s">
        <v>953</v>
      </c>
      <c r="H241" s="34" t="s">
        <v>37</v>
      </c>
      <c r="I241" s="34" t="s">
        <v>8726</v>
      </c>
      <c r="J241" s="34" t="s">
        <v>8726</v>
      </c>
      <c r="K241" s="34" t="s">
        <v>8726</v>
      </c>
      <c r="L241" s="34" t="s">
        <v>8726</v>
      </c>
      <c r="M241" s="34" t="s">
        <v>10111</v>
      </c>
      <c r="N241" s="34" t="s">
        <v>125</v>
      </c>
      <c r="O241" s="34" t="s">
        <v>8726</v>
      </c>
      <c r="P241" s="34"/>
      <c r="Q241" s="34"/>
      <c r="R241" s="34"/>
      <c r="S241" s="34"/>
      <c r="T241" s="34"/>
      <c r="U241" s="34" t="s">
        <v>8726</v>
      </c>
      <c r="V241" s="34" t="s">
        <v>8726</v>
      </c>
      <c r="W241" s="34"/>
      <c r="X241" s="34"/>
      <c r="Y241" s="313">
        <v>45624.613425925927</v>
      </c>
      <c r="Z241" s="34"/>
      <c r="AA241" s="34"/>
      <c r="AB241" s="34" t="s">
        <v>947</v>
      </c>
      <c r="AC241" s="34">
        <v>69936</v>
      </c>
      <c r="AD241" s="34">
        <v>2000</v>
      </c>
      <c r="AE241" s="34" t="s">
        <v>10110</v>
      </c>
      <c r="AF241" s="34" t="s">
        <v>10110</v>
      </c>
      <c r="AG241" s="34" t="s">
        <v>214</v>
      </c>
    </row>
    <row r="242" spans="1:33" ht="26.4" x14ac:dyDescent="0.3">
      <c r="A242" s="34"/>
      <c r="B242" s="34" t="s">
        <v>10110</v>
      </c>
      <c r="C242" s="34" t="s">
        <v>34</v>
      </c>
      <c r="D242" s="34" t="s">
        <v>844</v>
      </c>
      <c r="E242" s="34" t="s">
        <v>955</v>
      </c>
      <c r="F242" s="34" t="s">
        <v>956</v>
      </c>
      <c r="G242" s="34" t="s">
        <v>957</v>
      </c>
      <c r="H242" s="34" t="s">
        <v>37</v>
      </c>
      <c r="I242" s="34" t="s">
        <v>8726</v>
      </c>
      <c r="J242" s="34" t="s">
        <v>8726</v>
      </c>
      <c r="K242" s="34" t="s">
        <v>8726</v>
      </c>
      <c r="L242" s="34" t="s">
        <v>8726</v>
      </c>
      <c r="M242" s="34" t="s">
        <v>10111</v>
      </c>
      <c r="N242" s="34" t="s">
        <v>125</v>
      </c>
      <c r="O242" s="34" t="s">
        <v>8726</v>
      </c>
      <c r="P242" s="34"/>
      <c r="Q242" s="34"/>
      <c r="R242" s="34"/>
      <c r="S242" s="34"/>
      <c r="T242" s="34"/>
      <c r="U242" s="34" t="s">
        <v>8726</v>
      </c>
      <c r="V242" s="34" t="s">
        <v>8726</v>
      </c>
      <c r="W242" s="34"/>
      <c r="X242" s="34"/>
      <c r="Y242" s="313">
        <v>45624.616759259261</v>
      </c>
      <c r="Z242" s="313">
        <v>45629.897928240738</v>
      </c>
      <c r="AA242" s="34"/>
      <c r="AB242" s="34" t="s">
        <v>576</v>
      </c>
      <c r="AC242" s="34">
        <v>95067</v>
      </c>
      <c r="AD242" s="34">
        <v>2000</v>
      </c>
      <c r="AE242" s="34" t="s">
        <v>10110</v>
      </c>
      <c r="AF242" s="34" t="s">
        <v>10109</v>
      </c>
      <c r="AG242" s="34" t="s">
        <v>214</v>
      </c>
    </row>
    <row r="243" spans="1:33" ht="39.6" x14ac:dyDescent="0.3">
      <c r="A243" s="34"/>
      <c r="B243" s="34" t="s">
        <v>10110</v>
      </c>
      <c r="C243" s="34" t="s">
        <v>964</v>
      </c>
      <c r="D243" s="34" t="s">
        <v>72</v>
      </c>
      <c r="E243" s="34" t="s">
        <v>958</v>
      </c>
      <c r="F243" s="34" t="s">
        <v>959</v>
      </c>
      <c r="G243" s="34" t="s">
        <v>960</v>
      </c>
      <c r="H243" s="34" t="s">
        <v>962</v>
      </c>
      <c r="I243" s="34" t="s">
        <v>8726</v>
      </c>
      <c r="J243" s="34" t="s">
        <v>8726</v>
      </c>
      <c r="K243" s="34" t="s">
        <v>8726</v>
      </c>
      <c r="L243" s="34" t="s">
        <v>8726</v>
      </c>
      <c r="M243" s="34" t="s">
        <v>10111</v>
      </c>
      <c r="N243" s="34" t="s">
        <v>8726</v>
      </c>
      <c r="O243" s="34" t="s">
        <v>8726</v>
      </c>
      <c r="P243" s="34"/>
      <c r="Q243" s="34"/>
      <c r="R243" s="34" t="s">
        <v>963</v>
      </c>
      <c r="S243" s="34"/>
      <c r="T243" s="34"/>
      <c r="U243" s="34" t="s">
        <v>8726</v>
      </c>
      <c r="V243" s="34" t="s">
        <v>8726</v>
      </c>
      <c r="W243" s="34"/>
      <c r="X243" s="34"/>
      <c r="Y243" s="313">
        <v>45624.618310185186</v>
      </c>
      <c r="Z243" s="313">
        <v>45628.897974537038</v>
      </c>
      <c r="AA243" s="34"/>
      <c r="AB243" s="34" t="s">
        <v>961</v>
      </c>
      <c r="AC243" s="34">
        <v>94646</v>
      </c>
      <c r="AD243" s="34">
        <v>26570</v>
      </c>
      <c r="AE243" s="34" t="s">
        <v>10110</v>
      </c>
      <c r="AF243" s="34" t="s">
        <v>10109</v>
      </c>
      <c r="AG243" s="34" t="s">
        <v>38</v>
      </c>
    </row>
    <row r="244" spans="1:33" ht="39.6" x14ac:dyDescent="0.3">
      <c r="A244" s="34"/>
      <c r="B244" s="34" t="s">
        <v>10110</v>
      </c>
      <c r="C244" s="34" t="s">
        <v>964</v>
      </c>
      <c r="D244" s="34" t="s">
        <v>72</v>
      </c>
      <c r="E244" s="34" t="s">
        <v>965</v>
      </c>
      <c r="F244" s="34" t="s">
        <v>966</v>
      </c>
      <c r="G244" s="34" t="s">
        <v>960</v>
      </c>
      <c r="H244" s="34" t="s">
        <v>962</v>
      </c>
      <c r="I244" s="34" t="s">
        <v>967</v>
      </c>
      <c r="J244" s="34" t="s">
        <v>8726</v>
      </c>
      <c r="K244" s="34" t="s">
        <v>8726</v>
      </c>
      <c r="L244" s="34" t="s">
        <v>8726</v>
      </c>
      <c r="M244" s="34" t="s">
        <v>10111</v>
      </c>
      <c r="N244" s="34" t="s">
        <v>8726</v>
      </c>
      <c r="O244" s="34" t="s">
        <v>8726</v>
      </c>
      <c r="P244" s="34"/>
      <c r="Q244" s="34"/>
      <c r="R244" s="34"/>
      <c r="S244" s="34"/>
      <c r="T244" s="34"/>
      <c r="U244" s="34" t="s">
        <v>8726</v>
      </c>
      <c r="V244" s="34" t="s">
        <v>8726</v>
      </c>
      <c r="W244" s="34"/>
      <c r="X244" s="34"/>
      <c r="Y244" s="313">
        <v>45624.61922453704</v>
      </c>
      <c r="Z244" s="313">
        <v>45628.897974537038</v>
      </c>
      <c r="AA244" s="34"/>
      <c r="AB244" s="34" t="s">
        <v>961</v>
      </c>
      <c r="AC244" s="34">
        <v>94646</v>
      </c>
      <c r="AD244" s="34">
        <v>26580</v>
      </c>
      <c r="AE244" s="34" t="s">
        <v>10110</v>
      </c>
      <c r="AF244" s="34" t="s">
        <v>10109</v>
      </c>
      <c r="AG244" s="34" t="s">
        <v>38</v>
      </c>
    </row>
    <row r="245" spans="1:33" ht="26.4" x14ac:dyDescent="0.3">
      <c r="A245" s="34"/>
      <c r="B245" s="34" t="s">
        <v>10110</v>
      </c>
      <c r="C245" s="34" t="s">
        <v>34</v>
      </c>
      <c r="D245" s="34" t="s">
        <v>218</v>
      </c>
      <c r="E245" s="34" t="s">
        <v>968</v>
      </c>
      <c r="F245" s="34" t="s">
        <v>969</v>
      </c>
      <c r="G245" s="34" t="s">
        <v>970</v>
      </c>
      <c r="H245" s="34" t="s">
        <v>37</v>
      </c>
      <c r="I245" s="34" t="s">
        <v>8726</v>
      </c>
      <c r="J245" s="34" t="s">
        <v>8726</v>
      </c>
      <c r="K245" s="34" t="s">
        <v>8726</v>
      </c>
      <c r="L245" s="34" t="s">
        <v>8726</v>
      </c>
      <c r="M245" s="34" t="s">
        <v>10111</v>
      </c>
      <c r="N245" s="34" t="s">
        <v>8726</v>
      </c>
      <c r="O245" s="34" t="s">
        <v>8726</v>
      </c>
      <c r="P245" s="34"/>
      <c r="Q245" s="34"/>
      <c r="R245" s="34"/>
      <c r="S245" s="34"/>
      <c r="T245" s="34"/>
      <c r="U245" s="34" t="s">
        <v>8726</v>
      </c>
      <c r="V245" s="34" t="s">
        <v>8726</v>
      </c>
      <c r="W245" s="34"/>
      <c r="X245" s="34"/>
      <c r="Y245" s="313">
        <v>45624.634560185186</v>
      </c>
      <c r="Z245" s="313">
        <v>45629.77615740741</v>
      </c>
      <c r="AA245" s="34"/>
      <c r="AB245" s="34" t="s">
        <v>971</v>
      </c>
      <c r="AC245" s="34">
        <v>95681</v>
      </c>
      <c r="AD245" s="34">
        <v>1040</v>
      </c>
      <c r="AE245" s="34" t="s">
        <v>10110</v>
      </c>
      <c r="AF245" s="34" t="s">
        <v>10109</v>
      </c>
      <c r="AG245" s="34" t="s">
        <v>214</v>
      </c>
    </row>
    <row r="246" spans="1:33" ht="26.4" x14ac:dyDescent="0.3">
      <c r="A246" s="34" t="s">
        <v>313</v>
      </c>
      <c r="B246" s="34" t="s">
        <v>10110</v>
      </c>
      <c r="C246" s="34" t="s">
        <v>34</v>
      </c>
      <c r="D246" s="34" t="s">
        <v>226</v>
      </c>
      <c r="E246" s="34" t="s">
        <v>972</v>
      </c>
      <c r="F246" s="34" t="s">
        <v>312</v>
      </c>
      <c r="G246" s="34" t="s">
        <v>970</v>
      </c>
      <c r="H246" s="34" t="s">
        <v>37</v>
      </c>
      <c r="I246" s="34" t="s">
        <v>8726</v>
      </c>
      <c r="J246" s="34" t="s">
        <v>8726</v>
      </c>
      <c r="K246" s="34" t="s">
        <v>8726</v>
      </c>
      <c r="L246" s="34" t="s">
        <v>8726</v>
      </c>
      <c r="M246" s="34" t="s">
        <v>10111</v>
      </c>
      <c r="N246" s="34" t="s">
        <v>121</v>
      </c>
      <c r="O246" s="34" t="s">
        <v>8726</v>
      </c>
      <c r="P246" s="34"/>
      <c r="Q246" s="34"/>
      <c r="R246" s="34"/>
      <c r="S246" s="34"/>
      <c r="T246" s="34"/>
      <c r="U246" s="34" t="s">
        <v>8726</v>
      </c>
      <c r="V246" s="34" t="s">
        <v>8726</v>
      </c>
      <c r="W246" s="34"/>
      <c r="X246" s="34"/>
      <c r="Y246" s="313">
        <v>45624.638495370367</v>
      </c>
      <c r="Z246" s="313">
        <v>45629.77615740741</v>
      </c>
      <c r="AA246" s="34"/>
      <c r="AB246" s="34" t="s">
        <v>971</v>
      </c>
      <c r="AC246" s="34">
        <v>95681</v>
      </c>
      <c r="AD246" s="34">
        <v>2040</v>
      </c>
      <c r="AE246" s="34" t="s">
        <v>10110</v>
      </c>
      <c r="AF246" s="34" t="s">
        <v>10109</v>
      </c>
      <c r="AG246" s="34" t="s">
        <v>214</v>
      </c>
    </row>
    <row r="247" spans="1:33" ht="26.4" x14ac:dyDescent="0.3">
      <c r="A247" s="34" t="s">
        <v>313</v>
      </c>
      <c r="B247" s="34" t="s">
        <v>10110</v>
      </c>
      <c r="C247" s="34" t="s">
        <v>34</v>
      </c>
      <c r="D247" s="34" t="s">
        <v>226</v>
      </c>
      <c r="E247" s="34" t="s">
        <v>973</v>
      </c>
      <c r="F247" s="34" t="s">
        <v>974</v>
      </c>
      <c r="G247" s="34" t="s">
        <v>761</v>
      </c>
      <c r="H247" s="34" t="s">
        <v>37</v>
      </c>
      <c r="I247" s="34" t="s">
        <v>8726</v>
      </c>
      <c r="J247" s="34" t="s">
        <v>8726</v>
      </c>
      <c r="K247" s="34" t="s">
        <v>8726</v>
      </c>
      <c r="L247" s="34" t="s">
        <v>8726</v>
      </c>
      <c r="M247" s="34" t="s">
        <v>10111</v>
      </c>
      <c r="N247" s="34" t="s">
        <v>121</v>
      </c>
      <c r="O247" s="34" t="s">
        <v>8726</v>
      </c>
      <c r="P247" s="34"/>
      <c r="Q247" s="34"/>
      <c r="R247" s="34"/>
      <c r="S247" s="34"/>
      <c r="T247" s="34"/>
      <c r="U247" s="34" t="s">
        <v>8726</v>
      </c>
      <c r="V247" s="34" t="s">
        <v>8726</v>
      </c>
      <c r="W247" s="34"/>
      <c r="X247" s="34"/>
      <c r="Y247" s="313">
        <v>45624.640381944446</v>
      </c>
      <c r="Z247" s="313">
        <v>45628.897974537038</v>
      </c>
      <c r="AA247" s="34"/>
      <c r="AB247" s="34" t="s">
        <v>762</v>
      </c>
      <c r="AC247" s="34">
        <v>82056</v>
      </c>
      <c r="AD247" s="34">
        <v>2050</v>
      </c>
      <c r="AE247" s="34" t="s">
        <v>10110</v>
      </c>
      <c r="AF247" s="34" t="s">
        <v>10109</v>
      </c>
      <c r="AG247" s="34" t="s">
        <v>201</v>
      </c>
    </row>
    <row r="248" spans="1:33" ht="39.6" x14ac:dyDescent="0.3">
      <c r="A248" s="34"/>
      <c r="B248" s="34" t="s">
        <v>10110</v>
      </c>
      <c r="C248" s="34" t="s">
        <v>34</v>
      </c>
      <c r="D248" s="34" t="s">
        <v>334</v>
      </c>
      <c r="E248" s="34" t="s">
        <v>975</v>
      </c>
      <c r="F248" s="34" t="s">
        <v>976</v>
      </c>
      <c r="G248" s="34" t="s">
        <v>977</v>
      </c>
      <c r="H248" s="34" t="s">
        <v>37</v>
      </c>
      <c r="I248" s="34" t="s">
        <v>8726</v>
      </c>
      <c r="J248" s="34" t="s">
        <v>8726</v>
      </c>
      <c r="K248" s="34" t="s">
        <v>8726</v>
      </c>
      <c r="L248" s="34" t="s">
        <v>8726</v>
      </c>
      <c r="M248" s="34" t="s">
        <v>10111</v>
      </c>
      <c r="N248" s="34" t="s">
        <v>125</v>
      </c>
      <c r="O248" s="34" t="s">
        <v>979</v>
      </c>
      <c r="P248" s="34"/>
      <c r="Q248" s="34"/>
      <c r="R248" s="34" t="s">
        <v>10161</v>
      </c>
      <c r="S248" s="34"/>
      <c r="T248" s="34"/>
      <c r="U248" s="34" t="s">
        <v>8726</v>
      </c>
      <c r="V248" s="34" t="s">
        <v>8726</v>
      </c>
      <c r="W248" s="34"/>
      <c r="X248" s="34"/>
      <c r="Y248" s="313">
        <v>45624.648217592592</v>
      </c>
      <c r="Z248" s="313">
        <v>45629.571863425925</v>
      </c>
      <c r="AA248" s="34"/>
      <c r="AB248" s="34" t="s">
        <v>978</v>
      </c>
      <c r="AC248" s="34">
        <v>66311</v>
      </c>
      <c r="AD248" s="34">
        <v>26620</v>
      </c>
      <c r="AE248" s="34" t="s">
        <v>10110</v>
      </c>
      <c r="AF248" s="34" t="s">
        <v>10109</v>
      </c>
      <c r="AG248" s="34" t="s">
        <v>579</v>
      </c>
    </row>
    <row r="249" spans="1:33" ht="26.4" x14ac:dyDescent="0.3">
      <c r="A249" s="34" t="s">
        <v>891</v>
      </c>
      <c r="B249" s="34" t="s">
        <v>10110</v>
      </c>
      <c r="C249" s="34" t="s">
        <v>27</v>
      </c>
      <c r="D249" s="34" t="s">
        <v>334</v>
      </c>
      <c r="E249" s="34" t="s">
        <v>980</v>
      </c>
      <c r="F249" s="34" t="s">
        <v>981</v>
      </c>
      <c r="G249" s="34" t="s">
        <v>982</v>
      </c>
      <c r="H249" s="34" t="s">
        <v>331</v>
      </c>
      <c r="I249" s="34" t="s">
        <v>8726</v>
      </c>
      <c r="J249" s="34" t="s">
        <v>8726</v>
      </c>
      <c r="K249" s="34" t="s">
        <v>8726</v>
      </c>
      <c r="L249" s="34" t="s">
        <v>8726</v>
      </c>
      <c r="M249" s="34" t="s">
        <v>10111</v>
      </c>
      <c r="N249" s="34" t="s">
        <v>125</v>
      </c>
      <c r="O249" s="34" t="s">
        <v>8726</v>
      </c>
      <c r="P249" s="34" t="s">
        <v>983</v>
      </c>
      <c r="Q249" s="34"/>
      <c r="R249" s="34"/>
      <c r="S249" s="34"/>
      <c r="T249" s="34"/>
      <c r="U249" s="34" t="s">
        <v>8726</v>
      </c>
      <c r="V249" s="34" t="s">
        <v>8726</v>
      </c>
      <c r="W249" s="34"/>
      <c r="X249" s="34"/>
      <c r="Y249" s="313">
        <v>45624.655949074076</v>
      </c>
      <c r="Z249" s="313">
        <v>45628.897974537038</v>
      </c>
      <c r="AA249" s="34"/>
      <c r="AB249" s="34" t="s">
        <v>256</v>
      </c>
      <c r="AC249" s="34">
        <v>21633</v>
      </c>
      <c r="AD249" s="34">
        <v>3010</v>
      </c>
      <c r="AE249" s="34" t="s">
        <v>10110</v>
      </c>
      <c r="AF249" s="34" t="s">
        <v>10109</v>
      </c>
      <c r="AG249" s="34" t="s">
        <v>16</v>
      </c>
    </row>
    <row r="250" spans="1:33" ht="26.4" x14ac:dyDescent="0.3">
      <c r="A250" s="34" t="s">
        <v>356</v>
      </c>
      <c r="B250" s="34" t="s">
        <v>10110</v>
      </c>
      <c r="C250" s="34" t="s">
        <v>34</v>
      </c>
      <c r="D250" s="34" t="s">
        <v>226</v>
      </c>
      <c r="E250" s="34" t="s">
        <v>984</v>
      </c>
      <c r="F250" s="34" t="s">
        <v>985</v>
      </c>
      <c r="G250" s="34" t="s">
        <v>728</v>
      </c>
      <c r="H250" s="34" t="s">
        <v>37</v>
      </c>
      <c r="I250" s="34" t="s">
        <v>8726</v>
      </c>
      <c r="J250" s="34" t="s">
        <v>8726</v>
      </c>
      <c r="K250" s="34" t="s">
        <v>8726</v>
      </c>
      <c r="L250" s="34" t="s">
        <v>8726</v>
      </c>
      <c r="M250" s="34" t="s">
        <v>10111</v>
      </c>
      <c r="N250" s="34" t="s">
        <v>121</v>
      </c>
      <c r="O250" s="34" t="s">
        <v>8726</v>
      </c>
      <c r="P250" s="34"/>
      <c r="Q250" s="34"/>
      <c r="R250" s="34"/>
      <c r="S250" s="34"/>
      <c r="T250" s="34"/>
      <c r="U250" s="34" t="s">
        <v>8726</v>
      </c>
      <c r="V250" s="34" t="s">
        <v>8726</v>
      </c>
      <c r="W250" s="34"/>
      <c r="X250" s="34"/>
      <c r="Y250" s="313">
        <v>45624.658958333333</v>
      </c>
      <c r="Z250" s="313">
        <v>45628.897974537038</v>
      </c>
      <c r="AA250" s="34"/>
      <c r="AB250" s="34" t="s">
        <v>256</v>
      </c>
      <c r="AC250" s="34">
        <v>21633</v>
      </c>
      <c r="AD250" s="34">
        <v>5050</v>
      </c>
      <c r="AE250" s="34" t="s">
        <v>10110</v>
      </c>
      <c r="AF250" s="34" t="s">
        <v>10109</v>
      </c>
      <c r="AG250" s="34" t="s">
        <v>201</v>
      </c>
    </row>
    <row r="251" spans="1:33" ht="26.4" x14ac:dyDescent="0.3">
      <c r="A251" s="34"/>
      <c r="B251" s="34" t="s">
        <v>10110</v>
      </c>
      <c r="C251" s="34" t="s">
        <v>20</v>
      </c>
      <c r="D251" s="34" t="s">
        <v>990</v>
      </c>
      <c r="E251" s="34" t="s">
        <v>986</v>
      </c>
      <c r="F251" s="34" t="s">
        <v>987</v>
      </c>
      <c r="G251" s="34" t="s">
        <v>343</v>
      </c>
      <c r="H251" s="34" t="s">
        <v>989</v>
      </c>
      <c r="I251" s="34" t="s">
        <v>8726</v>
      </c>
      <c r="J251" s="34" t="s">
        <v>8726</v>
      </c>
      <c r="K251" s="34" t="s">
        <v>8726</v>
      </c>
      <c r="L251" s="34" t="s">
        <v>8726</v>
      </c>
      <c r="M251" s="34" t="s">
        <v>10111</v>
      </c>
      <c r="N251" s="34" t="s">
        <v>232</v>
      </c>
      <c r="O251" s="34" t="s">
        <v>991</v>
      </c>
      <c r="P251" s="34"/>
      <c r="Q251" s="34"/>
      <c r="R251" s="34"/>
      <c r="S251" s="34"/>
      <c r="T251" s="34"/>
      <c r="U251" s="34" t="s">
        <v>8726</v>
      </c>
      <c r="V251" s="34" t="s">
        <v>8726</v>
      </c>
      <c r="W251" s="34"/>
      <c r="X251" s="34"/>
      <c r="Y251" s="313">
        <v>45624.660717592589</v>
      </c>
      <c r="Z251" s="313">
        <v>45631.034039351849</v>
      </c>
      <c r="AA251" s="34"/>
      <c r="AB251" s="34" t="s">
        <v>988</v>
      </c>
      <c r="AC251" s="34">
        <v>28887</v>
      </c>
      <c r="AD251" s="34">
        <v>26660</v>
      </c>
      <c r="AE251" s="34" t="s">
        <v>10110</v>
      </c>
      <c r="AF251" s="34" t="s">
        <v>10109</v>
      </c>
      <c r="AG251" s="34" t="s">
        <v>16</v>
      </c>
    </row>
    <row r="252" spans="1:33" ht="26.4" x14ac:dyDescent="0.3">
      <c r="A252" s="34"/>
      <c r="B252" s="34" t="s">
        <v>10110</v>
      </c>
      <c r="C252" s="34" t="s">
        <v>20</v>
      </c>
      <c r="D252" s="34" t="s">
        <v>990</v>
      </c>
      <c r="E252" s="34" t="s">
        <v>992</v>
      </c>
      <c r="F252" s="34" t="s">
        <v>993</v>
      </c>
      <c r="G252" s="34" t="s">
        <v>343</v>
      </c>
      <c r="H252" s="34" t="s">
        <v>989</v>
      </c>
      <c r="I252" s="34" t="s">
        <v>8726</v>
      </c>
      <c r="J252" s="34" t="s">
        <v>8726</v>
      </c>
      <c r="K252" s="34" t="s">
        <v>8726</v>
      </c>
      <c r="L252" s="34" t="s">
        <v>8726</v>
      </c>
      <c r="M252" s="34" t="s">
        <v>10111</v>
      </c>
      <c r="N252" s="34" t="s">
        <v>232</v>
      </c>
      <c r="O252" s="34" t="s">
        <v>991</v>
      </c>
      <c r="P252" s="34"/>
      <c r="Q252" s="34"/>
      <c r="R252" s="34"/>
      <c r="S252" s="34"/>
      <c r="T252" s="34"/>
      <c r="U252" s="34" t="s">
        <v>8726</v>
      </c>
      <c r="V252" s="34" t="s">
        <v>8726</v>
      </c>
      <c r="W252" s="34"/>
      <c r="X252" s="34"/>
      <c r="Y252" s="313">
        <v>45624.660717592589</v>
      </c>
      <c r="Z252" s="313">
        <v>45631.034039351849</v>
      </c>
      <c r="AA252" s="34"/>
      <c r="AB252" s="34" t="s">
        <v>988</v>
      </c>
      <c r="AC252" s="34">
        <v>28887</v>
      </c>
      <c r="AD252" s="34">
        <v>29800</v>
      </c>
      <c r="AE252" s="34" t="s">
        <v>10110</v>
      </c>
      <c r="AF252" s="34" t="s">
        <v>10109</v>
      </c>
      <c r="AG252" s="34" t="s">
        <v>16</v>
      </c>
    </row>
    <row r="253" spans="1:33" ht="26.4" x14ac:dyDescent="0.3">
      <c r="A253" s="34"/>
      <c r="B253" s="34" t="s">
        <v>10110</v>
      </c>
      <c r="C253" s="34" t="s">
        <v>20</v>
      </c>
      <c r="D253" s="34" t="s">
        <v>996</v>
      </c>
      <c r="E253" s="34" t="s">
        <v>994</v>
      </c>
      <c r="F253" s="34" t="s">
        <v>995</v>
      </c>
      <c r="G253" s="34" t="s">
        <v>343</v>
      </c>
      <c r="H253" s="34" t="s">
        <v>989</v>
      </c>
      <c r="I253" s="34" t="s">
        <v>8726</v>
      </c>
      <c r="J253" s="34" t="s">
        <v>8726</v>
      </c>
      <c r="K253" s="34" t="s">
        <v>8726</v>
      </c>
      <c r="L253" s="34" t="s">
        <v>8726</v>
      </c>
      <c r="M253" s="34" t="s">
        <v>10111</v>
      </c>
      <c r="N253" s="34" t="s">
        <v>232</v>
      </c>
      <c r="O253" s="34" t="s">
        <v>997</v>
      </c>
      <c r="P253" s="34"/>
      <c r="Q253" s="34"/>
      <c r="R253" s="34"/>
      <c r="S253" s="34"/>
      <c r="T253" s="34"/>
      <c r="U253" s="34" t="s">
        <v>8726</v>
      </c>
      <c r="V253" s="34" t="s">
        <v>8726</v>
      </c>
      <c r="W253" s="34"/>
      <c r="X253" s="34"/>
      <c r="Y253" s="313">
        <v>45624.660717592589</v>
      </c>
      <c r="Z253" s="313">
        <v>45631.034039351849</v>
      </c>
      <c r="AA253" s="34"/>
      <c r="AB253" s="34" t="s">
        <v>988</v>
      </c>
      <c r="AC253" s="34">
        <v>28887</v>
      </c>
      <c r="AD253" s="34">
        <v>26680</v>
      </c>
      <c r="AE253" s="34" t="s">
        <v>10110</v>
      </c>
      <c r="AF253" s="34" t="s">
        <v>10109</v>
      </c>
      <c r="AG253" s="34" t="s">
        <v>16</v>
      </c>
    </row>
    <row r="254" spans="1:33" ht="26.4" x14ac:dyDescent="0.3">
      <c r="A254" s="34"/>
      <c r="B254" s="34" t="s">
        <v>10110</v>
      </c>
      <c r="C254" s="34" t="s">
        <v>20</v>
      </c>
      <c r="D254" s="34" t="s">
        <v>996</v>
      </c>
      <c r="E254" s="34" t="s">
        <v>998</v>
      </c>
      <c r="F254" s="34" t="s">
        <v>999</v>
      </c>
      <c r="G254" s="34" t="s">
        <v>343</v>
      </c>
      <c r="H254" s="34" t="s">
        <v>989</v>
      </c>
      <c r="I254" s="34" t="s">
        <v>8726</v>
      </c>
      <c r="J254" s="34" t="s">
        <v>8726</v>
      </c>
      <c r="K254" s="34" t="s">
        <v>8726</v>
      </c>
      <c r="L254" s="34" t="s">
        <v>8726</v>
      </c>
      <c r="M254" s="34" t="s">
        <v>10111</v>
      </c>
      <c r="N254" s="34" t="s">
        <v>232</v>
      </c>
      <c r="O254" s="34" t="s">
        <v>997</v>
      </c>
      <c r="P254" s="34"/>
      <c r="Q254" s="34"/>
      <c r="R254" s="34"/>
      <c r="S254" s="34"/>
      <c r="T254" s="34"/>
      <c r="U254" s="34" t="s">
        <v>8726</v>
      </c>
      <c r="V254" s="34" t="s">
        <v>8726</v>
      </c>
      <c r="W254" s="34"/>
      <c r="X254" s="34"/>
      <c r="Y254" s="313">
        <v>45624.660717592589</v>
      </c>
      <c r="Z254" s="313">
        <v>45631.034039351849</v>
      </c>
      <c r="AA254" s="34"/>
      <c r="AB254" s="34" t="s">
        <v>988</v>
      </c>
      <c r="AC254" s="34">
        <v>28887</v>
      </c>
      <c r="AD254" s="34">
        <v>26690</v>
      </c>
      <c r="AE254" s="34" t="s">
        <v>10110</v>
      </c>
      <c r="AF254" s="34" t="s">
        <v>10109</v>
      </c>
      <c r="AG254" s="34" t="s">
        <v>16</v>
      </c>
    </row>
    <row r="255" spans="1:33" ht="26.4" x14ac:dyDescent="0.3">
      <c r="A255" s="34"/>
      <c r="B255" s="34" t="s">
        <v>10110</v>
      </c>
      <c r="C255" s="34" t="s">
        <v>20</v>
      </c>
      <c r="D255" s="34" t="s">
        <v>996</v>
      </c>
      <c r="E255" s="34" t="s">
        <v>1000</v>
      </c>
      <c r="F255" s="34" t="s">
        <v>1001</v>
      </c>
      <c r="G255" s="34" t="s">
        <v>343</v>
      </c>
      <c r="H255" s="34" t="s">
        <v>989</v>
      </c>
      <c r="I255" s="34" t="s">
        <v>8726</v>
      </c>
      <c r="J255" s="34" t="s">
        <v>8726</v>
      </c>
      <c r="K255" s="34" t="s">
        <v>8726</v>
      </c>
      <c r="L255" s="34" t="s">
        <v>8726</v>
      </c>
      <c r="M255" s="34" t="s">
        <v>10111</v>
      </c>
      <c r="N255" s="34" t="s">
        <v>232</v>
      </c>
      <c r="O255" s="34" t="s">
        <v>997</v>
      </c>
      <c r="P255" s="34"/>
      <c r="Q255" s="34"/>
      <c r="R255" s="34"/>
      <c r="S255" s="34"/>
      <c r="T255" s="34"/>
      <c r="U255" s="34" t="s">
        <v>8726</v>
      </c>
      <c r="V255" s="34" t="s">
        <v>8726</v>
      </c>
      <c r="W255" s="34"/>
      <c r="X255" s="34"/>
      <c r="Y255" s="313">
        <v>45624.660717592589</v>
      </c>
      <c r="Z255" s="313">
        <v>45631.034039351849</v>
      </c>
      <c r="AA255" s="34"/>
      <c r="AB255" s="34" t="s">
        <v>988</v>
      </c>
      <c r="AC255" s="34">
        <v>28887</v>
      </c>
      <c r="AD255" s="34">
        <v>30830</v>
      </c>
      <c r="AE255" s="34" t="s">
        <v>10110</v>
      </c>
      <c r="AF255" s="34" t="s">
        <v>10109</v>
      </c>
      <c r="AG255" s="34" t="s">
        <v>16</v>
      </c>
    </row>
    <row r="256" spans="1:33" ht="26.4" x14ac:dyDescent="0.3">
      <c r="A256" s="34"/>
      <c r="B256" s="34" t="s">
        <v>10110</v>
      </c>
      <c r="C256" s="34" t="s">
        <v>20</v>
      </c>
      <c r="D256" s="34" t="s">
        <v>1004</v>
      </c>
      <c r="E256" s="34" t="s">
        <v>1002</v>
      </c>
      <c r="F256" s="34" t="s">
        <v>1003</v>
      </c>
      <c r="G256" s="34" t="s">
        <v>343</v>
      </c>
      <c r="H256" s="34" t="s">
        <v>989</v>
      </c>
      <c r="I256" s="34" t="s">
        <v>8726</v>
      </c>
      <c r="J256" s="34" t="s">
        <v>8726</v>
      </c>
      <c r="K256" s="34" t="s">
        <v>8726</v>
      </c>
      <c r="L256" s="34" t="s">
        <v>8726</v>
      </c>
      <c r="M256" s="34" t="s">
        <v>10111</v>
      </c>
      <c r="N256" s="34" t="s">
        <v>232</v>
      </c>
      <c r="O256" s="34" t="s">
        <v>1005</v>
      </c>
      <c r="P256" s="34"/>
      <c r="Q256" s="34"/>
      <c r="R256" s="34"/>
      <c r="S256" s="34"/>
      <c r="T256" s="34"/>
      <c r="U256" s="34" t="s">
        <v>8726</v>
      </c>
      <c r="V256" s="34" t="s">
        <v>8726</v>
      </c>
      <c r="W256" s="34"/>
      <c r="X256" s="34"/>
      <c r="Y256" s="313">
        <v>45624.660717592589</v>
      </c>
      <c r="Z256" s="313">
        <v>45631.034039351849</v>
      </c>
      <c r="AA256" s="34"/>
      <c r="AB256" s="34" t="s">
        <v>988</v>
      </c>
      <c r="AC256" s="34">
        <v>28887</v>
      </c>
      <c r="AD256" s="34">
        <v>26710</v>
      </c>
      <c r="AE256" s="34" t="s">
        <v>10110</v>
      </c>
      <c r="AF256" s="34" t="s">
        <v>10109</v>
      </c>
      <c r="AG256" s="34" t="s">
        <v>16</v>
      </c>
    </row>
    <row r="257" spans="1:33" ht="26.4" x14ac:dyDescent="0.3">
      <c r="A257" s="34"/>
      <c r="B257" s="34" t="s">
        <v>10110</v>
      </c>
      <c r="C257" s="34" t="s">
        <v>20</v>
      </c>
      <c r="D257" s="34" t="s">
        <v>1004</v>
      </c>
      <c r="E257" s="34" t="s">
        <v>1006</v>
      </c>
      <c r="F257" s="34" t="s">
        <v>1007</v>
      </c>
      <c r="G257" s="34" t="s">
        <v>343</v>
      </c>
      <c r="H257" s="34" t="s">
        <v>989</v>
      </c>
      <c r="I257" s="34" t="s">
        <v>8726</v>
      </c>
      <c r="J257" s="34" t="s">
        <v>8726</v>
      </c>
      <c r="K257" s="34" t="s">
        <v>8726</v>
      </c>
      <c r="L257" s="34" t="s">
        <v>8726</v>
      </c>
      <c r="M257" s="34" t="s">
        <v>10111</v>
      </c>
      <c r="N257" s="34" t="s">
        <v>232</v>
      </c>
      <c r="O257" s="34" t="s">
        <v>1005</v>
      </c>
      <c r="P257" s="34"/>
      <c r="Q257" s="34"/>
      <c r="R257" s="34"/>
      <c r="S257" s="34"/>
      <c r="T257" s="34"/>
      <c r="U257" s="34" t="s">
        <v>8726</v>
      </c>
      <c r="V257" s="34" t="s">
        <v>8726</v>
      </c>
      <c r="W257" s="34"/>
      <c r="X257" s="34"/>
      <c r="Y257" s="313">
        <v>45624.660717592589</v>
      </c>
      <c r="Z257" s="313">
        <v>45631.034039351849</v>
      </c>
      <c r="AA257" s="34"/>
      <c r="AB257" s="34" t="s">
        <v>988</v>
      </c>
      <c r="AC257" s="34">
        <v>28887</v>
      </c>
      <c r="AD257" s="34">
        <v>26720</v>
      </c>
      <c r="AE257" s="34" t="s">
        <v>10110</v>
      </c>
      <c r="AF257" s="34" t="s">
        <v>10109</v>
      </c>
      <c r="AG257" s="34" t="s">
        <v>16</v>
      </c>
    </row>
    <row r="258" spans="1:33" ht="26.4" x14ac:dyDescent="0.3">
      <c r="A258" s="34"/>
      <c r="B258" s="34" t="s">
        <v>10110</v>
      </c>
      <c r="C258" s="34" t="s">
        <v>20</v>
      </c>
      <c r="D258" s="34" t="s">
        <v>1004</v>
      </c>
      <c r="E258" s="34" t="s">
        <v>1008</v>
      </c>
      <c r="F258" s="34" t="s">
        <v>1009</v>
      </c>
      <c r="G258" s="34" t="s">
        <v>343</v>
      </c>
      <c r="H258" s="34" t="s">
        <v>989</v>
      </c>
      <c r="I258" s="34" t="s">
        <v>8726</v>
      </c>
      <c r="J258" s="34" t="s">
        <v>8726</v>
      </c>
      <c r="K258" s="34" t="s">
        <v>8726</v>
      </c>
      <c r="L258" s="34" t="s">
        <v>8726</v>
      </c>
      <c r="M258" s="34" t="s">
        <v>10111</v>
      </c>
      <c r="N258" s="34" t="s">
        <v>232</v>
      </c>
      <c r="O258" s="34" t="s">
        <v>1005</v>
      </c>
      <c r="P258" s="34"/>
      <c r="Q258" s="34"/>
      <c r="R258" s="34"/>
      <c r="S258" s="34"/>
      <c r="T258" s="34"/>
      <c r="U258" s="34" t="s">
        <v>8726</v>
      </c>
      <c r="V258" s="34" t="s">
        <v>8726</v>
      </c>
      <c r="W258" s="34"/>
      <c r="X258" s="34"/>
      <c r="Y258" s="313">
        <v>45624.660717592589</v>
      </c>
      <c r="Z258" s="313">
        <v>45631.034039351849</v>
      </c>
      <c r="AA258" s="34"/>
      <c r="AB258" s="34" t="s">
        <v>988</v>
      </c>
      <c r="AC258" s="34">
        <v>28887</v>
      </c>
      <c r="AD258" s="34">
        <v>26730</v>
      </c>
      <c r="AE258" s="34" t="s">
        <v>10110</v>
      </c>
      <c r="AF258" s="34" t="s">
        <v>10109</v>
      </c>
      <c r="AG258" s="34" t="s">
        <v>16</v>
      </c>
    </row>
    <row r="259" spans="1:33" ht="26.4" x14ac:dyDescent="0.3">
      <c r="A259" s="34"/>
      <c r="B259" s="34" t="s">
        <v>10110</v>
      </c>
      <c r="C259" s="34" t="s">
        <v>20</v>
      </c>
      <c r="D259" s="34" t="s">
        <v>1004</v>
      </c>
      <c r="E259" s="34" t="s">
        <v>1010</v>
      </c>
      <c r="F259" s="34" t="s">
        <v>1011</v>
      </c>
      <c r="G259" s="34" t="s">
        <v>343</v>
      </c>
      <c r="H259" s="34" t="s">
        <v>989</v>
      </c>
      <c r="I259" s="34" t="s">
        <v>8726</v>
      </c>
      <c r="J259" s="34" t="s">
        <v>8726</v>
      </c>
      <c r="K259" s="34" t="s">
        <v>8726</v>
      </c>
      <c r="L259" s="34" t="s">
        <v>8726</v>
      </c>
      <c r="M259" s="34" t="s">
        <v>10111</v>
      </c>
      <c r="N259" s="34" t="s">
        <v>232</v>
      </c>
      <c r="O259" s="34" t="s">
        <v>1005</v>
      </c>
      <c r="P259" s="34"/>
      <c r="Q259" s="34"/>
      <c r="R259" s="34"/>
      <c r="S259" s="34"/>
      <c r="T259" s="34"/>
      <c r="U259" s="34" t="s">
        <v>8726</v>
      </c>
      <c r="V259" s="34" t="s">
        <v>8726</v>
      </c>
      <c r="W259" s="34"/>
      <c r="X259" s="34"/>
      <c r="Y259" s="313">
        <v>45624.660717592589</v>
      </c>
      <c r="Z259" s="313">
        <v>45631.034039351849</v>
      </c>
      <c r="AA259" s="34"/>
      <c r="AB259" s="34" t="s">
        <v>988</v>
      </c>
      <c r="AC259" s="34">
        <v>28887</v>
      </c>
      <c r="AD259" s="34">
        <v>26740</v>
      </c>
      <c r="AE259" s="34" t="s">
        <v>10110</v>
      </c>
      <c r="AF259" s="34" t="s">
        <v>10109</v>
      </c>
      <c r="AG259" s="34" t="s">
        <v>16</v>
      </c>
    </row>
    <row r="260" spans="1:33" ht="26.4" x14ac:dyDescent="0.3">
      <c r="A260" s="34"/>
      <c r="B260" s="34" t="s">
        <v>10110</v>
      </c>
      <c r="C260" s="34" t="s">
        <v>20</v>
      </c>
      <c r="D260" s="34" t="s">
        <v>1004</v>
      </c>
      <c r="E260" s="34" t="s">
        <v>1012</v>
      </c>
      <c r="F260" s="34" t="s">
        <v>1013</v>
      </c>
      <c r="G260" s="34" t="s">
        <v>343</v>
      </c>
      <c r="H260" s="34" t="s">
        <v>989</v>
      </c>
      <c r="I260" s="34" t="s">
        <v>8726</v>
      </c>
      <c r="J260" s="34" t="s">
        <v>8726</v>
      </c>
      <c r="K260" s="34" t="s">
        <v>8726</v>
      </c>
      <c r="L260" s="34" t="s">
        <v>8726</v>
      </c>
      <c r="M260" s="34" t="s">
        <v>10111</v>
      </c>
      <c r="N260" s="34" t="s">
        <v>232</v>
      </c>
      <c r="O260" s="34" t="s">
        <v>1005</v>
      </c>
      <c r="P260" s="34"/>
      <c r="Q260" s="34"/>
      <c r="R260" s="34"/>
      <c r="S260" s="34"/>
      <c r="T260" s="34"/>
      <c r="U260" s="34" t="s">
        <v>8726</v>
      </c>
      <c r="V260" s="34" t="s">
        <v>8726</v>
      </c>
      <c r="W260" s="34"/>
      <c r="X260" s="34"/>
      <c r="Y260" s="313">
        <v>45624.660717592589</v>
      </c>
      <c r="Z260" s="313">
        <v>45631.034039351849</v>
      </c>
      <c r="AA260" s="34"/>
      <c r="AB260" s="34" t="s">
        <v>988</v>
      </c>
      <c r="AC260" s="34">
        <v>28887</v>
      </c>
      <c r="AD260" s="34">
        <v>28960</v>
      </c>
      <c r="AE260" s="34" t="s">
        <v>10110</v>
      </c>
      <c r="AF260" s="34" t="s">
        <v>10109</v>
      </c>
      <c r="AG260" s="34" t="s">
        <v>16</v>
      </c>
    </row>
    <row r="261" spans="1:33" ht="26.4" x14ac:dyDescent="0.3">
      <c r="A261" s="34"/>
      <c r="B261" s="34" t="s">
        <v>10110</v>
      </c>
      <c r="C261" s="34" t="s">
        <v>20</v>
      </c>
      <c r="D261" s="34" t="s">
        <v>1016</v>
      </c>
      <c r="E261" s="34" t="s">
        <v>1014</v>
      </c>
      <c r="F261" s="34" t="s">
        <v>1015</v>
      </c>
      <c r="G261" s="34" t="s">
        <v>343</v>
      </c>
      <c r="H261" s="34" t="s">
        <v>989</v>
      </c>
      <c r="I261" s="34" t="s">
        <v>8726</v>
      </c>
      <c r="J261" s="34" t="s">
        <v>8726</v>
      </c>
      <c r="K261" s="34" t="s">
        <v>8726</v>
      </c>
      <c r="L261" s="34" t="s">
        <v>8726</v>
      </c>
      <c r="M261" s="34" t="s">
        <v>10111</v>
      </c>
      <c r="N261" s="34" t="s">
        <v>232</v>
      </c>
      <c r="O261" s="34" t="s">
        <v>1017</v>
      </c>
      <c r="P261" s="34"/>
      <c r="Q261" s="34"/>
      <c r="R261" s="34"/>
      <c r="S261" s="34"/>
      <c r="T261" s="34"/>
      <c r="U261" s="34" t="s">
        <v>8726</v>
      </c>
      <c r="V261" s="34" t="s">
        <v>8726</v>
      </c>
      <c r="W261" s="34"/>
      <c r="X261" s="34"/>
      <c r="Y261" s="313">
        <v>45624.660717592589</v>
      </c>
      <c r="Z261" s="313">
        <v>45631.034039351849</v>
      </c>
      <c r="AA261" s="34"/>
      <c r="AB261" s="34" t="s">
        <v>988</v>
      </c>
      <c r="AC261" s="34">
        <v>28887</v>
      </c>
      <c r="AD261" s="34">
        <v>27690</v>
      </c>
      <c r="AE261" s="34" t="s">
        <v>10110</v>
      </c>
      <c r="AF261" s="34" t="s">
        <v>10109</v>
      </c>
      <c r="AG261" s="34" t="s">
        <v>16</v>
      </c>
    </row>
    <row r="262" spans="1:33" ht="26.4" x14ac:dyDescent="0.3">
      <c r="A262" s="34"/>
      <c r="B262" s="34" t="s">
        <v>10110</v>
      </c>
      <c r="C262" s="34" t="s">
        <v>20</v>
      </c>
      <c r="D262" s="34" t="s">
        <v>1020</v>
      </c>
      <c r="E262" s="34" t="s">
        <v>1018</v>
      </c>
      <c r="F262" s="34" t="s">
        <v>1019</v>
      </c>
      <c r="G262" s="34" t="s">
        <v>343</v>
      </c>
      <c r="H262" s="34" t="s">
        <v>989</v>
      </c>
      <c r="I262" s="34" t="s">
        <v>8726</v>
      </c>
      <c r="J262" s="34" t="s">
        <v>8726</v>
      </c>
      <c r="K262" s="34" t="s">
        <v>8726</v>
      </c>
      <c r="L262" s="34" t="s">
        <v>8726</v>
      </c>
      <c r="M262" s="34" t="s">
        <v>10111</v>
      </c>
      <c r="N262" s="34" t="s">
        <v>232</v>
      </c>
      <c r="O262" s="34" t="s">
        <v>1021</v>
      </c>
      <c r="P262" s="34"/>
      <c r="Q262" s="34"/>
      <c r="R262" s="34"/>
      <c r="S262" s="34"/>
      <c r="T262" s="34"/>
      <c r="U262" s="34" t="s">
        <v>8726</v>
      </c>
      <c r="V262" s="34" t="s">
        <v>8726</v>
      </c>
      <c r="W262" s="34"/>
      <c r="X262" s="34"/>
      <c r="Y262" s="313">
        <v>45624.660717592589</v>
      </c>
      <c r="Z262" s="313">
        <v>45631.034039351849</v>
      </c>
      <c r="AA262" s="34"/>
      <c r="AB262" s="34" t="s">
        <v>988</v>
      </c>
      <c r="AC262" s="34">
        <v>28887</v>
      </c>
      <c r="AD262" s="34">
        <v>26770</v>
      </c>
      <c r="AE262" s="34" t="s">
        <v>10110</v>
      </c>
      <c r="AF262" s="34" t="s">
        <v>10109</v>
      </c>
      <c r="AG262" s="34" t="s">
        <v>16</v>
      </c>
    </row>
    <row r="263" spans="1:33" ht="26.4" x14ac:dyDescent="0.3">
      <c r="A263" s="34"/>
      <c r="B263" s="34" t="s">
        <v>10110</v>
      </c>
      <c r="C263" s="34" t="s">
        <v>20</v>
      </c>
      <c r="D263" s="34" t="s">
        <v>1020</v>
      </c>
      <c r="E263" s="34" t="s">
        <v>1022</v>
      </c>
      <c r="F263" s="34" t="s">
        <v>1023</v>
      </c>
      <c r="G263" s="34" t="s">
        <v>343</v>
      </c>
      <c r="H263" s="34" t="s">
        <v>989</v>
      </c>
      <c r="I263" s="34" t="s">
        <v>8726</v>
      </c>
      <c r="J263" s="34" t="s">
        <v>8726</v>
      </c>
      <c r="K263" s="34" t="s">
        <v>8726</v>
      </c>
      <c r="L263" s="34" t="s">
        <v>8726</v>
      </c>
      <c r="M263" s="34" t="s">
        <v>10111</v>
      </c>
      <c r="N263" s="34" t="s">
        <v>232</v>
      </c>
      <c r="O263" s="34" t="s">
        <v>1021</v>
      </c>
      <c r="P263" s="34"/>
      <c r="Q263" s="34"/>
      <c r="R263" s="34"/>
      <c r="S263" s="34"/>
      <c r="T263" s="34"/>
      <c r="U263" s="34" t="s">
        <v>8726</v>
      </c>
      <c r="V263" s="34" t="s">
        <v>8726</v>
      </c>
      <c r="W263" s="34"/>
      <c r="X263" s="34"/>
      <c r="Y263" s="313">
        <v>45624.660717592589</v>
      </c>
      <c r="Z263" s="313">
        <v>45631.034039351849</v>
      </c>
      <c r="AA263" s="34"/>
      <c r="AB263" s="34" t="s">
        <v>988</v>
      </c>
      <c r="AC263" s="34">
        <v>28887</v>
      </c>
      <c r="AD263" s="34">
        <v>30840</v>
      </c>
      <c r="AE263" s="34" t="s">
        <v>10110</v>
      </c>
      <c r="AF263" s="34" t="s">
        <v>10109</v>
      </c>
      <c r="AG263" s="34" t="s">
        <v>16</v>
      </c>
    </row>
    <row r="264" spans="1:33" ht="26.4" x14ac:dyDescent="0.3">
      <c r="A264" s="34"/>
      <c r="B264" s="34" t="s">
        <v>10110</v>
      </c>
      <c r="C264" s="34" t="s">
        <v>20</v>
      </c>
      <c r="D264" s="34" t="s">
        <v>1026</v>
      </c>
      <c r="E264" s="34" t="s">
        <v>1024</v>
      </c>
      <c r="F264" s="34" t="s">
        <v>1025</v>
      </c>
      <c r="G264" s="34" t="s">
        <v>343</v>
      </c>
      <c r="H264" s="34" t="s">
        <v>989</v>
      </c>
      <c r="I264" s="34" t="s">
        <v>8726</v>
      </c>
      <c r="J264" s="34" t="s">
        <v>8726</v>
      </c>
      <c r="K264" s="34" t="s">
        <v>8726</v>
      </c>
      <c r="L264" s="34" t="s">
        <v>8726</v>
      </c>
      <c r="M264" s="34" t="s">
        <v>10111</v>
      </c>
      <c r="N264" s="34" t="s">
        <v>232</v>
      </c>
      <c r="O264" s="34" t="s">
        <v>1027</v>
      </c>
      <c r="P264" s="34"/>
      <c r="Q264" s="34"/>
      <c r="R264" s="34"/>
      <c r="S264" s="34"/>
      <c r="T264" s="34"/>
      <c r="U264" s="34" t="s">
        <v>8726</v>
      </c>
      <c r="V264" s="34" t="s">
        <v>8726</v>
      </c>
      <c r="W264" s="34"/>
      <c r="X264" s="34"/>
      <c r="Y264" s="313">
        <v>45624.660717592589</v>
      </c>
      <c r="Z264" s="313">
        <v>45631.034039351849</v>
      </c>
      <c r="AA264" s="34"/>
      <c r="AB264" s="34" t="s">
        <v>988</v>
      </c>
      <c r="AC264" s="34">
        <v>28887</v>
      </c>
      <c r="AD264" s="34">
        <v>30860</v>
      </c>
      <c r="AE264" s="34" t="s">
        <v>10110</v>
      </c>
      <c r="AF264" s="34" t="s">
        <v>10109</v>
      </c>
      <c r="AG264" s="34" t="s">
        <v>16</v>
      </c>
    </row>
    <row r="265" spans="1:33" ht="26.4" x14ac:dyDescent="0.3">
      <c r="A265" s="34"/>
      <c r="B265" s="34" t="s">
        <v>10110</v>
      </c>
      <c r="C265" s="34" t="s">
        <v>20</v>
      </c>
      <c r="D265" s="34" t="s">
        <v>418</v>
      </c>
      <c r="E265" s="34" t="s">
        <v>1028</v>
      </c>
      <c r="F265" s="34" t="s">
        <v>1029</v>
      </c>
      <c r="G265" s="34" t="s">
        <v>343</v>
      </c>
      <c r="H265" s="34" t="s">
        <v>989</v>
      </c>
      <c r="I265" s="34" t="s">
        <v>8726</v>
      </c>
      <c r="J265" s="34" t="s">
        <v>8726</v>
      </c>
      <c r="K265" s="34" t="s">
        <v>8726</v>
      </c>
      <c r="L265" s="34" t="s">
        <v>8726</v>
      </c>
      <c r="M265" s="34" t="s">
        <v>10111</v>
      </c>
      <c r="N265" s="34" t="s">
        <v>232</v>
      </c>
      <c r="O265" s="34" t="s">
        <v>420</v>
      </c>
      <c r="P265" s="34"/>
      <c r="Q265" s="34"/>
      <c r="R265" s="34"/>
      <c r="S265" s="34"/>
      <c r="T265" s="34"/>
      <c r="U265" s="34" t="s">
        <v>8726</v>
      </c>
      <c r="V265" s="34" t="s">
        <v>8726</v>
      </c>
      <c r="W265" s="34"/>
      <c r="X265" s="34"/>
      <c r="Y265" s="313">
        <v>45624.660717592589</v>
      </c>
      <c r="Z265" s="313">
        <v>45631.034039351849</v>
      </c>
      <c r="AA265" s="34"/>
      <c r="AB265" s="34" t="s">
        <v>988</v>
      </c>
      <c r="AC265" s="34">
        <v>28887</v>
      </c>
      <c r="AD265" s="34">
        <v>26790</v>
      </c>
      <c r="AE265" s="34" t="s">
        <v>10110</v>
      </c>
      <c r="AF265" s="34" t="s">
        <v>10109</v>
      </c>
      <c r="AG265" s="34" t="s">
        <v>16</v>
      </c>
    </row>
    <row r="266" spans="1:33" ht="26.4" x14ac:dyDescent="0.3">
      <c r="A266" s="34"/>
      <c r="B266" s="34" t="s">
        <v>10110</v>
      </c>
      <c r="C266" s="34" t="s">
        <v>20</v>
      </c>
      <c r="D266" s="34" t="s">
        <v>1032</v>
      </c>
      <c r="E266" s="34" t="s">
        <v>1030</v>
      </c>
      <c r="F266" s="34" t="s">
        <v>1031</v>
      </c>
      <c r="G266" s="34" t="s">
        <v>343</v>
      </c>
      <c r="H266" s="34" t="s">
        <v>989</v>
      </c>
      <c r="I266" s="34" t="s">
        <v>8726</v>
      </c>
      <c r="J266" s="34" t="s">
        <v>8726</v>
      </c>
      <c r="K266" s="34" t="s">
        <v>8726</v>
      </c>
      <c r="L266" s="34" t="s">
        <v>8726</v>
      </c>
      <c r="M266" s="34" t="s">
        <v>10111</v>
      </c>
      <c r="N266" s="34" t="s">
        <v>232</v>
      </c>
      <c r="O266" s="34" t="s">
        <v>1033</v>
      </c>
      <c r="P266" s="34"/>
      <c r="Q266" s="34"/>
      <c r="R266" s="34"/>
      <c r="S266" s="34"/>
      <c r="T266" s="34"/>
      <c r="U266" s="34" t="s">
        <v>8726</v>
      </c>
      <c r="V266" s="34" t="s">
        <v>8726</v>
      </c>
      <c r="W266" s="34"/>
      <c r="X266" s="34"/>
      <c r="Y266" s="313">
        <v>45624.660717592589</v>
      </c>
      <c r="Z266" s="313">
        <v>45631.034039351849</v>
      </c>
      <c r="AA266" s="34"/>
      <c r="AB266" s="34" t="s">
        <v>988</v>
      </c>
      <c r="AC266" s="34">
        <v>28887</v>
      </c>
      <c r="AD266" s="34">
        <v>26810</v>
      </c>
      <c r="AE266" s="34" t="s">
        <v>10110</v>
      </c>
      <c r="AF266" s="34" t="s">
        <v>10109</v>
      </c>
      <c r="AG266" s="34" t="s">
        <v>16</v>
      </c>
    </row>
    <row r="267" spans="1:33" ht="26.4" x14ac:dyDescent="0.3">
      <c r="A267" s="34"/>
      <c r="B267" s="34" t="s">
        <v>10110</v>
      </c>
      <c r="C267" s="34" t="s">
        <v>20</v>
      </c>
      <c r="D267" s="34" t="s">
        <v>1032</v>
      </c>
      <c r="E267" s="34" t="s">
        <v>1034</v>
      </c>
      <c r="F267" s="34" t="s">
        <v>1035</v>
      </c>
      <c r="G267" s="34" t="s">
        <v>343</v>
      </c>
      <c r="H267" s="34" t="s">
        <v>989</v>
      </c>
      <c r="I267" s="34" t="s">
        <v>8726</v>
      </c>
      <c r="J267" s="34" t="s">
        <v>8726</v>
      </c>
      <c r="K267" s="34" t="s">
        <v>8726</v>
      </c>
      <c r="L267" s="34" t="s">
        <v>8726</v>
      </c>
      <c r="M267" s="34" t="s">
        <v>10111</v>
      </c>
      <c r="N267" s="34" t="s">
        <v>232</v>
      </c>
      <c r="O267" s="34" t="s">
        <v>1033</v>
      </c>
      <c r="P267" s="34"/>
      <c r="Q267" s="34"/>
      <c r="R267" s="34"/>
      <c r="S267" s="34"/>
      <c r="T267" s="34"/>
      <c r="U267" s="34" t="s">
        <v>8726</v>
      </c>
      <c r="V267" s="34" t="s">
        <v>8726</v>
      </c>
      <c r="W267" s="34"/>
      <c r="X267" s="34"/>
      <c r="Y267" s="313">
        <v>45624.660717592589</v>
      </c>
      <c r="Z267" s="313">
        <v>45631.034039351849</v>
      </c>
      <c r="AA267" s="34"/>
      <c r="AB267" s="34" t="s">
        <v>988</v>
      </c>
      <c r="AC267" s="34">
        <v>28887</v>
      </c>
      <c r="AD267" s="34">
        <v>28970</v>
      </c>
      <c r="AE267" s="34" t="s">
        <v>10110</v>
      </c>
      <c r="AF267" s="34" t="s">
        <v>10109</v>
      </c>
      <c r="AG267" s="34" t="s">
        <v>16</v>
      </c>
    </row>
    <row r="268" spans="1:33" ht="26.4" x14ac:dyDescent="0.3">
      <c r="A268" s="34"/>
      <c r="B268" s="34" t="s">
        <v>10110</v>
      </c>
      <c r="C268" s="34" t="s">
        <v>20</v>
      </c>
      <c r="D268" s="34" t="s">
        <v>746</v>
      </c>
      <c r="E268" s="34" t="s">
        <v>1036</v>
      </c>
      <c r="F268" s="34" t="s">
        <v>1037</v>
      </c>
      <c r="G268" s="34" t="s">
        <v>343</v>
      </c>
      <c r="H268" s="34" t="s">
        <v>989</v>
      </c>
      <c r="I268" s="34" t="s">
        <v>8726</v>
      </c>
      <c r="J268" s="34" t="s">
        <v>8726</v>
      </c>
      <c r="K268" s="34" t="s">
        <v>8726</v>
      </c>
      <c r="L268" s="34" t="s">
        <v>8726</v>
      </c>
      <c r="M268" s="34" t="s">
        <v>10111</v>
      </c>
      <c r="N268" s="34" t="s">
        <v>232</v>
      </c>
      <c r="O268" s="34" t="s">
        <v>747</v>
      </c>
      <c r="P268" s="34"/>
      <c r="Q268" s="34"/>
      <c r="R268" s="34"/>
      <c r="S268" s="34"/>
      <c r="T268" s="34"/>
      <c r="U268" s="34" t="s">
        <v>8726</v>
      </c>
      <c r="V268" s="34" t="s">
        <v>8726</v>
      </c>
      <c r="W268" s="34"/>
      <c r="X268" s="34"/>
      <c r="Y268" s="313">
        <v>45624.660717592589</v>
      </c>
      <c r="Z268" s="313">
        <v>45631.034039351849</v>
      </c>
      <c r="AA268" s="34"/>
      <c r="AB268" s="34" t="s">
        <v>988</v>
      </c>
      <c r="AC268" s="34">
        <v>28887</v>
      </c>
      <c r="AD268" s="34">
        <v>26820</v>
      </c>
      <c r="AE268" s="34" t="s">
        <v>10110</v>
      </c>
      <c r="AF268" s="34" t="s">
        <v>10109</v>
      </c>
      <c r="AG268" s="34" t="s">
        <v>16</v>
      </c>
    </row>
    <row r="269" spans="1:33" ht="26.4" x14ac:dyDescent="0.3">
      <c r="A269" s="34"/>
      <c r="B269" s="34" t="s">
        <v>10110</v>
      </c>
      <c r="C269" s="34" t="s">
        <v>20</v>
      </c>
      <c r="D269" s="34" t="s">
        <v>1040</v>
      </c>
      <c r="E269" s="34" t="s">
        <v>1038</v>
      </c>
      <c r="F269" s="34" t="s">
        <v>1039</v>
      </c>
      <c r="G269" s="34" t="s">
        <v>343</v>
      </c>
      <c r="H269" s="34" t="s">
        <v>989</v>
      </c>
      <c r="I269" s="34" t="s">
        <v>8726</v>
      </c>
      <c r="J269" s="34" t="s">
        <v>8726</v>
      </c>
      <c r="K269" s="34" t="s">
        <v>8726</v>
      </c>
      <c r="L269" s="34" t="s">
        <v>8726</v>
      </c>
      <c r="M269" s="34" t="s">
        <v>10111</v>
      </c>
      <c r="N269" s="34" t="s">
        <v>232</v>
      </c>
      <c r="O269" s="34" t="s">
        <v>1041</v>
      </c>
      <c r="P269" s="34"/>
      <c r="Q269" s="34"/>
      <c r="R269" s="34"/>
      <c r="S269" s="34"/>
      <c r="T269" s="34"/>
      <c r="U269" s="34" t="s">
        <v>8726</v>
      </c>
      <c r="V269" s="34" t="s">
        <v>8726</v>
      </c>
      <c r="W269" s="34"/>
      <c r="X269" s="34"/>
      <c r="Y269" s="313">
        <v>45624.660717592589</v>
      </c>
      <c r="Z269" s="313">
        <v>45631.034039351849</v>
      </c>
      <c r="AA269" s="34"/>
      <c r="AB269" s="34" t="s">
        <v>988</v>
      </c>
      <c r="AC269" s="34">
        <v>28887</v>
      </c>
      <c r="AD269" s="34">
        <v>31170</v>
      </c>
      <c r="AE269" s="34" t="s">
        <v>10110</v>
      </c>
      <c r="AF269" s="34" t="s">
        <v>10109</v>
      </c>
      <c r="AG269" s="34" t="s">
        <v>16</v>
      </c>
    </row>
    <row r="270" spans="1:33" ht="26.4" x14ac:dyDescent="0.3">
      <c r="A270" s="34"/>
      <c r="B270" s="34" t="s">
        <v>10110</v>
      </c>
      <c r="C270" s="34" t="s">
        <v>20</v>
      </c>
      <c r="D270" s="34" t="s">
        <v>1044</v>
      </c>
      <c r="E270" s="34" t="s">
        <v>1042</v>
      </c>
      <c r="F270" s="34" t="s">
        <v>1043</v>
      </c>
      <c r="G270" s="34" t="s">
        <v>343</v>
      </c>
      <c r="H270" s="34" t="s">
        <v>989</v>
      </c>
      <c r="I270" s="34" t="s">
        <v>8726</v>
      </c>
      <c r="J270" s="34" t="s">
        <v>8726</v>
      </c>
      <c r="K270" s="34" t="s">
        <v>8726</v>
      </c>
      <c r="L270" s="34" t="s">
        <v>8726</v>
      </c>
      <c r="M270" s="34" t="s">
        <v>10111</v>
      </c>
      <c r="N270" s="34" t="s">
        <v>232</v>
      </c>
      <c r="O270" s="34" t="s">
        <v>1045</v>
      </c>
      <c r="P270" s="34"/>
      <c r="Q270" s="34"/>
      <c r="R270" s="34"/>
      <c r="S270" s="34"/>
      <c r="T270" s="34"/>
      <c r="U270" s="34" t="s">
        <v>8726</v>
      </c>
      <c r="V270" s="34" t="s">
        <v>8726</v>
      </c>
      <c r="W270" s="34"/>
      <c r="X270" s="34"/>
      <c r="Y270" s="313">
        <v>45624.660717592589</v>
      </c>
      <c r="Z270" s="313">
        <v>45631.034039351849</v>
      </c>
      <c r="AA270" s="34"/>
      <c r="AB270" s="34" t="s">
        <v>988</v>
      </c>
      <c r="AC270" s="34">
        <v>28887</v>
      </c>
      <c r="AD270" s="34">
        <v>31180</v>
      </c>
      <c r="AE270" s="34" t="s">
        <v>10110</v>
      </c>
      <c r="AF270" s="34" t="s">
        <v>10109</v>
      </c>
      <c r="AG270" s="34" t="s">
        <v>16</v>
      </c>
    </row>
    <row r="271" spans="1:33" ht="26.4" x14ac:dyDescent="0.3">
      <c r="A271" s="34"/>
      <c r="B271" s="34" t="s">
        <v>10110</v>
      </c>
      <c r="C271" s="34" t="s">
        <v>20</v>
      </c>
      <c r="D271" s="34" t="s">
        <v>1048</v>
      </c>
      <c r="E271" s="34" t="s">
        <v>1046</v>
      </c>
      <c r="F271" s="34" t="s">
        <v>1047</v>
      </c>
      <c r="G271" s="34" t="s">
        <v>343</v>
      </c>
      <c r="H271" s="34" t="s">
        <v>989</v>
      </c>
      <c r="I271" s="34" t="s">
        <v>8726</v>
      </c>
      <c r="J271" s="34" t="s">
        <v>8726</v>
      </c>
      <c r="K271" s="34" t="s">
        <v>8726</v>
      </c>
      <c r="L271" s="34" t="s">
        <v>8726</v>
      </c>
      <c r="M271" s="34" t="s">
        <v>10111</v>
      </c>
      <c r="N271" s="34" t="s">
        <v>232</v>
      </c>
      <c r="O271" s="34" t="s">
        <v>1049</v>
      </c>
      <c r="P271" s="34"/>
      <c r="Q271" s="34"/>
      <c r="R271" s="34"/>
      <c r="S271" s="34"/>
      <c r="T271" s="34"/>
      <c r="U271" s="34" t="s">
        <v>8726</v>
      </c>
      <c r="V271" s="34" t="s">
        <v>8726</v>
      </c>
      <c r="W271" s="34"/>
      <c r="X271" s="34"/>
      <c r="Y271" s="313">
        <v>45624.660717592589</v>
      </c>
      <c r="Z271" s="313">
        <v>45631.034039351849</v>
      </c>
      <c r="AA271" s="34"/>
      <c r="AB271" s="34" t="s">
        <v>988</v>
      </c>
      <c r="AC271" s="34">
        <v>28887</v>
      </c>
      <c r="AD271" s="34">
        <v>26860</v>
      </c>
      <c r="AE271" s="34" t="s">
        <v>10110</v>
      </c>
      <c r="AF271" s="34" t="s">
        <v>10109</v>
      </c>
      <c r="AG271" s="34" t="s">
        <v>16</v>
      </c>
    </row>
    <row r="272" spans="1:33" ht="26.4" x14ac:dyDescent="0.3">
      <c r="A272" s="34"/>
      <c r="B272" s="34" t="s">
        <v>10110</v>
      </c>
      <c r="C272" s="34" t="s">
        <v>20</v>
      </c>
      <c r="D272" s="34" t="s">
        <v>1048</v>
      </c>
      <c r="E272" s="34" t="s">
        <v>1050</v>
      </c>
      <c r="F272" s="34" t="s">
        <v>1051</v>
      </c>
      <c r="G272" s="34" t="s">
        <v>343</v>
      </c>
      <c r="H272" s="34" t="s">
        <v>989</v>
      </c>
      <c r="I272" s="34" t="s">
        <v>8726</v>
      </c>
      <c r="J272" s="34" t="s">
        <v>8726</v>
      </c>
      <c r="K272" s="34" t="s">
        <v>8726</v>
      </c>
      <c r="L272" s="34" t="s">
        <v>8726</v>
      </c>
      <c r="M272" s="34" t="s">
        <v>10111</v>
      </c>
      <c r="N272" s="34" t="s">
        <v>232</v>
      </c>
      <c r="O272" s="34" t="s">
        <v>1049</v>
      </c>
      <c r="P272" s="34"/>
      <c r="Q272" s="34"/>
      <c r="R272" s="34"/>
      <c r="S272" s="34"/>
      <c r="T272" s="34"/>
      <c r="U272" s="34" t="s">
        <v>8726</v>
      </c>
      <c r="V272" s="34" t="s">
        <v>8726</v>
      </c>
      <c r="W272" s="34"/>
      <c r="X272" s="34"/>
      <c r="Y272" s="313">
        <v>45624.660717592589</v>
      </c>
      <c r="Z272" s="313">
        <v>45631.034039351849</v>
      </c>
      <c r="AA272" s="34"/>
      <c r="AB272" s="34" t="s">
        <v>988</v>
      </c>
      <c r="AC272" s="34">
        <v>28887</v>
      </c>
      <c r="AD272" s="34">
        <v>31190</v>
      </c>
      <c r="AE272" s="34" t="s">
        <v>10110</v>
      </c>
      <c r="AF272" s="34" t="s">
        <v>10109</v>
      </c>
      <c r="AG272" s="34" t="s">
        <v>16</v>
      </c>
    </row>
    <row r="273" spans="1:33" ht="26.4" x14ac:dyDescent="0.3">
      <c r="A273" s="34"/>
      <c r="B273" s="34" t="s">
        <v>10110</v>
      </c>
      <c r="C273" s="34" t="s">
        <v>20</v>
      </c>
      <c r="D273" s="34" t="s">
        <v>1054</v>
      </c>
      <c r="E273" s="34" t="s">
        <v>1052</v>
      </c>
      <c r="F273" s="34" t="s">
        <v>1053</v>
      </c>
      <c r="G273" s="34" t="s">
        <v>343</v>
      </c>
      <c r="H273" s="34" t="s">
        <v>989</v>
      </c>
      <c r="I273" s="34" t="s">
        <v>8726</v>
      </c>
      <c r="J273" s="34" t="s">
        <v>8726</v>
      </c>
      <c r="K273" s="34" t="s">
        <v>8726</v>
      </c>
      <c r="L273" s="34" t="s">
        <v>8726</v>
      </c>
      <c r="M273" s="34" t="s">
        <v>10111</v>
      </c>
      <c r="N273" s="34" t="s">
        <v>232</v>
      </c>
      <c r="O273" s="34" t="s">
        <v>1055</v>
      </c>
      <c r="P273" s="34"/>
      <c r="Q273" s="34"/>
      <c r="R273" s="34"/>
      <c r="S273" s="34"/>
      <c r="T273" s="34"/>
      <c r="U273" s="34" t="s">
        <v>8726</v>
      </c>
      <c r="V273" s="34" t="s">
        <v>8726</v>
      </c>
      <c r="W273" s="34"/>
      <c r="X273" s="34"/>
      <c r="Y273" s="313">
        <v>45624.660717592589</v>
      </c>
      <c r="Z273" s="313">
        <v>45631.034039351849</v>
      </c>
      <c r="AA273" s="34"/>
      <c r="AB273" s="34" t="s">
        <v>988</v>
      </c>
      <c r="AC273" s="34">
        <v>28887</v>
      </c>
      <c r="AD273" s="34">
        <v>28680</v>
      </c>
      <c r="AE273" s="34" t="s">
        <v>10110</v>
      </c>
      <c r="AF273" s="34" t="s">
        <v>10109</v>
      </c>
      <c r="AG273" s="34" t="s">
        <v>16</v>
      </c>
    </row>
    <row r="274" spans="1:33" ht="26.4" x14ac:dyDescent="0.3">
      <c r="A274" s="34"/>
      <c r="B274" s="34" t="s">
        <v>10110</v>
      </c>
      <c r="C274" s="34" t="s">
        <v>20</v>
      </c>
      <c r="D274" s="34" t="s">
        <v>368</v>
      </c>
      <c r="E274" s="34" t="s">
        <v>1056</v>
      </c>
      <c r="F274" s="34" t="s">
        <v>1057</v>
      </c>
      <c r="G274" s="34" t="s">
        <v>343</v>
      </c>
      <c r="H274" s="34" t="s">
        <v>989</v>
      </c>
      <c r="I274" s="34" t="s">
        <v>8726</v>
      </c>
      <c r="J274" s="34" t="s">
        <v>8726</v>
      </c>
      <c r="K274" s="34" t="s">
        <v>8726</v>
      </c>
      <c r="L274" s="34" t="s">
        <v>8726</v>
      </c>
      <c r="M274" s="34" t="s">
        <v>10111</v>
      </c>
      <c r="N274" s="34" t="s">
        <v>232</v>
      </c>
      <c r="O274" s="34" t="s">
        <v>369</v>
      </c>
      <c r="P274" s="34"/>
      <c r="Q274" s="34"/>
      <c r="R274" s="34"/>
      <c r="S274" s="34"/>
      <c r="T274" s="34"/>
      <c r="U274" s="34" t="s">
        <v>8726</v>
      </c>
      <c r="V274" s="34" t="s">
        <v>8726</v>
      </c>
      <c r="W274" s="34"/>
      <c r="X274" s="34"/>
      <c r="Y274" s="313">
        <v>45624.660717592589</v>
      </c>
      <c r="Z274" s="313">
        <v>45631.034039351849</v>
      </c>
      <c r="AA274" s="34"/>
      <c r="AB274" s="34" t="s">
        <v>988</v>
      </c>
      <c r="AC274" s="34">
        <v>28887</v>
      </c>
      <c r="AD274" s="34">
        <v>26880</v>
      </c>
      <c r="AE274" s="34" t="s">
        <v>10110</v>
      </c>
      <c r="AF274" s="34" t="s">
        <v>10109</v>
      </c>
      <c r="AG274" s="34" t="s">
        <v>16</v>
      </c>
    </row>
    <row r="275" spans="1:33" ht="26.4" x14ac:dyDescent="0.3">
      <c r="A275" s="34"/>
      <c r="B275" s="34" t="s">
        <v>10110</v>
      </c>
      <c r="C275" s="34" t="s">
        <v>20</v>
      </c>
      <c r="D275" s="34" t="s">
        <v>1060</v>
      </c>
      <c r="E275" s="34" t="s">
        <v>1058</v>
      </c>
      <c r="F275" s="34" t="s">
        <v>1059</v>
      </c>
      <c r="G275" s="34" t="s">
        <v>343</v>
      </c>
      <c r="H275" s="34" t="s">
        <v>989</v>
      </c>
      <c r="I275" s="34" t="s">
        <v>8726</v>
      </c>
      <c r="J275" s="34" t="s">
        <v>8726</v>
      </c>
      <c r="K275" s="34" t="s">
        <v>8726</v>
      </c>
      <c r="L275" s="34" t="s">
        <v>8726</v>
      </c>
      <c r="M275" s="34" t="s">
        <v>10111</v>
      </c>
      <c r="N275" s="34" t="s">
        <v>232</v>
      </c>
      <c r="O275" s="34" t="s">
        <v>1061</v>
      </c>
      <c r="P275" s="34"/>
      <c r="Q275" s="34"/>
      <c r="R275" s="34"/>
      <c r="S275" s="34"/>
      <c r="T275" s="34"/>
      <c r="U275" s="34" t="s">
        <v>8726</v>
      </c>
      <c r="V275" s="34" t="s">
        <v>8726</v>
      </c>
      <c r="W275" s="34"/>
      <c r="X275" s="34"/>
      <c r="Y275" s="313">
        <v>45624.660717592589</v>
      </c>
      <c r="Z275" s="313">
        <v>45631.034039351849</v>
      </c>
      <c r="AA275" s="34"/>
      <c r="AB275" s="34" t="s">
        <v>988</v>
      </c>
      <c r="AC275" s="34">
        <v>28887</v>
      </c>
      <c r="AD275" s="34">
        <v>30870</v>
      </c>
      <c r="AE275" s="34" t="s">
        <v>10110</v>
      </c>
      <c r="AF275" s="34" t="s">
        <v>10109</v>
      </c>
      <c r="AG275" s="34" t="s">
        <v>16</v>
      </c>
    </row>
    <row r="276" spans="1:33" ht="26.4" x14ac:dyDescent="0.3">
      <c r="A276" s="34"/>
      <c r="B276" s="34" t="s">
        <v>10110</v>
      </c>
      <c r="C276" s="34" t="s">
        <v>20</v>
      </c>
      <c r="D276" s="34" t="s">
        <v>1064</v>
      </c>
      <c r="E276" s="34" t="s">
        <v>1062</v>
      </c>
      <c r="F276" s="34" t="s">
        <v>1063</v>
      </c>
      <c r="G276" s="34" t="s">
        <v>343</v>
      </c>
      <c r="H276" s="34" t="s">
        <v>989</v>
      </c>
      <c r="I276" s="34" t="s">
        <v>8726</v>
      </c>
      <c r="J276" s="34" t="s">
        <v>8726</v>
      </c>
      <c r="K276" s="34" t="s">
        <v>8726</v>
      </c>
      <c r="L276" s="34" t="s">
        <v>8726</v>
      </c>
      <c r="M276" s="34" t="s">
        <v>10111</v>
      </c>
      <c r="N276" s="34" t="s">
        <v>232</v>
      </c>
      <c r="O276" s="34" t="s">
        <v>1065</v>
      </c>
      <c r="P276" s="34"/>
      <c r="Q276" s="34"/>
      <c r="R276" s="34"/>
      <c r="S276" s="34"/>
      <c r="T276" s="34"/>
      <c r="U276" s="34" t="s">
        <v>8726</v>
      </c>
      <c r="V276" s="34" t="s">
        <v>8726</v>
      </c>
      <c r="W276" s="34"/>
      <c r="X276" s="34"/>
      <c r="Y276" s="313">
        <v>45624.660717592589</v>
      </c>
      <c r="Z276" s="313">
        <v>45631.034039351849</v>
      </c>
      <c r="AA276" s="34"/>
      <c r="AB276" s="34" t="s">
        <v>988</v>
      </c>
      <c r="AC276" s="34">
        <v>28887</v>
      </c>
      <c r="AD276" s="34">
        <v>26910</v>
      </c>
      <c r="AE276" s="34" t="s">
        <v>10110</v>
      </c>
      <c r="AF276" s="34" t="s">
        <v>10109</v>
      </c>
      <c r="AG276" s="34" t="s">
        <v>16</v>
      </c>
    </row>
    <row r="277" spans="1:33" ht="26.4" x14ac:dyDescent="0.3">
      <c r="A277" s="34"/>
      <c r="B277" s="34" t="s">
        <v>10110</v>
      </c>
      <c r="C277" s="34" t="s">
        <v>20</v>
      </c>
      <c r="D277" s="34" t="s">
        <v>1064</v>
      </c>
      <c r="E277" s="34" t="s">
        <v>1066</v>
      </c>
      <c r="F277" s="34" t="s">
        <v>1067</v>
      </c>
      <c r="G277" s="34" t="s">
        <v>343</v>
      </c>
      <c r="H277" s="34" t="s">
        <v>989</v>
      </c>
      <c r="I277" s="34" t="s">
        <v>8726</v>
      </c>
      <c r="J277" s="34" t="s">
        <v>8726</v>
      </c>
      <c r="K277" s="34" t="s">
        <v>8726</v>
      </c>
      <c r="L277" s="34" t="s">
        <v>8726</v>
      </c>
      <c r="M277" s="34" t="s">
        <v>10111</v>
      </c>
      <c r="N277" s="34" t="s">
        <v>232</v>
      </c>
      <c r="O277" s="34" t="s">
        <v>1065</v>
      </c>
      <c r="P277" s="34"/>
      <c r="Q277" s="34"/>
      <c r="R277" s="34"/>
      <c r="S277" s="34"/>
      <c r="T277" s="34"/>
      <c r="U277" s="34" t="s">
        <v>8726</v>
      </c>
      <c r="V277" s="34" t="s">
        <v>8726</v>
      </c>
      <c r="W277" s="34"/>
      <c r="X277" s="34"/>
      <c r="Y277" s="313">
        <v>45624.660717592589</v>
      </c>
      <c r="Z277" s="313">
        <v>45631.034039351849</v>
      </c>
      <c r="AA277" s="34"/>
      <c r="AB277" s="34" t="s">
        <v>988</v>
      </c>
      <c r="AC277" s="34">
        <v>28887</v>
      </c>
      <c r="AD277" s="34">
        <v>30880</v>
      </c>
      <c r="AE277" s="34" t="s">
        <v>10110</v>
      </c>
      <c r="AF277" s="34" t="s">
        <v>10109</v>
      </c>
      <c r="AG277" s="34" t="s">
        <v>16</v>
      </c>
    </row>
    <row r="278" spans="1:33" ht="26.4" x14ac:dyDescent="0.3">
      <c r="A278" s="34"/>
      <c r="B278" s="34" t="s">
        <v>10110</v>
      </c>
      <c r="C278" s="34" t="s">
        <v>20</v>
      </c>
      <c r="D278" s="34" t="s">
        <v>364</v>
      </c>
      <c r="E278" s="34" t="s">
        <v>1068</v>
      </c>
      <c r="F278" s="34" t="s">
        <v>1069</v>
      </c>
      <c r="G278" s="34" t="s">
        <v>343</v>
      </c>
      <c r="H278" s="34" t="s">
        <v>989</v>
      </c>
      <c r="I278" s="34" t="s">
        <v>8726</v>
      </c>
      <c r="J278" s="34" t="s">
        <v>8726</v>
      </c>
      <c r="K278" s="34" t="s">
        <v>8726</v>
      </c>
      <c r="L278" s="34" t="s">
        <v>8726</v>
      </c>
      <c r="M278" s="34" t="s">
        <v>10111</v>
      </c>
      <c r="N278" s="34" t="s">
        <v>232</v>
      </c>
      <c r="O278" s="34" t="s">
        <v>365</v>
      </c>
      <c r="P278" s="34"/>
      <c r="Q278" s="34"/>
      <c r="R278" s="34"/>
      <c r="S278" s="34"/>
      <c r="T278" s="34"/>
      <c r="U278" s="34" t="s">
        <v>8726</v>
      </c>
      <c r="V278" s="34" t="s">
        <v>8726</v>
      </c>
      <c r="W278" s="34"/>
      <c r="X278" s="34"/>
      <c r="Y278" s="313">
        <v>45624.660717592589</v>
      </c>
      <c r="Z278" s="313">
        <v>45631.034039351849</v>
      </c>
      <c r="AA278" s="34"/>
      <c r="AB278" s="34" t="s">
        <v>988</v>
      </c>
      <c r="AC278" s="34">
        <v>28887</v>
      </c>
      <c r="AD278" s="34">
        <v>26920</v>
      </c>
      <c r="AE278" s="34" t="s">
        <v>10110</v>
      </c>
      <c r="AF278" s="34" t="s">
        <v>10109</v>
      </c>
      <c r="AG278" s="34" t="s">
        <v>16</v>
      </c>
    </row>
    <row r="279" spans="1:33" ht="39.6" x14ac:dyDescent="0.3">
      <c r="A279" s="34"/>
      <c r="B279" s="34" t="s">
        <v>10110</v>
      </c>
      <c r="C279" s="34" t="s">
        <v>20</v>
      </c>
      <c r="D279" s="34" t="s">
        <v>1072</v>
      </c>
      <c r="E279" s="34" t="s">
        <v>1070</v>
      </c>
      <c r="F279" s="34" t="s">
        <v>1071</v>
      </c>
      <c r="G279" s="34" t="s">
        <v>343</v>
      </c>
      <c r="H279" s="34" t="s">
        <v>989</v>
      </c>
      <c r="I279" s="34" t="s">
        <v>8726</v>
      </c>
      <c r="J279" s="34" t="s">
        <v>8726</v>
      </c>
      <c r="K279" s="34" t="s">
        <v>8726</v>
      </c>
      <c r="L279" s="34" t="s">
        <v>8726</v>
      </c>
      <c r="M279" s="34" t="s">
        <v>10111</v>
      </c>
      <c r="N279" s="34" t="s">
        <v>232</v>
      </c>
      <c r="O279" s="34" t="s">
        <v>1073</v>
      </c>
      <c r="P279" s="34"/>
      <c r="Q279" s="34"/>
      <c r="R279" s="34"/>
      <c r="S279" s="34"/>
      <c r="T279" s="34"/>
      <c r="U279" s="34" t="s">
        <v>8726</v>
      </c>
      <c r="V279" s="34" t="s">
        <v>8726</v>
      </c>
      <c r="W279" s="34"/>
      <c r="X279" s="34"/>
      <c r="Y279" s="313">
        <v>45624.660717592589</v>
      </c>
      <c r="Z279" s="313">
        <v>45631.034039351849</v>
      </c>
      <c r="AA279" s="34"/>
      <c r="AB279" s="34" t="s">
        <v>988</v>
      </c>
      <c r="AC279" s="34">
        <v>28887</v>
      </c>
      <c r="AD279" s="34">
        <v>28670</v>
      </c>
      <c r="AE279" s="34" t="s">
        <v>10110</v>
      </c>
      <c r="AF279" s="34" t="s">
        <v>10109</v>
      </c>
      <c r="AG279" s="34" t="s">
        <v>16</v>
      </c>
    </row>
    <row r="280" spans="1:33" ht="26.4" x14ac:dyDescent="0.3">
      <c r="A280" s="34"/>
      <c r="B280" s="34" t="s">
        <v>10110</v>
      </c>
      <c r="C280" s="34" t="s">
        <v>20</v>
      </c>
      <c r="D280" s="34" t="s">
        <v>1076</v>
      </c>
      <c r="E280" s="34" t="s">
        <v>1074</v>
      </c>
      <c r="F280" s="34" t="s">
        <v>1075</v>
      </c>
      <c r="G280" s="34" t="s">
        <v>343</v>
      </c>
      <c r="H280" s="34" t="s">
        <v>989</v>
      </c>
      <c r="I280" s="34" t="s">
        <v>8726</v>
      </c>
      <c r="J280" s="34" t="s">
        <v>8726</v>
      </c>
      <c r="K280" s="34" t="s">
        <v>8726</v>
      </c>
      <c r="L280" s="34" t="s">
        <v>8726</v>
      </c>
      <c r="M280" s="34" t="s">
        <v>10111</v>
      </c>
      <c r="N280" s="34" t="s">
        <v>232</v>
      </c>
      <c r="O280" s="34" t="s">
        <v>1077</v>
      </c>
      <c r="P280" s="34"/>
      <c r="Q280" s="34"/>
      <c r="R280" s="34"/>
      <c r="S280" s="34"/>
      <c r="T280" s="34"/>
      <c r="U280" s="34" t="s">
        <v>8726</v>
      </c>
      <c r="V280" s="34" t="s">
        <v>8726</v>
      </c>
      <c r="W280" s="34"/>
      <c r="X280" s="34"/>
      <c r="Y280" s="313">
        <v>45624.660717592589</v>
      </c>
      <c r="Z280" s="313">
        <v>45631.034039351849</v>
      </c>
      <c r="AA280" s="34"/>
      <c r="AB280" s="34" t="s">
        <v>988</v>
      </c>
      <c r="AC280" s="34">
        <v>28887</v>
      </c>
      <c r="AD280" s="34">
        <v>28360</v>
      </c>
      <c r="AE280" s="34" t="s">
        <v>10110</v>
      </c>
      <c r="AF280" s="34" t="s">
        <v>10109</v>
      </c>
      <c r="AG280" s="34" t="s">
        <v>16</v>
      </c>
    </row>
    <row r="281" spans="1:33" ht="26.4" x14ac:dyDescent="0.3">
      <c r="A281" s="34"/>
      <c r="B281" s="34" t="s">
        <v>10110</v>
      </c>
      <c r="C281" s="34" t="s">
        <v>20</v>
      </c>
      <c r="D281" s="34" t="s">
        <v>1080</v>
      </c>
      <c r="E281" s="34" t="s">
        <v>1078</v>
      </c>
      <c r="F281" s="34" t="s">
        <v>1079</v>
      </c>
      <c r="G281" s="34" t="s">
        <v>343</v>
      </c>
      <c r="H281" s="34" t="s">
        <v>989</v>
      </c>
      <c r="I281" s="34" t="s">
        <v>8726</v>
      </c>
      <c r="J281" s="34" t="s">
        <v>8726</v>
      </c>
      <c r="K281" s="34" t="s">
        <v>8726</v>
      </c>
      <c r="L281" s="34" t="s">
        <v>8726</v>
      </c>
      <c r="M281" s="34" t="s">
        <v>10111</v>
      </c>
      <c r="N281" s="34" t="s">
        <v>232</v>
      </c>
      <c r="O281" s="34" t="s">
        <v>1081</v>
      </c>
      <c r="P281" s="34"/>
      <c r="Q281" s="34"/>
      <c r="R281" s="34"/>
      <c r="S281" s="34"/>
      <c r="T281" s="34"/>
      <c r="U281" s="34" t="s">
        <v>8726</v>
      </c>
      <c r="V281" s="34" t="s">
        <v>8726</v>
      </c>
      <c r="W281" s="34"/>
      <c r="X281" s="34"/>
      <c r="Y281" s="313">
        <v>45624.660717592589</v>
      </c>
      <c r="Z281" s="313">
        <v>45631.034039351849</v>
      </c>
      <c r="AA281" s="34"/>
      <c r="AB281" s="34" t="s">
        <v>988</v>
      </c>
      <c r="AC281" s="34">
        <v>28887</v>
      </c>
      <c r="AD281" s="34">
        <v>29770</v>
      </c>
      <c r="AE281" s="34" t="s">
        <v>10110</v>
      </c>
      <c r="AF281" s="34" t="s">
        <v>10109</v>
      </c>
      <c r="AG281" s="34" t="s">
        <v>16</v>
      </c>
    </row>
    <row r="282" spans="1:33" ht="39.6" x14ac:dyDescent="0.3">
      <c r="A282" s="34"/>
      <c r="B282" s="34" t="s">
        <v>10110</v>
      </c>
      <c r="C282" s="34" t="s">
        <v>20</v>
      </c>
      <c r="D282" s="34" t="s">
        <v>1084</v>
      </c>
      <c r="E282" s="34" t="s">
        <v>1082</v>
      </c>
      <c r="F282" s="34" t="s">
        <v>1083</v>
      </c>
      <c r="G282" s="34" t="s">
        <v>343</v>
      </c>
      <c r="H282" s="34" t="s">
        <v>989</v>
      </c>
      <c r="I282" s="34" t="s">
        <v>8726</v>
      </c>
      <c r="J282" s="34" t="s">
        <v>8726</v>
      </c>
      <c r="K282" s="34" t="s">
        <v>8726</v>
      </c>
      <c r="L282" s="34" t="s">
        <v>8726</v>
      </c>
      <c r="M282" s="34" t="s">
        <v>10111</v>
      </c>
      <c r="N282" s="34" t="s">
        <v>232</v>
      </c>
      <c r="O282" s="34" t="s">
        <v>1085</v>
      </c>
      <c r="P282" s="34"/>
      <c r="Q282" s="34"/>
      <c r="R282" s="34"/>
      <c r="S282" s="34"/>
      <c r="T282" s="34"/>
      <c r="U282" s="34" t="s">
        <v>8726</v>
      </c>
      <c r="V282" s="34" t="s">
        <v>8726</v>
      </c>
      <c r="W282" s="34"/>
      <c r="X282" s="34"/>
      <c r="Y282" s="313">
        <v>45624.660717592589</v>
      </c>
      <c r="Z282" s="313">
        <v>45631.034039351849</v>
      </c>
      <c r="AA282" s="34"/>
      <c r="AB282" s="34" t="s">
        <v>988</v>
      </c>
      <c r="AC282" s="34">
        <v>28887</v>
      </c>
      <c r="AD282" s="34">
        <v>30900</v>
      </c>
      <c r="AE282" s="34" t="s">
        <v>10110</v>
      </c>
      <c r="AF282" s="34" t="s">
        <v>10109</v>
      </c>
      <c r="AG282" s="34" t="s">
        <v>16</v>
      </c>
    </row>
    <row r="283" spans="1:33" ht="26.4" x14ac:dyDescent="0.3">
      <c r="A283" s="34"/>
      <c r="B283" s="34" t="s">
        <v>10110</v>
      </c>
      <c r="C283" s="34" t="s">
        <v>20</v>
      </c>
      <c r="D283" s="34" t="s">
        <v>1088</v>
      </c>
      <c r="E283" s="34" t="s">
        <v>1086</v>
      </c>
      <c r="F283" s="34" t="s">
        <v>1087</v>
      </c>
      <c r="G283" s="34" t="s">
        <v>343</v>
      </c>
      <c r="H283" s="34" t="s">
        <v>989</v>
      </c>
      <c r="I283" s="34" t="s">
        <v>8726</v>
      </c>
      <c r="J283" s="34" t="s">
        <v>8726</v>
      </c>
      <c r="K283" s="34" t="s">
        <v>8726</v>
      </c>
      <c r="L283" s="34" t="s">
        <v>8726</v>
      </c>
      <c r="M283" s="34" t="s">
        <v>10111</v>
      </c>
      <c r="N283" s="34" t="s">
        <v>232</v>
      </c>
      <c r="O283" s="34" t="s">
        <v>1089</v>
      </c>
      <c r="P283" s="34"/>
      <c r="Q283" s="34"/>
      <c r="R283" s="34"/>
      <c r="S283" s="34"/>
      <c r="T283" s="34"/>
      <c r="U283" s="34" t="s">
        <v>8726</v>
      </c>
      <c r="V283" s="34" t="s">
        <v>8726</v>
      </c>
      <c r="W283" s="34"/>
      <c r="X283" s="34"/>
      <c r="Y283" s="313">
        <v>45624.660717592589</v>
      </c>
      <c r="Z283" s="313">
        <v>45631.034039351849</v>
      </c>
      <c r="AA283" s="34"/>
      <c r="AB283" s="34" t="s">
        <v>988</v>
      </c>
      <c r="AC283" s="34">
        <v>28887</v>
      </c>
      <c r="AD283" s="34">
        <v>28100</v>
      </c>
      <c r="AE283" s="34" t="s">
        <v>10110</v>
      </c>
      <c r="AF283" s="34" t="s">
        <v>10109</v>
      </c>
      <c r="AG283" s="34" t="s">
        <v>16</v>
      </c>
    </row>
    <row r="284" spans="1:33" ht="26.4" x14ac:dyDescent="0.3">
      <c r="A284" s="34"/>
      <c r="B284" s="34" t="s">
        <v>10110</v>
      </c>
      <c r="C284" s="34" t="s">
        <v>20</v>
      </c>
      <c r="D284" s="34" t="s">
        <v>231</v>
      </c>
      <c r="E284" s="34" t="s">
        <v>1090</v>
      </c>
      <c r="F284" s="34" t="s">
        <v>1091</v>
      </c>
      <c r="G284" s="34" t="s">
        <v>343</v>
      </c>
      <c r="H284" s="34" t="s">
        <v>989</v>
      </c>
      <c r="I284" s="34" t="s">
        <v>8726</v>
      </c>
      <c r="J284" s="34" t="s">
        <v>8726</v>
      </c>
      <c r="K284" s="34" t="s">
        <v>8726</v>
      </c>
      <c r="L284" s="34" t="s">
        <v>8726</v>
      </c>
      <c r="M284" s="34" t="s">
        <v>10111</v>
      </c>
      <c r="N284" s="34" t="s">
        <v>232</v>
      </c>
      <c r="O284" s="34" t="s">
        <v>233</v>
      </c>
      <c r="P284" s="34"/>
      <c r="Q284" s="34"/>
      <c r="R284" s="34"/>
      <c r="S284" s="34"/>
      <c r="T284" s="34"/>
      <c r="U284" s="34" t="s">
        <v>8726</v>
      </c>
      <c r="V284" s="34" t="s">
        <v>8726</v>
      </c>
      <c r="W284" s="34"/>
      <c r="X284" s="34"/>
      <c r="Y284" s="313">
        <v>45624.660717592589</v>
      </c>
      <c r="Z284" s="313">
        <v>45631.034039351849</v>
      </c>
      <c r="AA284" s="34"/>
      <c r="AB284" s="34" t="s">
        <v>988</v>
      </c>
      <c r="AC284" s="34">
        <v>28887</v>
      </c>
      <c r="AD284" s="34">
        <v>26980</v>
      </c>
      <c r="AE284" s="34" t="s">
        <v>10110</v>
      </c>
      <c r="AF284" s="34" t="s">
        <v>10109</v>
      </c>
      <c r="AG284" s="34" t="s">
        <v>16</v>
      </c>
    </row>
    <row r="285" spans="1:33" ht="26.4" x14ac:dyDescent="0.3">
      <c r="A285" s="34"/>
      <c r="B285" s="34" t="s">
        <v>10110</v>
      </c>
      <c r="C285" s="34" t="s">
        <v>20</v>
      </c>
      <c r="D285" s="34" t="s">
        <v>301</v>
      </c>
      <c r="E285" s="34" t="s">
        <v>1092</v>
      </c>
      <c r="F285" s="34" t="s">
        <v>1093</v>
      </c>
      <c r="G285" s="34" t="s">
        <v>343</v>
      </c>
      <c r="H285" s="34" t="s">
        <v>989</v>
      </c>
      <c r="I285" s="34" t="s">
        <v>8726</v>
      </c>
      <c r="J285" s="34" t="s">
        <v>8726</v>
      </c>
      <c r="K285" s="34" t="s">
        <v>8726</v>
      </c>
      <c r="L285" s="34" t="s">
        <v>8726</v>
      </c>
      <c r="M285" s="34" t="s">
        <v>10111</v>
      </c>
      <c r="N285" s="34" t="s">
        <v>232</v>
      </c>
      <c r="O285" s="34" t="s">
        <v>302</v>
      </c>
      <c r="P285" s="34"/>
      <c r="Q285" s="34"/>
      <c r="R285" s="34"/>
      <c r="S285" s="34"/>
      <c r="T285" s="34"/>
      <c r="U285" s="34" t="s">
        <v>8726</v>
      </c>
      <c r="V285" s="34" t="s">
        <v>8726</v>
      </c>
      <c r="W285" s="34"/>
      <c r="X285" s="34"/>
      <c r="Y285" s="313">
        <v>45624.660717592589</v>
      </c>
      <c r="Z285" s="313">
        <v>45631.034039351849</v>
      </c>
      <c r="AA285" s="34"/>
      <c r="AB285" s="34" t="s">
        <v>988</v>
      </c>
      <c r="AC285" s="34">
        <v>28887</v>
      </c>
      <c r="AD285" s="34">
        <v>26990</v>
      </c>
      <c r="AE285" s="34" t="s">
        <v>10110</v>
      </c>
      <c r="AF285" s="34" t="s">
        <v>10109</v>
      </c>
      <c r="AG285" s="34" t="s">
        <v>16</v>
      </c>
    </row>
    <row r="286" spans="1:33" ht="26.4" x14ac:dyDescent="0.3">
      <c r="A286" s="34"/>
      <c r="B286" s="34" t="s">
        <v>10110</v>
      </c>
      <c r="C286" s="34" t="s">
        <v>20</v>
      </c>
      <c r="D286" s="34" t="s">
        <v>372</v>
      </c>
      <c r="E286" s="34" t="s">
        <v>1094</v>
      </c>
      <c r="F286" s="34" t="s">
        <v>1095</v>
      </c>
      <c r="G286" s="34" t="s">
        <v>343</v>
      </c>
      <c r="H286" s="34" t="s">
        <v>989</v>
      </c>
      <c r="I286" s="34" t="s">
        <v>8726</v>
      </c>
      <c r="J286" s="34" t="s">
        <v>8726</v>
      </c>
      <c r="K286" s="34" t="s">
        <v>8726</v>
      </c>
      <c r="L286" s="34" t="s">
        <v>8726</v>
      </c>
      <c r="M286" s="34" t="s">
        <v>10111</v>
      </c>
      <c r="N286" s="34" t="s">
        <v>232</v>
      </c>
      <c r="O286" s="34" t="s">
        <v>373</v>
      </c>
      <c r="P286" s="34"/>
      <c r="Q286" s="34"/>
      <c r="R286" s="34"/>
      <c r="S286" s="34"/>
      <c r="T286" s="34"/>
      <c r="U286" s="34" t="s">
        <v>8726</v>
      </c>
      <c r="V286" s="34" t="s">
        <v>8726</v>
      </c>
      <c r="W286" s="34"/>
      <c r="X286" s="34"/>
      <c r="Y286" s="313">
        <v>45624.660717592589</v>
      </c>
      <c r="Z286" s="313">
        <v>45631.034039351849</v>
      </c>
      <c r="AA286" s="34"/>
      <c r="AB286" s="34" t="s">
        <v>988</v>
      </c>
      <c r="AC286" s="34">
        <v>28887</v>
      </c>
      <c r="AD286" s="34">
        <v>24870</v>
      </c>
      <c r="AE286" s="34" t="s">
        <v>10110</v>
      </c>
      <c r="AF286" s="34" t="s">
        <v>10109</v>
      </c>
      <c r="AG286" s="34" t="s">
        <v>16</v>
      </c>
    </row>
    <row r="287" spans="1:33" ht="26.4" x14ac:dyDescent="0.3">
      <c r="A287" s="34"/>
      <c r="B287" s="34" t="s">
        <v>10110</v>
      </c>
      <c r="C287" s="34" t="s">
        <v>20</v>
      </c>
      <c r="D287" s="34" t="s">
        <v>372</v>
      </c>
      <c r="E287" s="34" t="s">
        <v>1096</v>
      </c>
      <c r="F287" s="34" t="s">
        <v>1097</v>
      </c>
      <c r="G287" s="34" t="s">
        <v>343</v>
      </c>
      <c r="H287" s="34" t="s">
        <v>989</v>
      </c>
      <c r="I287" s="34" t="s">
        <v>8726</v>
      </c>
      <c r="J287" s="34" t="s">
        <v>8726</v>
      </c>
      <c r="K287" s="34" t="s">
        <v>8726</v>
      </c>
      <c r="L287" s="34" t="s">
        <v>8726</v>
      </c>
      <c r="M287" s="34" t="s">
        <v>10111</v>
      </c>
      <c r="N287" s="34" t="s">
        <v>232</v>
      </c>
      <c r="O287" s="34" t="s">
        <v>373</v>
      </c>
      <c r="P287" s="34"/>
      <c r="Q287" s="34"/>
      <c r="R287" s="34"/>
      <c r="S287" s="34"/>
      <c r="T287" s="34"/>
      <c r="U287" s="34" t="s">
        <v>8726</v>
      </c>
      <c r="V287" s="34" t="s">
        <v>8726</v>
      </c>
      <c r="W287" s="34"/>
      <c r="X287" s="34"/>
      <c r="Y287" s="313">
        <v>45624.660717592589</v>
      </c>
      <c r="Z287" s="313">
        <v>45631.034039351849</v>
      </c>
      <c r="AA287" s="34"/>
      <c r="AB287" s="34" t="s">
        <v>988</v>
      </c>
      <c r="AC287" s="34">
        <v>28887</v>
      </c>
      <c r="AD287" s="34">
        <v>27000</v>
      </c>
      <c r="AE287" s="34" t="s">
        <v>10110</v>
      </c>
      <c r="AF287" s="34" t="s">
        <v>10109</v>
      </c>
      <c r="AG287" s="34" t="s">
        <v>16</v>
      </c>
    </row>
    <row r="288" spans="1:33" ht="26.4" x14ac:dyDescent="0.3">
      <c r="A288" s="34"/>
      <c r="B288" s="34" t="s">
        <v>10110</v>
      </c>
      <c r="C288" s="34" t="s">
        <v>20</v>
      </c>
      <c r="D288" s="34" t="s">
        <v>802</v>
      </c>
      <c r="E288" s="34" t="s">
        <v>1098</v>
      </c>
      <c r="F288" s="34" t="s">
        <v>1099</v>
      </c>
      <c r="G288" s="34" t="s">
        <v>343</v>
      </c>
      <c r="H288" s="34" t="s">
        <v>989</v>
      </c>
      <c r="I288" s="34" t="s">
        <v>8726</v>
      </c>
      <c r="J288" s="34" t="s">
        <v>8726</v>
      </c>
      <c r="K288" s="34" t="s">
        <v>8726</v>
      </c>
      <c r="L288" s="34" t="s">
        <v>8726</v>
      </c>
      <c r="M288" s="34" t="s">
        <v>10111</v>
      </c>
      <c r="N288" s="34" t="s">
        <v>232</v>
      </c>
      <c r="O288" s="34" t="s">
        <v>803</v>
      </c>
      <c r="P288" s="34"/>
      <c r="Q288" s="34"/>
      <c r="R288" s="34"/>
      <c r="S288" s="34"/>
      <c r="T288" s="34"/>
      <c r="U288" s="34" t="s">
        <v>8726</v>
      </c>
      <c r="V288" s="34" t="s">
        <v>8726</v>
      </c>
      <c r="W288" s="34"/>
      <c r="X288" s="34"/>
      <c r="Y288" s="313">
        <v>45624.660717592589</v>
      </c>
      <c r="Z288" s="313">
        <v>45631.034039351849</v>
      </c>
      <c r="AA288" s="34"/>
      <c r="AB288" s="34" t="s">
        <v>988</v>
      </c>
      <c r="AC288" s="34">
        <v>28887</v>
      </c>
      <c r="AD288" s="34">
        <v>26080</v>
      </c>
      <c r="AE288" s="34" t="s">
        <v>10110</v>
      </c>
      <c r="AF288" s="34" t="s">
        <v>10109</v>
      </c>
      <c r="AG288" s="34" t="s">
        <v>16</v>
      </c>
    </row>
    <row r="289" spans="1:33" ht="26.4" x14ac:dyDescent="0.3">
      <c r="A289" s="34"/>
      <c r="B289" s="34" t="s">
        <v>10110</v>
      </c>
      <c r="C289" s="34" t="s">
        <v>20</v>
      </c>
      <c r="D289" s="34" t="s">
        <v>770</v>
      </c>
      <c r="E289" s="34" t="s">
        <v>1100</v>
      </c>
      <c r="F289" s="34" t="s">
        <v>1101</v>
      </c>
      <c r="G289" s="34" t="s">
        <v>343</v>
      </c>
      <c r="H289" s="34" t="s">
        <v>989</v>
      </c>
      <c r="I289" s="34" t="s">
        <v>8726</v>
      </c>
      <c r="J289" s="34" t="s">
        <v>8726</v>
      </c>
      <c r="K289" s="34" t="s">
        <v>8726</v>
      </c>
      <c r="L289" s="34" t="s">
        <v>8726</v>
      </c>
      <c r="M289" s="34" t="s">
        <v>10111</v>
      </c>
      <c r="N289" s="34" t="s">
        <v>232</v>
      </c>
      <c r="O289" s="34" t="s">
        <v>771</v>
      </c>
      <c r="P289" s="34"/>
      <c r="Q289" s="34"/>
      <c r="R289" s="34"/>
      <c r="S289" s="34"/>
      <c r="T289" s="34"/>
      <c r="U289" s="34" t="s">
        <v>8726</v>
      </c>
      <c r="V289" s="34" t="s">
        <v>8726</v>
      </c>
      <c r="W289" s="34"/>
      <c r="X289" s="34"/>
      <c r="Y289" s="313">
        <v>45624.660717592589</v>
      </c>
      <c r="Z289" s="313">
        <v>45631.034039351849</v>
      </c>
      <c r="AA289" s="34"/>
      <c r="AB289" s="34" t="s">
        <v>988</v>
      </c>
      <c r="AC289" s="34">
        <v>28887</v>
      </c>
      <c r="AD289" s="34">
        <v>27030</v>
      </c>
      <c r="AE289" s="34" t="s">
        <v>10110</v>
      </c>
      <c r="AF289" s="34" t="s">
        <v>10109</v>
      </c>
      <c r="AG289" s="34" t="s">
        <v>16</v>
      </c>
    </row>
    <row r="290" spans="1:33" ht="26.4" x14ac:dyDescent="0.3">
      <c r="A290" s="34"/>
      <c r="B290" s="34" t="s">
        <v>10110</v>
      </c>
      <c r="C290" s="34" t="s">
        <v>20</v>
      </c>
      <c r="D290" s="34" t="s">
        <v>1104</v>
      </c>
      <c r="E290" s="34" t="s">
        <v>1102</v>
      </c>
      <c r="F290" s="34" t="s">
        <v>1103</v>
      </c>
      <c r="G290" s="34" t="s">
        <v>343</v>
      </c>
      <c r="H290" s="34" t="s">
        <v>989</v>
      </c>
      <c r="I290" s="34" t="s">
        <v>8726</v>
      </c>
      <c r="J290" s="34" t="s">
        <v>8726</v>
      </c>
      <c r="K290" s="34" t="s">
        <v>8726</v>
      </c>
      <c r="L290" s="34" t="s">
        <v>8726</v>
      </c>
      <c r="M290" s="34" t="s">
        <v>10111</v>
      </c>
      <c r="N290" s="34" t="s">
        <v>232</v>
      </c>
      <c r="O290" s="34" t="s">
        <v>1105</v>
      </c>
      <c r="P290" s="34"/>
      <c r="Q290" s="34"/>
      <c r="R290" s="34"/>
      <c r="S290" s="34"/>
      <c r="T290" s="34"/>
      <c r="U290" s="34" t="s">
        <v>8726</v>
      </c>
      <c r="V290" s="34" t="s">
        <v>8726</v>
      </c>
      <c r="W290" s="34"/>
      <c r="X290" s="34"/>
      <c r="Y290" s="313">
        <v>45624.660717592589</v>
      </c>
      <c r="Z290" s="313">
        <v>45631.034039351849</v>
      </c>
      <c r="AA290" s="34"/>
      <c r="AB290" s="34" t="s">
        <v>988</v>
      </c>
      <c r="AC290" s="34">
        <v>28887</v>
      </c>
      <c r="AD290" s="34">
        <v>30910</v>
      </c>
      <c r="AE290" s="34" t="s">
        <v>10110</v>
      </c>
      <c r="AF290" s="34" t="s">
        <v>10109</v>
      </c>
      <c r="AG290" s="34" t="s">
        <v>16</v>
      </c>
    </row>
    <row r="291" spans="1:33" ht="26.4" x14ac:dyDescent="0.3">
      <c r="A291" s="34"/>
      <c r="B291" s="34" t="s">
        <v>10110</v>
      </c>
      <c r="C291" s="34" t="s">
        <v>20</v>
      </c>
      <c r="D291" s="34" t="s">
        <v>1108</v>
      </c>
      <c r="E291" s="34" t="s">
        <v>1106</v>
      </c>
      <c r="F291" s="34" t="s">
        <v>1107</v>
      </c>
      <c r="G291" s="34" t="s">
        <v>343</v>
      </c>
      <c r="H291" s="34" t="s">
        <v>989</v>
      </c>
      <c r="I291" s="34" t="s">
        <v>8726</v>
      </c>
      <c r="J291" s="34" t="s">
        <v>8726</v>
      </c>
      <c r="K291" s="34" t="s">
        <v>8726</v>
      </c>
      <c r="L291" s="34" t="s">
        <v>8726</v>
      </c>
      <c r="M291" s="34" t="s">
        <v>10111</v>
      </c>
      <c r="N291" s="34" t="s">
        <v>232</v>
      </c>
      <c r="O291" s="34" t="s">
        <v>1109</v>
      </c>
      <c r="P291" s="34"/>
      <c r="Q291" s="34"/>
      <c r="R291" s="34"/>
      <c r="S291" s="34"/>
      <c r="T291" s="34"/>
      <c r="U291" s="34" t="s">
        <v>8726</v>
      </c>
      <c r="V291" s="34" t="s">
        <v>8726</v>
      </c>
      <c r="W291" s="34"/>
      <c r="X291" s="34"/>
      <c r="Y291" s="313">
        <v>45624.660717592589</v>
      </c>
      <c r="Z291" s="313">
        <v>45631.034039351849</v>
      </c>
      <c r="AA291" s="34"/>
      <c r="AB291" s="34" t="s">
        <v>988</v>
      </c>
      <c r="AC291" s="34">
        <v>28887</v>
      </c>
      <c r="AD291" s="34">
        <v>27060</v>
      </c>
      <c r="AE291" s="34" t="s">
        <v>10110</v>
      </c>
      <c r="AF291" s="34" t="s">
        <v>10109</v>
      </c>
      <c r="AG291" s="34" t="s">
        <v>16</v>
      </c>
    </row>
    <row r="292" spans="1:33" ht="26.4" x14ac:dyDescent="0.3">
      <c r="A292" s="34"/>
      <c r="B292" s="34" t="s">
        <v>10110</v>
      </c>
      <c r="C292" s="34" t="s">
        <v>20</v>
      </c>
      <c r="D292" s="34" t="s">
        <v>1108</v>
      </c>
      <c r="E292" s="34" t="s">
        <v>1110</v>
      </c>
      <c r="F292" s="34" t="s">
        <v>1111</v>
      </c>
      <c r="G292" s="34" t="s">
        <v>343</v>
      </c>
      <c r="H292" s="34" t="s">
        <v>989</v>
      </c>
      <c r="I292" s="34" t="s">
        <v>8726</v>
      </c>
      <c r="J292" s="34" t="s">
        <v>8726</v>
      </c>
      <c r="K292" s="34" t="s">
        <v>8726</v>
      </c>
      <c r="L292" s="34" t="s">
        <v>8726</v>
      </c>
      <c r="M292" s="34" t="s">
        <v>10111</v>
      </c>
      <c r="N292" s="34" t="s">
        <v>232</v>
      </c>
      <c r="O292" s="34" t="s">
        <v>1109</v>
      </c>
      <c r="P292" s="34"/>
      <c r="Q292" s="34"/>
      <c r="R292" s="34"/>
      <c r="S292" s="34"/>
      <c r="T292" s="34"/>
      <c r="U292" s="34" t="s">
        <v>8726</v>
      </c>
      <c r="V292" s="34" t="s">
        <v>8726</v>
      </c>
      <c r="W292" s="34"/>
      <c r="X292" s="34"/>
      <c r="Y292" s="313">
        <v>45624.660717592589</v>
      </c>
      <c r="Z292" s="313">
        <v>45631.034039351849</v>
      </c>
      <c r="AA292" s="34"/>
      <c r="AB292" s="34" t="s">
        <v>988</v>
      </c>
      <c r="AC292" s="34">
        <v>28887</v>
      </c>
      <c r="AD292" s="34">
        <v>30920</v>
      </c>
      <c r="AE292" s="34" t="s">
        <v>10110</v>
      </c>
      <c r="AF292" s="34" t="s">
        <v>10109</v>
      </c>
      <c r="AG292" s="34" t="s">
        <v>16</v>
      </c>
    </row>
    <row r="293" spans="1:33" ht="26.4" x14ac:dyDescent="0.3">
      <c r="A293" s="34"/>
      <c r="B293" s="34" t="s">
        <v>10110</v>
      </c>
      <c r="C293" s="34" t="s">
        <v>20</v>
      </c>
      <c r="D293" s="34" t="s">
        <v>1114</v>
      </c>
      <c r="E293" s="34" t="s">
        <v>1112</v>
      </c>
      <c r="F293" s="34" t="s">
        <v>1113</v>
      </c>
      <c r="G293" s="34" t="s">
        <v>343</v>
      </c>
      <c r="H293" s="34" t="s">
        <v>989</v>
      </c>
      <c r="I293" s="34" t="s">
        <v>8726</v>
      </c>
      <c r="J293" s="34" t="s">
        <v>8726</v>
      </c>
      <c r="K293" s="34" t="s">
        <v>8726</v>
      </c>
      <c r="L293" s="34" t="s">
        <v>8726</v>
      </c>
      <c r="M293" s="34" t="s">
        <v>10111</v>
      </c>
      <c r="N293" s="34" t="s">
        <v>232</v>
      </c>
      <c r="O293" s="34" t="s">
        <v>1115</v>
      </c>
      <c r="P293" s="34"/>
      <c r="Q293" s="34"/>
      <c r="R293" s="34"/>
      <c r="S293" s="34"/>
      <c r="T293" s="34"/>
      <c r="U293" s="34" t="s">
        <v>8726</v>
      </c>
      <c r="V293" s="34" t="s">
        <v>8726</v>
      </c>
      <c r="W293" s="34"/>
      <c r="X293" s="34"/>
      <c r="Y293" s="313">
        <v>45624.660717592589</v>
      </c>
      <c r="Z293" s="313">
        <v>45631.034039351849</v>
      </c>
      <c r="AA293" s="34"/>
      <c r="AB293" s="34" t="s">
        <v>988</v>
      </c>
      <c r="AC293" s="34">
        <v>28887</v>
      </c>
      <c r="AD293" s="34">
        <v>28510</v>
      </c>
      <c r="AE293" s="34" t="s">
        <v>10110</v>
      </c>
      <c r="AF293" s="34" t="s">
        <v>10109</v>
      </c>
      <c r="AG293" s="34" t="s">
        <v>16</v>
      </c>
    </row>
    <row r="294" spans="1:33" ht="26.4" x14ac:dyDescent="0.3">
      <c r="A294" s="34"/>
      <c r="B294" s="34" t="s">
        <v>10110</v>
      </c>
      <c r="C294" s="34" t="s">
        <v>20</v>
      </c>
      <c r="D294" s="34" t="s">
        <v>1118</v>
      </c>
      <c r="E294" s="34" t="s">
        <v>1116</v>
      </c>
      <c r="F294" s="34" t="s">
        <v>1117</v>
      </c>
      <c r="G294" s="34" t="s">
        <v>343</v>
      </c>
      <c r="H294" s="34" t="s">
        <v>989</v>
      </c>
      <c r="I294" s="34" t="s">
        <v>8726</v>
      </c>
      <c r="J294" s="34" t="s">
        <v>8726</v>
      </c>
      <c r="K294" s="34" t="s">
        <v>8726</v>
      </c>
      <c r="L294" s="34" t="s">
        <v>8726</v>
      </c>
      <c r="M294" s="34" t="s">
        <v>10111</v>
      </c>
      <c r="N294" s="34" t="s">
        <v>232</v>
      </c>
      <c r="O294" s="34" t="s">
        <v>1119</v>
      </c>
      <c r="P294" s="34"/>
      <c r="Q294" s="34"/>
      <c r="R294" s="34"/>
      <c r="S294" s="34"/>
      <c r="T294" s="34"/>
      <c r="U294" s="34" t="s">
        <v>8726</v>
      </c>
      <c r="V294" s="34" t="s">
        <v>8726</v>
      </c>
      <c r="W294" s="34"/>
      <c r="X294" s="34"/>
      <c r="Y294" s="313">
        <v>45624.660717592589</v>
      </c>
      <c r="Z294" s="313">
        <v>45631.034039351849</v>
      </c>
      <c r="AA294" s="34"/>
      <c r="AB294" s="34" t="s">
        <v>988</v>
      </c>
      <c r="AC294" s="34">
        <v>28887</v>
      </c>
      <c r="AD294" s="34">
        <v>28520</v>
      </c>
      <c r="AE294" s="34" t="s">
        <v>10110</v>
      </c>
      <c r="AF294" s="34" t="s">
        <v>10109</v>
      </c>
      <c r="AG294" s="34" t="s">
        <v>16</v>
      </c>
    </row>
    <row r="295" spans="1:33" ht="26.4" x14ac:dyDescent="0.3">
      <c r="A295" s="34"/>
      <c r="B295" s="34" t="s">
        <v>10110</v>
      </c>
      <c r="C295" s="34" t="s">
        <v>20</v>
      </c>
      <c r="D295" s="34" t="s">
        <v>750</v>
      </c>
      <c r="E295" s="34" t="s">
        <v>1120</v>
      </c>
      <c r="F295" s="34" t="s">
        <v>1121</v>
      </c>
      <c r="G295" s="34" t="s">
        <v>343</v>
      </c>
      <c r="H295" s="34" t="s">
        <v>989</v>
      </c>
      <c r="I295" s="34" t="s">
        <v>8726</v>
      </c>
      <c r="J295" s="34" t="s">
        <v>8726</v>
      </c>
      <c r="K295" s="34" t="s">
        <v>8726</v>
      </c>
      <c r="L295" s="34" t="s">
        <v>8726</v>
      </c>
      <c r="M295" s="34" t="s">
        <v>10111</v>
      </c>
      <c r="N295" s="34" t="s">
        <v>232</v>
      </c>
      <c r="O295" s="34" t="s">
        <v>751</v>
      </c>
      <c r="P295" s="34"/>
      <c r="Q295" s="34"/>
      <c r="R295" s="34"/>
      <c r="S295" s="34"/>
      <c r="T295" s="34"/>
      <c r="U295" s="34" t="s">
        <v>8726</v>
      </c>
      <c r="V295" s="34" t="s">
        <v>8726</v>
      </c>
      <c r="W295" s="34"/>
      <c r="X295" s="34"/>
      <c r="Y295" s="313">
        <v>45624.660717592589</v>
      </c>
      <c r="Z295" s="313">
        <v>45631.034039351849</v>
      </c>
      <c r="AA295" s="34"/>
      <c r="AB295" s="34" t="s">
        <v>988</v>
      </c>
      <c r="AC295" s="34">
        <v>28887</v>
      </c>
      <c r="AD295" s="34">
        <v>27090</v>
      </c>
      <c r="AE295" s="34" t="s">
        <v>10110</v>
      </c>
      <c r="AF295" s="34" t="s">
        <v>10109</v>
      </c>
      <c r="AG295" s="34" t="s">
        <v>16</v>
      </c>
    </row>
    <row r="296" spans="1:33" ht="26.4" x14ac:dyDescent="0.3">
      <c r="A296" s="34"/>
      <c r="B296" s="34" t="s">
        <v>10110</v>
      </c>
      <c r="C296" s="34" t="s">
        <v>20</v>
      </c>
      <c r="D296" s="34" t="s">
        <v>755</v>
      </c>
      <c r="E296" s="34" t="s">
        <v>1122</v>
      </c>
      <c r="F296" s="34" t="s">
        <v>1123</v>
      </c>
      <c r="G296" s="34" t="s">
        <v>343</v>
      </c>
      <c r="H296" s="34" t="s">
        <v>989</v>
      </c>
      <c r="I296" s="34" t="s">
        <v>8726</v>
      </c>
      <c r="J296" s="34" t="s">
        <v>8726</v>
      </c>
      <c r="K296" s="34" t="s">
        <v>8726</v>
      </c>
      <c r="L296" s="34" t="s">
        <v>8726</v>
      </c>
      <c r="M296" s="34" t="s">
        <v>10111</v>
      </c>
      <c r="N296" s="34" t="s">
        <v>232</v>
      </c>
      <c r="O296" s="34" t="s">
        <v>756</v>
      </c>
      <c r="P296" s="34"/>
      <c r="Q296" s="34"/>
      <c r="R296" s="34"/>
      <c r="S296" s="34"/>
      <c r="T296" s="34"/>
      <c r="U296" s="34" t="s">
        <v>8726</v>
      </c>
      <c r="V296" s="34" t="s">
        <v>8726</v>
      </c>
      <c r="W296" s="34"/>
      <c r="X296" s="34"/>
      <c r="Y296" s="313">
        <v>45624.660717592589</v>
      </c>
      <c r="Z296" s="313">
        <v>45631.034039351849</v>
      </c>
      <c r="AA296" s="34"/>
      <c r="AB296" s="34" t="s">
        <v>988</v>
      </c>
      <c r="AC296" s="34">
        <v>28887</v>
      </c>
      <c r="AD296" s="34">
        <v>27100</v>
      </c>
      <c r="AE296" s="34" t="s">
        <v>10110</v>
      </c>
      <c r="AF296" s="34" t="s">
        <v>10109</v>
      </c>
      <c r="AG296" s="34" t="s">
        <v>16</v>
      </c>
    </row>
    <row r="297" spans="1:33" ht="26.4" x14ac:dyDescent="0.3">
      <c r="A297" s="34"/>
      <c r="B297" s="34" t="s">
        <v>10110</v>
      </c>
      <c r="C297" s="34" t="s">
        <v>20</v>
      </c>
      <c r="D297" s="34" t="s">
        <v>339</v>
      </c>
      <c r="E297" s="34" t="s">
        <v>1124</v>
      </c>
      <c r="F297" s="34" t="s">
        <v>1125</v>
      </c>
      <c r="G297" s="34" t="s">
        <v>343</v>
      </c>
      <c r="H297" s="34" t="s">
        <v>989</v>
      </c>
      <c r="I297" s="34" t="s">
        <v>8726</v>
      </c>
      <c r="J297" s="34" t="s">
        <v>8726</v>
      </c>
      <c r="K297" s="34" t="s">
        <v>8726</v>
      </c>
      <c r="L297" s="34" t="s">
        <v>8726</v>
      </c>
      <c r="M297" s="34" t="s">
        <v>10111</v>
      </c>
      <c r="N297" s="34" t="s">
        <v>232</v>
      </c>
      <c r="O297" s="34" t="s">
        <v>340</v>
      </c>
      <c r="P297" s="34"/>
      <c r="Q297" s="34"/>
      <c r="R297" s="34"/>
      <c r="S297" s="34"/>
      <c r="T297" s="34"/>
      <c r="U297" s="34" t="s">
        <v>8726</v>
      </c>
      <c r="V297" s="34" t="s">
        <v>8726</v>
      </c>
      <c r="W297" s="34"/>
      <c r="X297" s="34"/>
      <c r="Y297" s="313">
        <v>45624.660717592589</v>
      </c>
      <c r="Z297" s="313">
        <v>45631.034039351849</v>
      </c>
      <c r="AA297" s="34"/>
      <c r="AB297" s="34" t="s">
        <v>988</v>
      </c>
      <c r="AC297" s="34">
        <v>28887</v>
      </c>
      <c r="AD297" s="34">
        <v>27110</v>
      </c>
      <c r="AE297" s="34" t="s">
        <v>10110</v>
      </c>
      <c r="AF297" s="34" t="s">
        <v>10109</v>
      </c>
      <c r="AG297" s="34" t="s">
        <v>16</v>
      </c>
    </row>
    <row r="298" spans="1:33" ht="26.4" x14ac:dyDescent="0.3">
      <c r="A298" s="34"/>
      <c r="B298" s="34" t="s">
        <v>10110</v>
      </c>
      <c r="C298" s="34" t="s">
        <v>20</v>
      </c>
      <c r="D298" s="34" t="s">
        <v>1128</v>
      </c>
      <c r="E298" s="34" t="s">
        <v>1126</v>
      </c>
      <c r="F298" s="34" t="s">
        <v>1127</v>
      </c>
      <c r="G298" s="34" t="s">
        <v>343</v>
      </c>
      <c r="H298" s="34" t="s">
        <v>989</v>
      </c>
      <c r="I298" s="34" t="s">
        <v>8726</v>
      </c>
      <c r="J298" s="34" t="s">
        <v>8726</v>
      </c>
      <c r="K298" s="34" t="s">
        <v>8726</v>
      </c>
      <c r="L298" s="34" t="s">
        <v>8726</v>
      </c>
      <c r="M298" s="34" t="s">
        <v>10111</v>
      </c>
      <c r="N298" s="34" t="s">
        <v>232</v>
      </c>
      <c r="O298" s="34" t="s">
        <v>1129</v>
      </c>
      <c r="P298" s="34"/>
      <c r="Q298" s="34"/>
      <c r="R298" s="34"/>
      <c r="S298" s="34"/>
      <c r="T298" s="34"/>
      <c r="U298" s="34" t="s">
        <v>8726</v>
      </c>
      <c r="V298" s="34" t="s">
        <v>8726</v>
      </c>
      <c r="W298" s="34"/>
      <c r="X298" s="34"/>
      <c r="Y298" s="313">
        <v>45624.660717592589</v>
      </c>
      <c r="Z298" s="313">
        <v>45631.034039351849</v>
      </c>
      <c r="AA298" s="34"/>
      <c r="AB298" s="34" t="s">
        <v>988</v>
      </c>
      <c r="AC298" s="34">
        <v>28887</v>
      </c>
      <c r="AD298" s="34">
        <v>29790</v>
      </c>
      <c r="AE298" s="34" t="s">
        <v>10110</v>
      </c>
      <c r="AF298" s="34" t="s">
        <v>10109</v>
      </c>
      <c r="AG298" s="34" t="s">
        <v>16</v>
      </c>
    </row>
    <row r="299" spans="1:33" ht="26.4" x14ac:dyDescent="0.3">
      <c r="A299" s="34"/>
      <c r="B299" s="34" t="s">
        <v>10110</v>
      </c>
      <c r="C299" s="34" t="s">
        <v>20</v>
      </c>
      <c r="D299" s="34" t="s">
        <v>413</v>
      </c>
      <c r="E299" s="34" t="s">
        <v>1130</v>
      </c>
      <c r="F299" s="34" t="s">
        <v>1131</v>
      </c>
      <c r="G299" s="34" t="s">
        <v>343</v>
      </c>
      <c r="H299" s="34" t="s">
        <v>989</v>
      </c>
      <c r="I299" s="34" t="s">
        <v>8726</v>
      </c>
      <c r="J299" s="34" t="s">
        <v>8726</v>
      </c>
      <c r="K299" s="34" t="s">
        <v>8726</v>
      </c>
      <c r="L299" s="34" t="s">
        <v>8726</v>
      </c>
      <c r="M299" s="34" t="s">
        <v>10111</v>
      </c>
      <c r="N299" s="34" t="s">
        <v>232</v>
      </c>
      <c r="O299" s="34" t="s">
        <v>414</v>
      </c>
      <c r="P299" s="34"/>
      <c r="Q299" s="34"/>
      <c r="R299" s="34"/>
      <c r="S299" s="34"/>
      <c r="T299" s="34"/>
      <c r="U299" s="34" t="s">
        <v>8726</v>
      </c>
      <c r="V299" s="34" t="s">
        <v>8726</v>
      </c>
      <c r="W299" s="34"/>
      <c r="X299" s="34"/>
      <c r="Y299" s="313">
        <v>45624.660717592589</v>
      </c>
      <c r="Z299" s="313">
        <v>45631.034039351849</v>
      </c>
      <c r="AA299" s="34"/>
      <c r="AB299" s="34" t="s">
        <v>988</v>
      </c>
      <c r="AC299" s="34">
        <v>28887</v>
      </c>
      <c r="AD299" s="34">
        <v>27130</v>
      </c>
      <c r="AE299" s="34" t="s">
        <v>10110</v>
      </c>
      <c r="AF299" s="34" t="s">
        <v>10109</v>
      </c>
      <c r="AG299" s="34" t="s">
        <v>16</v>
      </c>
    </row>
    <row r="300" spans="1:33" ht="26.4" x14ac:dyDescent="0.3">
      <c r="A300" s="34"/>
      <c r="B300" s="34" t="s">
        <v>10110</v>
      </c>
      <c r="C300" s="34" t="s">
        <v>20</v>
      </c>
      <c r="D300" s="34" t="s">
        <v>1134</v>
      </c>
      <c r="E300" s="34" t="s">
        <v>1132</v>
      </c>
      <c r="F300" s="34" t="s">
        <v>1133</v>
      </c>
      <c r="G300" s="34" t="s">
        <v>343</v>
      </c>
      <c r="H300" s="34" t="s">
        <v>989</v>
      </c>
      <c r="I300" s="34" t="s">
        <v>8726</v>
      </c>
      <c r="J300" s="34" t="s">
        <v>8726</v>
      </c>
      <c r="K300" s="34" t="s">
        <v>8726</v>
      </c>
      <c r="L300" s="34" t="s">
        <v>8726</v>
      </c>
      <c r="M300" s="34" t="s">
        <v>10111</v>
      </c>
      <c r="N300" s="34" t="s">
        <v>232</v>
      </c>
      <c r="O300" s="34" t="s">
        <v>1135</v>
      </c>
      <c r="P300" s="34"/>
      <c r="Q300" s="34"/>
      <c r="R300" s="34"/>
      <c r="S300" s="34"/>
      <c r="T300" s="34"/>
      <c r="U300" s="34" t="s">
        <v>8726</v>
      </c>
      <c r="V300" s="34" t="s">
        <v>8726</v>
      </c>
      <c r="W300" s="34"/>
      <c r="X300" s="34"/>
      <c r="Y300" s="313">
        <v>45624.660717592589</v>
      </c>
      <c r="Z300" s="313">
        <v>45631.034039351849</v>
      </c>
      <c r="AA300" s="34"/>
      <c r="AB300" s="34" t="s">
        <v>988</v>
      </c>
      <c r="AC300" s="34">
        <v>28887</v>
      </c>
      <c r="AD300" s="34">
        <v>29780</v>
      </c>
      <c r="AE300" s="34" t="s">
        <v>10110</v>
      </c>
      <c r="AF300" s="34" t="s">
        <v>10109</v>
      </c>
      <c r="AG300" s="34" t="s">
        <v>16</v>
      </c>
    </row>
    <row r="301" spans="1:33" ht="26.4" x14ac:dyDescent="0.3">
      <c r="A301" s="34"/>
      <c r="B301" s="34" t="s">
        <v>10110</v>
      </c>
      <c r="C301" s="34" t="s">
        <v>20</v>
      </c>
      <c r="D301" s="34" t="s">
        <v>1138</v>
      </c>
      <c r="E301" s="34" t="s">
        <v>1136</v>
      </c>
      <c r="F301" s="34" t="s">
        <v>1137</v>
      </c>
      <c r="G301" s="34" t="s">
        <v>343</v>
      </c>
      <c r="H301" s="34" t="s">
        <v>989</v>
      </c>
      <c r="I301" s="34" t="s">
        <v>8726</v>
      </c>
      <c r="J301" s="34" t="s">
        <v>8726</v>
      </c>
      <c r="K301" s="34" t="s">
        <v>8726</v>
      </c>
      <c r="L301" s="34" t="s">
        <v>8726</v>
      </c>
      <c r="M301" s="34" t="s">
        <v>10111</v>
      </c>
      <c r="N301" s="34" t="s">
        <v>232</v>
      </c>
      <c r="O301" s="34" t="s">
        <v>1139</v>
      </c>
      <c r="P301" s="34"/>
      <c r="Q301" s="34"/>
      <c r="R301" s="34"/>
      <c r="S301" s="34"/>
      <c r="T301" s="34"/>
      <c r="U301" s="34" t="s">
        <v>8726</v>
      </c>
      <c r="V301" s="34" t="s">
        <v>8726</v>
      </c>
      <c r="W301" s="34"/>
      <c r="X301" s="34"/>
      <c r="Y301" s="313">
        <v>45624.660717592589</v>
      </c>
      <c r="Z301" s="313">
        <v>45631.034039351849</v>
      </c>
      <c r="AA301" s="34"/>
      <c r="AB301" s="34" t="s">
        <v>988</v>
      </c>
      <c r="AC301" s="34">
        <v>28887</v>
      </c>
      <c r="AD301" s="34">
        <v>28540</v>
      </c>
      <c r="AE301" s="34" t="s">
        <v>10110</v>
      </c>
      <c r="AF301" s="34" t="s">
        <v>10109</v>
      </c>
      <c r="AG301" s="34" t="s">
        <v>16</v>
      </c>
    </row>
    <row r="302" spans="1:33" ht="26.4" x14ac:dyDescent="0.3">
      <c r="A302" s="34"/>
      <c r="B302" s="34" t="s">
        <v>10110</v>
      </c>
      <c r="C302" s="34" t="s">
        <v>20</v>
      </c>
      <c r="D302" s="34" t="s">
        <v>1142</v>
      </c>
      <c r="E302" s="34" t="s">
        <v>1140</v>
      </c>
      <c r="F302" s="34" t="s">
        <v>1141</v>
      </c>
      <c r="G302" s="34" t="s">
        <v>343</v>
      </c>
      <c r="H302" s="34" t="s">
        <v>989</v>
      </c>
      <c r="I302" s="34" t="s">
        <v>8726</v>
      </c>
      <c r="J302" s="34" t="s">
        <v>8726</v>
      </c>
      <c r="K302" s="34" t="s">
        <v>8726</v>
      </c>
      <c r="L302" s="34" t="s">
        <v>8726</v>
      </c>
      <c r="M302" s="34" t="s">
        <v>10111</v>
      </c>
      <c r="N302" s="34" t="s">
        <v>232</v>
      </c>
      <c r="O302" s="34" t="s">
        <v>1143</v>
      </c>
      <c r="P302" s="34"/>
      <c r="Q302" s="34"/>
      <c r="R302" s="34"/>
      <c r="S302" s="34"/>
      <c r="T302" s="34"/>
      <c r="U302" s="34" t="s">
        <v>8726</v>
      </c>
      <c r="V302" s="34" t="s">
        <v>8726</v>
      </c>
      <c r="W302" s="34"/>
      <c r="X302" s="34"/>
      <c r="Y302" s="313">
        <v>45624.660717592589</v>
      </c>
      <c r="Z302" s="313">
        <v>45631.034039351849</v>
      </c>
      <c r="AA302" s="34"/>
      <c r="AB302" s="34" t="s">
        <v>988</v>
      </c>
      <c r="AC302" s="34">
        <v>28887</v>
      </c>
      <c r="AD302" s="34">
        <v>31210</v>
      </c>
      <c r="AE302" s="34" t="s">
        <v>10110</v>
      </c>
      <c r="AF302" s="34" t="s">
        <v>10109</v>
      </c>
      <c r="AG302" s="34" t="s">
        <v>16</v>
      </c>
    </row>
    <row r="303" spans="1:33" ht="26.4" x14ac:dyDescent="0.3">
      <c r="A303" s="34"/>
      <c r="B303" s="34" t="s">
        <v>10110</v>
      </c>
      <c r="C303" s="34" t="s">
        <v>20</v>
      </c>
      <c r="D303" s="34" t="s">
        <v>1146</v>
      </c>
      <c r="E303" s="34" t="s">
        <v>1144</v>
      </c>
      <c r="F303" s="34" t="s">
        <v>1145</v>
      </c>
      <c r="G303" s="34" t="s">
        <v>343</v>
      </c>
      <c r="H303" s="34" t="s">
        <v>989</v>
      </c>
      <c r="I303" s="34" t="s">
        <v>8726</v>
      </c>
      <c r="J303" s="34" t="s">
        <v>8726</v>
      </c>
      <c r="K303" s="34" t="s">
        <v>8726</v>
      </c>
      <c r="L303" s="34" t="s">
        <v>8726</v>
      </c>
      <c r="M303" s="34" t="s">
        <v>10111</v>
      </c>
      <c r="N303" s="34" t="s">
        <v>232</v>
      </c>
      <c r="O303" s="34" t="s">
        <v>1147</v>
      </c>
      <c r="P303" s="34"/>
      <c r="Q303" s="34"/>
      <c r="R303" s="34"/>
      <c r="S303" s="34"/>
      <c r="T303" s="34"/>
      <c r="U303" s="34" t="s">
        <v>8726</v>
      </c>
      <c r="V303" s="34" t="s">
        <v>8726</v>
      </c>
      <c r="W303" s="34"/>
      <c r="X303" s="34"/>
      <c r="Y303" s="313">
        <v>45624.660717592589</v>
      </c>
      <c r="Z303" s="313">
        <v>45631.034039351849</v>
      </c>
      <c r="AA303" s="34"/>
      <c r="AB303" s="34" t="s">
        <v>988</v>
      </c>
      <c r="AC303" s="34">
        <v>28887</v>
      </c>
      <c r="AD303" s="34">
        <v>27180</v>
      </c>
      <c r="AE303" s="34" t="s">
        <v>10110</v>
      </c>
      <c r="AF303" s="34" t="s">
        <v>10109</v>
      </c>
      <c r="AG303" s="34" t="s">
        <v>16</v>
      </c>
    </row>
    <row r="304" spans="1:33" ht="26.4" x14ac:dyDescent="0.3">
      <c r="A304" s="34"/>
      <c r="B304" s="34" t="s">
        <v>10110</v>
      </c>
      <c r="C304" s="34" t="s">
        <v>20</v>
      </c>
      <c r="D304" s="34" t="s">
        <v>1146</v>
      </c>
      <c r="E304" s="34" t="s">
        <v>1148</v>
      </c>
      <c r="F304" s="34" t="s">
        <v>1149</v>
      </c>
      <c r="G304" s="34" t="s">
        <v>343</v>
      </c>
      <c r="H304" s="34" t="s">
        <v>989</v>
      </c>
      <c r="I304" s="34" t="s">
        <v>8726</v>
      </c>
      <c r="J304" s="34" t="s">
        <v>8726</v>
      </c>
      <c r="K304" s="34" t="s">
        <v>8726</v>
      </c>
      <c r="L304" s="34" t="s">
        <v>8726</v>
      </c>
      <c r="M304" s="34" t="s">
        <v>10111</v>
      </c>
      <c r="N304" s="34" t="s">
        <v>232</v>
      </c>
      <c r="O304" s="34" t="s">
        <v>1147</v>
      </c>
      <c r="P304" s="34"/>
      <c r="Q304" s="34"/>
      <c r="R304" s="34"/>
      <c r="S304" s="34"/>
      <c r="T304" s="34"/>
      <c r="U304" s="34" t="s">
        <v>8726</v>
      </c>
      <c r="V304" s="34" t="s">
        <v>8726</v>
      </c>
      <c r="W304" s="34"/>
      <c r="X304" s="34"/>
      <c r="Y304" s="313">
        <v>45624.660717592589</v>
      </c>
      <c r="Z304" s="313">
        <v>45631.034039351849</v>
      </c>
      <c r="AA304" s="34"/>
      <c r="AB304" s="34" t="s">
        <v>988</v>
      </c>
      <c r="AC304" s="34">
        <v>28887</v>
      </c>
      <c r="AD304" s="34">
        <v>27190</v>
      </c>
      <c r="AE304" s="34" t="s">
        <v>10110</v>
      </c>
      <c r="AF304" s="34" t="s">
        <v>10109</v>
      </c>
      <c r="AG304" s="34" t="s">
        <v>16</v>
      </c>
    </row>
    <row r="305" spans="1:33" ht="26.4" x14ac:dyDescent="0.3">
      <c r="A305" s="34"/>
      <c r="B305" s="34" t="s">
        <v>10110</v>
      </c>
      <c r="C305" s="34" t="s">
        <v>20</v>
      </c>
      <c r="D305" s="34" t="s">
        <v>1146</v>
      </c>
      <c r="E305" s="34" t="s">
        <v>1150</v>
      </c>
      <c r="F305" s="34" t="s">
        <v>1151</v>
      </c>
      <c r="G305" s="34" t="s">
        <v>343</v>
      </c>
      <c r="H305" s="34" t="s">
        <v>989</v>
      </c>
      <c r="I305" s="34" t="s">
        <v>8726</v>
      </c>
      <c r="J305" s="34" t="s">
        <v>8726</v>
      </c>
      <c r="K305" s="34" t="s">
        <v>8726</v>
      </c>
      <c r="L305" s="34" t="s">
        <v>8726</v>
      </c>
      <c r="M305" s="34" t="s">
        <v>10111</v>
      </c>
      <c r="N305" s="34" t="s">
        <v>232</v>
      </c>
      <c r="O305" s="34" t="s">
        <v>1147</v>
      </c>
      <c r="P305" s="34"/>
      <c r="Q305" s="34"/>
      <c r="R305" s="34"/>
      <c r="S305" s="34"/>
      <c r="T305" s="34"/>
      <c r="U305" s="34" t="s">
        <v>8726</v>
      </c>
      <c r="V305" s="34" t="s">
        <v>8726</v>
      </c>
      <c r="W305" s="34"/>
      <c r="X305" s="34"/>
      <c r="Y305" s="313">
        <v>45624.660717592589</v>
      </c>
      <c r="Z305" s="313">
        <v>45631.034039351849</v>
      </c>
      <c r="AA305" s="34"/>
      <c r="AB305" s="34" t="s">
        <v>988</v>
      </c>
      <c r="AC305" s="34">
        <v>28887</v>
      </c>
      <c r="AD305" s="34">
        <v>29900</v>
      </c>
      <c r="AE305" s="34" t="s">
        <v>10110</v>
      </c>
      <c r="AF305" s="34" t="s">
        <v>10109</v>
      </c>
      <c r="AG305" s="34" t="s">
        <v>16</v>
      </c>
    </row>
    <row r="306" spans="1:33" ht="26.4" x14ac:dyDescent="0.3">
      <c r="A306" s="34"/>
      <c r="B306" s="34" t="s">
        <v>10110</v>
      </c>
      <c r="C306" s="34" t="s">
        <v>20</v>
      </c>
      <c r="D306" s="34" t="s">
        <v>1154</v>
      </c>
      <c r="E306" s="34" t="s">
        <v>1152</v>
      </c>
      <c r="F306" s="34" t="s">
        <v>1153</v>
      </c>
      <c r="G306" s="34" t="s">
        <v>343</v>
      </c>
      <c r="H306" s="34" t="s">
        <v>989</v>
      </c>
      <c r="I306" s="34" t="s">
        <v>8726</v>
      </c>
      <c r="J306" s="34" t="s">
        <v>8726</v>
      </c>
      <c r="K306" s="34" t="s">
        <v>8726</v>
      </c>
      <c r="L306" s="34" t="s">
        <v>8726</v>
      </c>
      <c r="M306" s="34" t="s">
        <v>10111</v>
      </c>
      <c r="N306" s="34" t="s">
        <v>232</v>
      </c>
      <c r="O306" s="34" t="s">
        <v>1155</v>
      </c>
      <c r="P306" s="34"/>
      <c r="Q306" s="34"/>
      <c r="R306" s="34"/>
      <c r="S306" s="34"/>
      <c r="T306" s="34"/>
      <c r="U306" s="34" t="s">
        <v>8726</v>
      </c>
      <c r="V306" s="34" t="s">
        <v>8726</v>
      </c>
      <c r="W306" s="34"/>
      <c r="X306" s="34"/>
      <c r="Y306" s="313">
        <v>45624.660717592589</v>
      </c>
      <c r="Z306" s="313">
        <v>45631.034039351849</v>
      </c>
      <c r="AA306" s="34"/>
      <c r="AB306" s="34" t="s">
        <v>988</v>
      </c>
      <c r="AC306" s="34">
        <v>28887</v>
      </c>
      <c r="AD306" s="34">
        <v>29930</v>
      </c>
      <c r="AE306" s="34" t="s">
        <v>10110</v>
      </c>
      <c r="AF306" s="34" t="s">
        <v>10109</v>
      </c>
      <c r="AG306" s="34" t="s">
        <v>16</v>
      </c>
    </row>
    <row r="307" spans="1:33" ht="26.4" x14ac:dyDescent="0.3">
      <c r="A307" s="34"/>
      <c r="B307" s="34" t="s">
        <v>10110</v>
      </c>
      <c r="C307" s="34" t="s">
        <v>20</v>
      </c>
      <c r="D307" s="34" t="s">
        <v>345</v>
      </c>
      <c r="E307" s="34" t="s">
        <v>1156</v>
      </c>
      <c r="F307" s="34" t="s">
        <v>1157</v>
      </c>
      <c r="G307" s="34" t="s">
        <v>343</v>
      </c>
      <c r="H307" s="34" t="s">
        <v>989</v>
      </c>
      <c r="I307" s="34" t="s">
        <v>8726</v>
      </c>
      <c r="J307" s="34" t="s">
        <v>8726</v>
      </c>
      <c r="K307" s="34" t="s">
        <v>8726</v>
      </c>
      <c r="L307" s="34" t="s">
        <v>8726</v>
      </c>
      <c r="M307" s="34" t="s">
        <v>10111</v>
      </c>
      <c r="N307" s="34" t="s">
        <v>232</v>
      </c>
      <c r="O307" s="34" t="s">
        <v>346</v>
      </c>
      <c r="P307" s="34"/>
      <c r="Q307" s="34"/>
      <c r="R307" s="34"/>
      <c r="S307" s="34"/>
      <c r="T307" s="34"/>
      <c r="U307" s="34" t="s">
        <v>8726</v>
      </c>
      <c r="V307" s="34" t="s">
        <v>8726</v>
      </c>
      <c r="W307" s="34"/>
      <c r="X307" s="34"/>
      <c r="Y307" s="313">
        <v>45624.660717592589</v>
      </c>
      <c r="Z307" s="313">
        <v>45631.034039351849</v>
      </c>
      <c r="AA307" s="34"/>
      <c r="AB307" s="34" t="s">
        <v>988</v>
      </c>
      <c r="AC307" s="34">
        <v>28887</v>
      </c>
      <c r="AD307" s="34">
        <v>26020</v>
      </c>
      <c r="AE307" s="34" t="s">
        <v>10110</v>
      </c>
      <c r="AF307" s="34" t="s">
        <v>10109</v>
      </c>
      <c r="AG307" s="34" t="s">
        <v>16</v>
      </c>
    </row>
    <row r="308" spans="1:33" ht="26.4" x14ac:dyDescent="0.3">
      <c r="A308" s="34"/>
      <c r="B308" s="34" t="s">
        <v>10110</v>
      </c>
      <c r="C308" s="34" t="s">
        <v>20</v>
      </c>
      <c r="D308" s="34" t="s">
        <v>1160</v>
      </c>
      <c r="E308" s="34" t="s">
        <v>1158</v>
      </c>
      <c r="F308" s="34" t="s">
        <v>1159</v>
      </c>
      <c r="G308" s="34" t="s">
        <v>343</v>
      </c>
      <c r="H308" s="34" t="s">
        <v>989</v>
      </c>
      <c r="I308" s="34" t="s">
        <v>8726</v>
      </c>
      <c r="J308" s="34" t="s">
        <v>8726</v>
      </c>
      <c r="K308" s="34" t="s">
        <v>8726</v>
      </c>
      <c r="L308" s="34" t="s">
        <v>8726</v>
      </c>
      <c r="M308" s="34" t="s">
        <v>10111</v>
      </c>
      <c r="N308" s="34" t="s">
        <v>232</v>
      </c>
      <c r="O308" s="34" t="s">
        <v>1161</v>
      </c>
      <c r="P308" s="34"/>
      <c r="Q308" s="34"/>
      <c r="R308" s="34"/>
      <c r="S308" s="34"/>
      <c r="T308" s="34"/>
      <c r="U308" s="34" t="s">
        <v>8726</v>
      </c>
      <c r="V308" s="34" t="s">
        <v>8726</v>
      </c>
      <c r="W308" s="34"/>
      <c r="X308" s="34"/>
      <c r="Y308" s="313">
        <v>45624.660717592589</v>
      </c>
      <c r="Z308" s="313">
        <v>45631.034039351849</v>
      </c>
      <c r="AA308" s="34"/>
      <c r="AB308" s="34" t="s">
        <v>988</v>
      </c>
      <c r="AC308" s="34">
        <v>28887</v>
      </c>
      <c r="AD308" s="34">
        <v>28980</v>
      </c>
      <c r="AE308" s="34" t="s">
        <v>10110</v>
      </c>
      <c r="AF308" s="34" t="s">
        <v>10109</v>
      </c>
      <c r="AG308" s="34" t="s">
        <v>16</v>
      </c>
    </row>
    <row r="309" spans="1:33" ht="26.4" x14ac:dyDescent="0.3">
      <c r="A309" s="34"/>
      <c r="B309" s="34" t="s">
        <v>10110</v>
      </c>
      <c r="C309" s="34" t="s">
        <v>20</v>
      </c>
      <c r="D309" s="34" t="s">
        <v>1164</v>
      </c>
      <c r="E309" s="34" t="s">
        <v>1162</v>
      </c>
      <c r="F309" s="34" t="s">
        <v>1163</v>
      </c>
      <c r="G309" s="34" t="s">
        <v>343</v>
      </c>
      <c r="H309" s="34" t="s">
        <v>989</v>
      </c>
      <c r="I309" s="34" t="s">
        <v>8726</v>
      </c>
      <c r="J309" s="34" t="s">
        <v>8726</v>
      </c>
      <c r="K309" s="34" t="s">
        <v>8726</v>
      </c>
      <c r="L309" s="34" t="s">
        <v>8726</v>
      </c>
      <c r="M309" s="34" t="s">
        <v>10111</v>
      </c>
      <c r="N309" s="34" t="s">
        <v>232</v>
      </c>
      <c r="O309" s="34" t="s">
        <v>1165</v>
      </c>
      <c r="P309" s="34"/>
      <c r="Q309" s="34"/>
      <c r="R309" s="34"/>
      <c r="S309" s="34"/>
      <c r="T309" s="34"/>
      <c r="U309" s="34" t="s">
        <v>8726</v>
      </c>
      <c r="V309" s="34" t="s">
        <v>8726</v>
      </c>
      <c r="W309" s="34"/>
      <c r="X309" s="34"/>
      <c r="Y309" s="313">
        <v>45624.660717592589</v>
      </c>
      <c r="Z309" s="313">
        <v>45631.034039351849</v>
      </c>
      <c r="AA309" s="34"/>
      <c r="AB309" s="34" t="s">
        <v>988</v>
      </c>
      <c r="AC309" s="34">
        <v>28887</v>
      </c>
      <c r="AD309" s="34">
        <v>28530</v>
      </c>
      <c r="AE309" s="34" t="s">
        <v>10110</v>
      </c>
      <c r="AF309" s="34" t="s">
        <v>10109</v>
      </c>
      <c r="AG309" s="34" t="s">
        <v>16</v>
      </c>
    </row>
    <row r="310" spans="1:33" ht="26.4" x14ac:dyDescent="0.3">
      <c r="A310" s="34"/>
      <c r="B310" s="34" t="s">
        <v>10110</v>
      </c>
      <c r="C310" s="34" t="s">
        <v>20</v>
      </c>
      <c r="D310" s="34" t="s">
        <v>1168</v>
      </c>
      <c r="E310" s="34" t="s">
        <v>1166</v>
      </c>
      <c r="F310" s="34" t="s">
        <v>1167</v>
      </c>
      <c r="G310" s="34" t="s">
        <v>343</v>
      </c>
      <c r="H310" s="34" t="s">
        <v>989</v>
      </c>
      <c r="I310" s="34" t="s">
        <v>8726</v>
      </c>
      <c r="J310" s="34" t="s">
        <v>8726</v>
      </c>
      <c r="K310" s="34" t="s">
        <v>8726</v>
      </c>
      <c r="L310" s="34" t="s">
        <v>8726</v>
      </c>
      <c r="M310" s="34" t="s">
        <v>10111</v>
      </c>
      <c r="N310" s="34" t="s">
        <v>232</v>
      </c>
      <c r="O310" s="34" t="s">
        <v>1169</v>
      </c>
      <c r="P310" s="34"/>
      <c r="Q310" s="34"/>
      <c r="R310" s="34"/>
      <c r="S310" s="34"/>
      <c r="T310" s="34"/>
      <c r="U310" s="34" t="s">
        <v>8726</v>
      </c>
      <c r="V310" s="34" t="s">
        <v>8726</v>
      </c>
      <c r="W310" s="34"/>
      <c r="X310" s="34"/>
      <c r="Y310" s="313">
        <v>45624.660717592589</v>
      </c>
      <c r="Z310" s="313">
        <v>45631.034039351849</v>
      </c>
      <c r="AA310" s="34"/>
      <c r="AB310" s="34" t="s">
        <v>988</v>
      </c>
      <c r="AC310" s="34">
        <v>28887</v>
      </c>
      <c r="AD310" s="34">
        <v>28990</v>
      </c>
      <c r="AE310" s="34" t="s">
        <v>10110</v>
      </c>
      <c r="AF310" s="34" t="s">
        <v>10109</v>
      </c>
      <c r="AG310" s="34" t="s">
        <v>16</v>
      </c>
    </row>
    <row r="311" spans="1:33" ht="26.4" x14ac:dyDescent="0.3">
      <c r="A311" s="34"/>
      <c r="B311" s="34" t="s">
        <v>10110</v>
      </c>
      <c r="C311" s="34" t="s">
        <v>20</v>
      </c>
      <c r="D311" s="34" t="s">
        <v>1172</v>
      </c>
      <c r="E311" s="34" t="s">
        <v>1170</v>
      </c>
      <c r="F311" s="34" t="s">
        <v>1171</v>
      </c>
      <c r="G311" s="34" t="s">
        <v>343</v>
      </c>
      <c r="H311" s="34" t="s">
        <v>989</v>
      </c>
      <c r="I311" s="34" t="s">
        <v>8726</v>
      </c>
      <c r="J311" s="34" t="s">
        <v>8726</v>
      </c>
      <c r="K311" s="34" t="s">
        <v>8726</v>
      </c>
      <c r="L311" s="34" t="s">
        <v>8726</v>
      </c>
      <c r="M311" s="34" t="s">
        <v>10111</v>
      </c>
      <c r="N311" s="34" t="s">
        <v>232</v>
      </c>
      <c r="O311" s="34" t="s">
        <v>1173</v>
      </c>
      <c r="P311" s="34"/>
      <c r="Q311" s="34"/>
      <c r="R311" s="34"/>
      <c r="S311" s="34"/>
      <c r="T311" s="34"/>
      <c r="U311" s="34" t="s">
        <v>8726</v>
      </c>
      <c r="V311" s="34" t="s">
        <v>8726</v>
      </c>
      <c r="W311" s="34"/>
      <c r="X311" s="34"/>
      <c r="Y311" s="313">
        <v>45624.660717592589</v>
      </c>
      <c r="Z311" s="313">
        <v>45631.034039351849</v>
      </c>
      <c r="AA311" s="34"/>
      <c r="AB311" s="34" t="s">
        <v>988</v>
      </c>
      <c r="AC311" s="34">
        <v>28887</v>
      </c>
      <c r="AD311" s="34">
        <v>29940</v>
      </c>
      <c r="AE311" s="34" t="s">
        <v>10110</v>
      </c>
      <c r="AF311" s="34" t="s">
        <v>10109</v>
      </c>
      <c r="AG311" s="34" t="s">
        <v>16</v>
      </c>
    </row>
    <row r="312" spans="1:33" ht="26.4" x14ac:dyDescent="0.3">
      <c r="A312" s="34"/>
      <c r="B312" s="34" t="s">
        <v>10110</v>
      </c>
      <c r="C312" s="34" t="s">
        <v>20</v>
      </c>
      <c r="D312" s="34">
        <v>14</v>
      </c>
      <c r="E312" s="34" t="s">
        <v>1174</v>
      </c>
      <c r="F312" s="34" t="s">
        <v>1175</v>
      </c>
      <c r="G312" s="34" t="s">
        <v>343</v>
      </c>
      <c r="H312" s="34" t="s">
        <v>989</v>
      </c>
      <c r="I312" s="34" t="s">
        <v>8726</v>
      </c>
      <c r="J312" s="34" t="s">
        <v>8726</v>
      </c>
      <c r="K312" s="34" t="s">
        <v>8726</v>
      </c>
      <c r="L312" s="34" t="s">
        <v>8726</v>
      </c>
      <c r="M312" s="34" t="s">
        <v>10111</v>
      </c>
      <c r="N312" s="34" t="s">
        <v>232</v>
      </c>
      <c r="O312" s="34" t="s">
        <v>1176</v>
      </c>
      <c r="P312" s="34"/>
      <c r="Q312" s="34"/>
      <c r="R312" s="34"/>
      <c r="S312" s="34"/>
      <c r="T312" s="34"/>
      <c r="U312" s="34" t="s">
        <v>8726</v>
      </c>
      <c r="V312" s="34" t="s">
        <v>8726</v>
      </c>
      <c r="W312" s="34"/>
      <c r="X312" s="34"/>
      <c r="Y312" s="313">
        <v>45624.660717592589</v>
      </c>
      <c r="Z312" s="313">
        <v>45631.034039351849</v>
      </c>
      <c r="AA312" s="34"/>
      <c r="AB312" s="34" t="s">
        <v>988</v>
      </c>
      <c r="AC312" s="34">
        <v>28887</v>
      </c>
      <c r="AD312" s="34">
        <v>5000</v>
      </c>
      <c r="AE312" s="34" t="s">
        <v>10110</v>
      </c>
      <c r="AF312" s="34" t="s">
        <v>10109</v>
      </c>
      <c r="AG312" s="34" t="s">
        <v>16</v>
      </c>
    </row>
    <row r="313" spans="1:33" ht="26.4" x14ac:dyDescent="0.3">
      <c r="A313" s="34"/>
      <c r="B313" s="34" t="s">
        <v>10110</v>
      </c>
      <c r="C313" s="34" t="s">
        <v>20</v>
      </c>
      <c r="D313" s="34">
        <v>14</v>
      </c>
      <c r="E313" s="34" t="s">
        <v>1177</v>
      </c>
      <c r="F313" s="34" t="s">
        <v>1178</v>
      </c>
      <c r="G313" s="34" t="s">
        <v>343</v>
      </c>
      <c r="H313" s="34" t="s">
        <v>989</v>
      </c>
      <c r="I313" s="34" t="s">
        <v>8726</v>
      </c>
      <c r="J313" s="34" t="s">
        <v>8726</v>
      </c>
      <c r="K313" s="34" t="s">
        <v>8726</v>
      </c>
      <c r="L313" s="34" t="s">
        <v>8726</v>
      </c>
      <c r="M313" s="34" t="s">
        <v>10111</v>
      </c>
      <c r="N313" s="34" t="s">
        <v>232</v>
      </c>
      <c r="O313" s="34" t="s">
        <v>1179</v>
      </c>
      <c r="P313" s="34"/>
      <c r="Q313" s="34"/>
      <c r="R313" s="34"/>
      <c r="S313" s="34"/>
      <c r="T313" s="34"/>
      <c r="U313" s="34" t="s">
        <v>8726</v>
      </c>
      <c r="V313" s="34" t="s">
        <v>8726</v>
      </c>
      <c r="W313" s="34"/>
      <c r="X313" s="34"/>
      <c r="Y313" s="313">
        <v>45624.660717592589</v>
      </c>
      <c r="Z313" s="313">
        <v>45631.034039351849</v>
      </c>
      <c r="AA313" s="34"/>
      <c r="AB313" s="34" t="s">
        <v>988</v>
      </c>
      <c r="AC313" s="34">
        <v>28887</v>
      </c>
      <c r="AD313" s="34">
        <v>5010</v>
      </c>
      <c r="AE313" s="34" t="s">
        <v>10110</v>
      </c>
      <c r="AF313" s="34" t="s">
        <v>10109</v>
      </c>
      <c r="AG313" s="34" t="s">
        <v>16</v>
      </c>
    </row>
    <row r="314" spans="1:33" ht="26.4" x14ac:dyDescent="0.3">
      <c r="A314" s="34"/>
      <c r="B314" s="34" t="s">
        <v>10110</v>
      </c>
      <c r="C314" s="34" t="s">
        <v>20</v>
      </c>
      <c r="D314" s="34">
        <v>14</v>
      </c>
      <c r="E314" s="34" t="s">
        <v>1180</v>
      </c>
      <c r="F314" s="34" t="s">
        <v>1181</v>
      </c>
      <c r="G314" s="34" t="s">
        <v>343</v>
      </c>
      <c r="H314" s="34" t="s">
        <v>989</v>
      </c>
      <c r="I314" s="34" t="s">
        <v>8726</v>
      </c>
      <c r="J314" s="34" t="s">
        <v>8726</v>
      </c>
      <c r="K314" s="34" t="s">
        <v>8726</v>
      </c>
      <c r="L314" s="34" t="s">
        <v>8726</v>
      </c>
      <c r="M314" s="34" t="s">
        <v>10111</v>
      </c>
      <c r="N314" s="34" t="s">
        <v>232</v>
      </c>
      <c r="O314" s="34" t="s">
        <v>1182</v>
      </c>
      <c r="P314" s="34"/>
      <c r="Q314" s="34"/>
      <c r="R314" s="34"/>
      <c r="S314" s="34"/>
      <c r="T314" s="34"/>
      <c r="U314" s="34" t="s">
        <v>8726</v>
      </c>
      <c r="V314" s="34" t="s">
        <v>8726</v>
      </c>
      <c r="W314" s="34"/>
      <c r="X314" s="34"/>
      <c r="Y314" s="313">
        <v>45624.660717592589</v>
      </c>
      <c r="Z314" s="313">
        <v>45631.034039351849</v>
      </c>
      <c r="AA314" s="34"/>
      <c r="AB314" s="34" t="s">
        <v>988</v>
      </c>
      <c r="AC314" s="34">
        <v>28887</v>
      </c>
      <c r="AD314" s="34">
        <v>5020</v>
      </c>
      <c r="AE314" s="34" t="s">
        <v>10110</v>
      </c>
      <c r="AF314" s="34" t="s">
        <v>10109</v>
      </c>
      <c r="AG314" s="34" t="s">
        <v>16</v>
      </c>
    </row>
    <row r="315" spans="1:33" ht="26.4" x14ac:dyDescent="0.3">
      <c r="A315" s="34"/>
      <c r="B315" s="34" t="s">
        <v>10110</v>
      </c>
      <c r="C315" s="34" t="s">
        <v>20</v>
      </c>
      <c r="D315" s="34">
        <v>14</v>
      </c>
      <c r="E315" s="34" t="s">
        <v>1183</v>
      </c>
      <c r="F315" s="34" t="s">
        <v>1184</v>
      </c>
      <c r="G315" s="34" t="s">
        <v>343</v>
      </c>
      <c r="H315" s="34" t="s">
        <v>989</v>
      </c>
      <c r="I315" s="34" t="s">
        <v>8726</v>
      </c>
      <c r="J315" s="34" t="s">
        <v>8726</v>
      </c>
      <c r="K315" s="34" t="s">
        <v>8726</v>
      </c>
      <c r="L315" s="34" t="s">
        <v>8726</v>
      </c>
      <c r="M315" s="34" t="s">
        <v>10111</v>
      </c>
      <c r="N315" s="34" t="s">
        <v>232</v>
      </c>
      <c r="O315" s="34" t="s">
        <v>1185</v>
      </c>
      <c r="P315" s="34"/>
      <c r="Q315" s="34"/>
      <c r="R315" s="34"/>
      <c r="S315" s="34"/>
      <c r="T315" s="34"/>
      <c r="U315" s="34" t="s">
        <v>8726</v>
      </c>
      <c r="V315" s="34" t="s">
        <v>8726</v>
      </c>
      <c r="W315" s="34"/>
      <c r="X315" s="34"/>
      <c r="Y315" s="313">
        <v>45624.660729166666</v>
      </c>
      <c r="Z315" s="313">
        <v>45631.034039351849</v>
      </c>
      <c r="AA315" s="34"/>
      <c r="AB315" s="34" t="s">
        <v>988</v>
      </c>
      <c r="AC315" s="34">
        <v>28887</v>
      </c>
      <c r="AD315" s="34">
        <v>5030</v>
      </c>
      <c r="AE315" s="34" t="s">
        <v>10110</v>
      </c>
      <c r="AF315" s="34" t="s">
        <v>10109</v>
      </c>
      <c r="AG315" s="34" t="s">
        <v>16</v>
      </c>
    </row>
    <row r="316" spans="1:33" ht="26.4" x14ac:dyDescent="0.3">
      <c r="A316" s="34"/>
      <c r="B316" s="34" t="s">
        <v>10110</v>
      </c>
      <c r="C316" s="34" t="s">
        <v>20</v>
      </c>
      <c r="D316" s="34">
        <v>14</v>
      </c>
      <c r="E316" s="34" t="s">
        <v>1186</v>
      </c>
      <c r="F316" s="34" t="s">
        <v>1187</v>
      </c>
      <c r="G316" s="34" t="s">
        <v>343</v>
      </c>
      <c r="H316" s="34" t="s">
        <v>989</v>
      </c>
      <c r="I316" s="34" t="s">
        <v>8726</v>
      </c>
      <c r="J316" s="34" t="s">
        <v>8726</v>
      </c>
      <c r="K316" s="34" t="s">
        <v>8726</v>
      </c>
      <c r="L316" s="34" t="s">
        <v>8726</v>
      </c>
      <c r="M316" s="34" t="s">
        <v>10111</v>
      </c>
      <c r="N316" s="34" t="s">
        <v>232</v>
      </c>
      <c r="O316" s="34" t="s">
        <v>1188</v>
      </c>
      <c r="P316" s="34"/>
      <c r="Q316" s="34"/>
      <c r="R316" s="34"/>
      <c r="S316" s="34"/>
      <c r="T316" s="34"/>
      <c r="U316" s="34" t="s">
        <v>8726</v>
      </c>
      <c r="V316" s="34" t="s">
        <v>8726</v>
      </c>
      <c r="W316" s="34"/>
      <c r="X316" s="34"/>
      <c r="Y316" s="313">
        <v>45624.660729166666</v>
      </c>
      <c r="Z316" s="313">
        <v>45631.034039351849</v>
      </c>
      <c r="AA316" s="34"/>
      <c r="AB316" s="34" t="s">
        <v>988</v>
      </c>
      <c r="AC316" s="34">
        <v>28887</v>
      </c>
      <c r="AD316" s="34">
        <v>5040</v>
      </c>
      <c r="AE316" s="34" t="s">
        <v>10110</v>
      </c>
      <c r="AF316" s="34" t="s">
        <v>10109</v>
      </c>
      <c r="AG316" s="34" t="s">
        <v>16</v>
      </c>
    </row>
    <row r="317" spans="1:33" ht="26.4" x14ac:dyDescent="0.3">
      <c r="A317" s="34"/>
      <c r="B317" s="34" t="s">
        <v>10110</v>
      </c>
      <c r="C317" s="34" t="s">
        <v>20</v>
      </c>
      <c r="D317" s="34">
        <v>14</v>
      </c>
      <c r="E317" s="34" t="s">
        <v>1189</v>
      </c>
      <c r="F317" s="34" t="s">
        <v>1190</v>
      </c>
      <c r="G317" s="34" t="s">
        <v>343</v>
      </c>
      <c r="H317" s="34" t="s">
        <v>989</v>
      </c>
      <c r="I317" s="34" t="s">
        <v>8726</v>
      </c>
      <c r="J317" s="34" t="s">
        <v>8726</v>
      </c>
      <c r="K317" s="34" t="s">
        <v>8726</v>
      </c>
      <c r="L317" s="34" t="s">
        <v>8726</v>
      </c>
      <c r="M317" s="34" t="s">
        <v>10111</v>
      </c>
      <c r="N317" s="34" t="s">
        <v>232</v>
      </c>
      <c r="O317" s="34" t="s">
        <v>1191</v>
      </c>
      <c r="P317" s="34"/>
      <c r="Q317" s="34"/>
      <c r="R317" s="34"/>
      <c r="S317" s="34"/>
      <c r="T317" s="34"/>
      <c r="U317" s="34" t="s">
        <v>8726</v>
      </c>
      <c r="V317" s="34" t="s">
        <v>8726</v>
      </c>
      <c r="W317" s="34"/>
      <c r="X317" s="34"/>
      <c r="Y317" s="313">
        <v>45624.660729166666</v>
      </c>
      <c r="Z317" s="313">
        <v>45631.034039351849</v>
      </c>
      <c r="AA317" s="34"/>
      <c r="AB317" s="34" t="s">
        <v>988</v>
      </c>
      <c r="AC317" s="34">
        <v>28887</v>
      </c>
      <c r="AD317" s="34">
        <v>5050</v>
      </c>
      <c r="AE317" s="34" t="s">
        <v>10110</v>
      </c>
      <c r="AF317" s="34" t="s">
        <v>10109</v>
      </c>
      <c r="AG317" s="34" t="s">
        <v>16</v>
      </c>
    </row>
    <row r="318" spans="1:33" ht="26.4" x14ac:dyDescent="0.3">
      <c r="A318" s="34"/>
      <c r="B318" s="34" t="s">
        <v>10110</v>
      </c>
      <c r="C318" s="34" t="s">
        <v>20</v>
      </c>
      <c r="D318" s="34">
        <v>14</v>
      </c>
      <c r="E318" s="34" t="s">
        <v>1192</v>
      </c>
      <c r="F318" s="34" t="s">
        <v>1193</v>
      </c>
      <c r="G318" s="34" t="s">
        <v>343</v>
      </c>
      <c r="H318" s="34" t="s">
        <v>989</v>
      </c>
      <c r="I318" s="34" t="s">
        <v>8726</v>
      </c>
      <c r="J318" s="34" t="s">
        <v>8726</v>
      </c>
      <c r="K318" s="34" t="s">
        <v>8726</v>
      </c>
      <c r="L318" s="34" t="s">
        <v>8726</v>
      </c>
      <c r="M318" s="34" t="s">
        <v>10111</v>
      </c>
      <c r="N318" s="34" t="s">
        <v>232</v>
      </c>
      <c r="O318" s="34" t="s">
        <v>1195</v>
      </c>
      <c r="P318" s="34"/>
      <c r="Q318" s="34"/>
      <c r="R318" s="34"/>
      <c r="S318" s="34"/>
      <c r="T318" s="34"/>
      <c r="U318" s="34" t="s">
        <v>8726</v>
      </c>
      <c r="V318" s="34" t="s">
        <v>8726</v>
      </c>
      <c r="W318" s="34"/>
      <c r="X318" s="34"/>
      <c r="Y318" s="313">
        <v>45624.660729166666</v>
      </c>
      <c r="Z318" s="313">
        <v>45631.034039351849</v>
      </c>
      <c r="AA318" s="34"/>
      <c r="AB318" s="34" t="s">
        <v>988</v>
      </c>
      <c r="AC318" s="34">
        <v>28887</v>
      </c>
      <c r="AD318" s="34">
        <v>5060</v>
      </c>
      <c r="AE318" s="34" t="s">
        <v>10110</v>
      </c>
      <c r="AF318" s="34" t="s">
        <v>10109</v>
      </c>
      <c r="AG318" s="34" t="s">
        <v>16</v>
      </c>
    </row>
    <row r="319" spans="1:33" ht="26.4" x14ac:dyDescent="0.3">
      <c r="A319" s="34"/>
      <c r="B319" s="34" t="s">
        <v>10110</v>
      </c>
      <c r="C319" s="34" t="s">
        <v>20</v>
      </c>
      <c r="D319" s="34">
        <v>14</v>
      </c>
      <c r="E319" s="34" t="s">
        <v>1196</v>
      </c>
      <c r="F319" s="34" t="s">
        <v>1197</v>
      </c>
      <c r="G319" s="34" t="s">
        <v>343</v>
      </c>
      <c r="H319" s="34" t="s">
        <v>989</v>
      </c>
      <c r="I319" s="34" t="s">
        <v>8726</v>
      </c>
      <c r="J319" s="34" t="s">
        <v>8726</v>
      </c>
      <c r="K319" s="34" t="s">
        <v>8726</v>
      </c>
      <c r="L319" s="34" t="s">
        <v>8726</v>
      </c>
      <c r="M319" s="34" t="s">
        <v>10111</v>
      </c>
      <c r="N319" s="34" t="s">
        <v>232</v>
      </c>
      <c r="O319" s="34" t="s">
        <v>1195</v>
      </c>
      <c r="P319" s="34"/>
      <c r="Q319" s="34"/>
      <c r="R319" s="34"/>
      <c r="S319" s="34"/>
      <c r="T319" s="34"/>
      <c r="U319" s="34" t="s">
        <v>8726</v>
      </c>
      <c r="V319" s="34" t="s">
        <v>8726</v>
      </c>
      <c r="W319" s="34"/>
      <c r="X319" s="34"/>
      <c r="Y319" s="313">
        <v>45624.660729166666</v>
      </c>
      <c r="Z319" s="313">
        <v>45631.034039351849</v>
      </c>
      <c r="AA319" s="34"/>
      <c r="AB319" s="34" t="s">
        <v>988</v>
      </c>
      <c r="AC319" s="34">
        <v>28887</v>
      </c>
      <c r="AD319" s="34">
        <v>5070</v>
      </c>
      <c r="AE319" s="34" t="s">
        <v>10110</v>
      </c>
      <c r="AF319" s="34" t="s">
        <v>10109</v>
      </c>
      <c r="AG319" s="34" t="s">
        <v>16</v>
      </c>
    </row>
    <row r="320" spans="1:33" ht="26.4" x14ac:dyDescent="0.3">
      <c r="A320" s="34"/>
      <c r="B320" s="34" t="s">
        <v>10110</v>
      </c>
      <c r="C320" s="34" t="s">
        <v>20</v>
      </c>
      <c r="D320" s="34">
        <v>14</v>
      </c>
      <c r="E320" s="34" t="s">
        <v>1199</v>
      </c>
      <c r="F320" s="34" t="s">
        <v>1200</v>
      </c>
      <c r="G320" s="34" t="s">
        <v>343</v>
      </c>
      <c r="H320" s="34" t="s">
        <v>989</v>
      </c>
      <c r="I320" s="34" t="s">
        <v>8726</v>
      </c>
      <c r="J320" s="34" t="s">
        <v>8726</v>
      </c>
      <c r="K320" s="34" t="s">
        <v>8726</v>
      </c>
      <c r="L320" s="34" t="s">
        <v>8726</v>
      </c>
      <c r="M320" s="34" t="s">
        <v>10111</v>
      </c>
      <c r="N320" s="34" t="s">
        <v>232</v>
      </c>
      <c r="O320" s="34" t="s">
        <v>1195</v>
      </c>
      <c r="P320" s="34"/>
      <c r="Q320" s="34"/>
      <c r="R320" s="34"/>
      <c r="S320" s="34"/>
      <c r="T320" s="34"/>
      <c r="U320" s="34" t="s">
        <v>8726</v>
      </c>
      <c r="V320" s="34" t="s">
        <v>8726</v>
      </c>
      <c r="W320" s="34"/>
      <c r="X320" s="34"/>
      <c r="Y320" s="313">
        <v>45624.660729166666</v>
      </c>
      <c r="Z320" s="313">
        <v>45631.034039351849</v>
      </c>
      <c r="AA320" s="34"/>
      <c r="AB320" s="34" t="s">
        <v>988</v>
      </c>
      <c r="AC320" s="34">
        <v>28887</v>
      </c>
      <c r="AD320" s="34">
        <v>5080</v>
      </c>
      <c r="AE320" s="34" t="s">
        <v>10110</v>
      </c>
      <c r="AF320" s="34" t="s">
        <v>10109</v>
      </c>
      <c r="AG320" s="34" t="s">
        <v>16</v>
      </c>
    </row>
    <row r="321" spans="1:33" ht="26.4" x14ac:dyDescent="0.3">
      <c r="A321" s="34"/>
      <c r="B321" s="34" t="s">
        <v>10110</v>
      </c>
      <c r="C321" s="34" t="s">
        <v>20</v>
      </c>
      <c r="D321" s="34">
        <v>14</v>
      </c>
      <c r="E321" s="34" t="s">
        <v>1202</v>
      </c>
      <c r="F321" s="34" t="s">
        <v>1203</v>
      </c>
      <c r="G321" s="34" t="s">
        <v>343</v>
      </c>
      <c r="H321" s="34" t="s">
        <v>989</v>
      </c>
      <c r="I321" s="34" t="s">
        <v>8726</v>
      </c>
      <c r="J321" s="34" t="s">
        <v>8726</v>
      </c>
      <c r="K321" s="34" t="s">
        <v>8726</v>
      </c>
      <c r="L321" s="34" t="s">
        <v>8726</v>
      </c>
      <c r="M321" s="34" t="s">
        <v>10111</v>
      </c>
      <c r="N321" s="34" t="s">
        <v>232</v>
      </c>
      <c r="O321" s="34" t="s">
        <v>1195</v>
      </c>
      <c r="P321" s="34"/>
      <c r="Q321" s="34"/>
      <c r="R321" s="34"/>
      <c r="S321" s="34"/>
      <c r="T321" s="34"/>
      <c r="U321" s="34" t="s">
        <v>8726</v>
      </c>
      <c r="V321" s="34" t="s">
        <v>8726</v>
      </c>
      <c r="W321" s="34"/>
      <c r="X321" s="34"/>
      <c r="Y321" s="313">
        <v>45624.660729166666</v>
      </c>
      <c r="Z321" s="313">
        <v>45631.034039351849</v>
      </c>
      <c r="AA321" s="34"/>
      <c r="AB321" s="34" t="s">
        <v>988</v>
      </c>
      <c r="AC321" s="34">
        <v>28887</v>
      </c>
      <c r="AD321" s="34">
        <v>5090</v>
      </c>
      <c r="AE321" s="34" t="s">
        <v>10110</v>
      </c>
      <c r="AF321" s="34" t="s">
        <v>10109</v>
      </c>
      <c r="AG321" s="34" t="s">
        <v>16</v>
      </c>
    </row>
    <row r="322" spans="1:33" ht="184.8" x14ac:dyDescent="0.3">
      <c r="A322" s="34"/>
      <c r="B322" s="34" t="s">
        <v>10110</v>
      </c>
      <c r="C322" s="34" t="s">
        <v>1207</v>
      </c>
      <c r="D322" s="34">
        <v>14</v>
      </c>
      <c r="E322" s="34" t="s">
        <v>1205</v>
      </c>
      <c r="F322" s="34" t="s">
        <v>1206</v>
      </c>
      <c r="G322" s="34" t="s">
        <v>343</v>
      </c>
      <c r="H322" s="34" t="s">
        <v>989</v>
      </c>
      <c r="I322" s="34" t="s">
        <v>8726</v>
      </c>
      <c r="J322" s="34" t="s">
        <v>8726</v>
      </c>
      <c r="K322" s="34" t="s">
        <v>8726</v>
      </c>
      <c r="L322" s="34" t="s">
        <v>8726</v>
      </c>
      <c r="M322" s="34" t="s">
        <v>10111</v>
      </c>
      <c r="N322" s="34" t="s">
        <v>232</v>
      </c>
      <c r="O322" s="34" t="s">
        <v>1195</v>
      </c>
      <c r="P322" s="34"/>
      <c r="Q322" s="34"/>
      <c r="R322" s="34"/>
      <c r="S322" s="34" t="s">
        <v>10162</v>
      </c>
      <c r="T322" s="34"/>
      <c r="U322" s="34" t="s">
        <v>8726</v>
      </c>
      <c r="V322" s="34" t="s">
        <v>8726</v>
      </c>
      <c r="W322" s="34"/>
      <c r="X322" s="34"/>
      <c r="Y322" s="313">
        <v>45624.660729166666</v>
      </c>
      <c r="Z322" s="313">
        <v>45631.034039351849</v>
      </c>
      <c r="AA322" s="34"/>
      <c r="AB322" s="34" t="s">
        <v>988</v>
      </c>
      <c r="AC322" s="34">
        <v>28887</v>
      </c>
      <c r="AD322" s="34">
        <v>5100</v>
      </c>
      <c r="AE322" s="34" t="s">
        <v>10110</v>
      </c>
      <c r="AF322" s="34" t="s">
        <v>10109</v>
      </c>
      <c r="AG322" s="34" t="s">
        <v>16</v>
      </c>
    </row>
    <row r="323" spans="1:33" ht="26.4" x14ac:dyDescent="0.3">
      <c r="A323" s="34"/>
      <c r="B323" s="34" t="s">
        <v>10110</v>
      </c>
      <c r="C323" s="34" t="s">
        <v>20</v>
      </c>
      <c r="D323" s="34">
        <v>14</v>
      </c>
      <c r="E323" s="34" t="s">
        <v>1208</v>
      </c>
      <c r="F323" s="34" t="s">
        <v>1209</v>
      </c>
      <c r="G323" s="34" t="s">
        <v>343</v>
      </c>
      <c r="H323" s="34" t="s">
        <v>989</v>
      </c>
      <c r="I323" s="34" t="s">
        <v>8726</v>
      </c>
      <c r="J323" s="34" t="s">
        <v>8726</v>
      </c>
      <c r="K323" s="34" t="s">
        <v>8726</v>
      </c>
      <c r="L323" s="34" t="s">
        <v>8726</v>
      </c>
      <c r="M323" s="34" t="s">
        <v>10111</v>
      </c>
      <c r="N323" s="34" t="s">
        <v>232</v>
      </c>
      <c r="O323" s="34" t="s">
        <v>1195</v>
      </c>
      <c r="P323" s="34"/>
      <c r="Q323" s="34"/>
      <c r="R323" s="34"/>
      <c r="S323" s="34"/>
      <c r="T323" s="34"/>
      <c r="U323" s="34" t="s">
        <v>8726</v>
      </c>
      <c r="V323" s="34" t="s">
        <v>8726</v>
      </c>
      <c r="W323" s="34"/>
      <c r="X323" s="34"/>
      <c r="Y323" s="313">
        <v>45624.660729166666</v>
      </c>
      <c r="Z323" s="313">
        <v>45631.034039351849</v>
      </c>
      <c r="AA323" s="34"/>
      <c r="AB323" s="34" t="s">
        <v>988</v>
      </c>
      <c r="AC323" s="34">
        <v>28887</v>
      </c>
      <c r="AD323" s="34">
        <v>5110</v>
      </c>
      <c r="AE323" s="34" t="s">
        <v>10110</v>
      </c>
      <c r="AF323" s="34" t="s">
        <v>10109</v>
      </c>
      <c r="AG323" s="34" t="s">
        <v>16</v>
      </c>
    </row>
    <row r="324" spans="1:33" ht="26.4" x14ac:dyDescent="0.3">
      <c r="A324" s="34"/>
      <c r="B324" s="34" t="s">
        <v>10110</v>
      </c>
      <c r="C324" s="34" t="s">
        <v>20</v>
      </c>
      <c r="D324" s="34">
        <v>14</v>
      </c>
      <c r="E324" s="34" t="s">
        <v>1211</v>
      </c>
      <c r="F324" s="34" t="s">
        <v>1212</v>
      </c>
      <c r="G324" s="34" t="s">
        <v>343</v>
      </c>
      <c r="H324" s="34" t="s">
        <v>989</v>
      </c>
      <c r="I324" s="34" t="s">
        <v>8726</v>
      </c>
      <c r="J324" s="34" t="s">
        <v>8726</v>
      </c>
      <c r="K324" s="34" t="s">
        <v>8726</v>
      </c>
      <c r="L324" s="34" t="s">
        <v>8726</v>
      </c>
      <c r="M324" s="34" t="s">
        <v>10111</v>
      </c>
      <c r="N324" s="34" t="s">
        <v>232</v>
      </c>
      <c r="O324" s="34" t="s">
        <v>1195</v>
      </c>
      <c r="P324" s="34"/>
      <c r="Q324" s="34"/>
      <c r="R324" s="34"/>
      <c r="S324" s="34"/>
      <c r="T324" s="34"/>
      <c r="U324" s="34" t="s">
        <v>8726</v>
      </c>
      <c r="V324" s="34" t="s">
        <v>8726</v>
      </c>
      <c r="W324" s="34"/>
      <c r="X324" s="34"/>
      <c r="Y324" s="313">
        <v>45624.660729166666</v>
      </c>
      <c r="Z324" s="313">
        <v>45631.034039351849</v>
      </c>
      <c r="AA324" s="34"/>
      <c r="AB324" s="34" t="s">
        <v>988</v>
      </c>
      <c r="AC324" s="34">
        <v>28887</v>
      </c>
      <c r="AD324" s="34">
        <v>5120</v>
      </c>
      <c r="AE324" s="34" t="s">
        <v>10110</v>
      </c>
      <c r="AF324" s="34" t="s">
        <v>10109</v>
      </c>
      <c r="AG324" s="34" t="s">
        <v>16</v>
      </c>
    </row>
    <row r="325" spans="1:33" ht="26.4" x14ac:dyDescent="0.3">
      <c r="A325" s="34"/>
      <c r="B325" s="34" t="s">
        <v>10110</v>
      </c>
      <c r="C325" s="34" t="s">
        <v>20</v>
      </c>
      <c r="D325" s="34">
        <v>14</v>
      </c>
      <c r="E325" s="34" t="s">
        <v>1214</v>
      </c>
      <c r="F325" s="34" t="s">
        <v>1215</v>
      </c>
      <c r="G325" s="34" t="s">
        <v>343</v>
      </c>
      <c r="H325" s="34" t="s">
        <v>989</v>
      </c>
      <c r="I325" s="34" t="s">
        <v>8726</v>
      </c>
      <c r="J325" s="34" t="s">
        <v>8726</v>
      </c>
      <c r="K325" s="34" t="s">
        <v>8726</v>
      </c>
      <c r="L325" s="34" t="s">
        <v>8726</v>
      </c>
      <c r="M325" s="34" t="s">
        <v>10111</v>
      </c>
      <c r="N325" s="34" t="s">
        <v>232</v>
      </c>
      <c r="O325" s="34" t="s">
        <v>1216</v>
      </c>
      <c r="P325" s="34"/>
      <c r="Q325" s="34"/>
      <c r="R325" s="34"/>
      <c r="S325" s="34"/>
      <c r="T325" s="34"/>
      <c r="U325" s="34" t="s">
        <v>8726</v>
      </c>
      <c r="V325" s="34" t="s">
        <v>8726</v>
      </c>
      <c r="W325" s="34"/>
      <c r="X325" s="34"/>
      <c r="Y325" s="313">
        <v>45624.660729166666</v>
      </c>
      <c r="Z325" s="313">
        <v>45631.034039351849</v>
      </c>
      <c r="AA325" s="34"/>
      <c r="AB325" s="34" t="s">
        <v>988</v>
      </c>
      <c r="AC325" s="34">
        <v>28887</v>
      </c>
      <c r="AD325" s="34">
        <v>5130</v>
      </c>
      <c r="AE325" s="34" t="s">
        <v>10110</v>
      </c>
      <c r="AF325" s="34" t="s">
        <v>10109</v>
      </c>
      <c r="AG325" s="34" t="s">
        <v>16</v>
      </c>
    </row>
    <row r="326" spans="1:33" ht="26.4" x14ac:dyDescent="0.3">
      <c r="A326" s="34"/>
      <c r="B326" s="34" t="s">
        <v>10110</v>
      </c>
      <c r="C326" s="34" t="s">
        <v>20</v>
      </c>
      <c r="D326" s="34">
        <v>14</v>
      </c>
      <c r="E326" s="34" t="s">
        <v>1217</v>
      </c>
      <c r="F326" s="34" t="s">
        <v>1218</v>
      </c>
      <c r="G326" s="34" t="s">
        <v>343</v>
      </c>
      <c r="H326" s="34" t="s">
        <v>989</v>
      </c>
      <c r="I326" s="34" t="s">
        <v>8726</v>
      </c>
      <c r="J326" s="34" t="s">
        <v>8726</v>
      </c>
      <c r="K326" s="34" t="s">
        <v>8726</v>
      </c>
      <c r="L326" s="34" t="s">
        <v>8726</v>
      </c>
      <c r="M326" s="34" t="s">
        <v>10111</v>
      </c>
      <c r="N326" s="34" t="s">
        <v>232</v>
      </c>
      <c r="O326" s="34" t="s">
        <v>1216</v>
      </c>
      <c r="P326" s="34"/>
      <c r="Q326" s="34"/>
      <c r="R326" s="34"/>
      <c r="S326" s="34"/>
      <c r="T326" s="34"/>
      <c r="U326" s="34" t="s">
        <v>8726</v>
      </c>
      <c r="V326" s="34" t="s">
        <v>8726</v>
      </c>
      <c r="W326" s="34"/>
      <c r="X326" s="34"/>
      <c r="Y326" s="313">
        <v>45624.660729166666</v>
      </c>
      <c r="Z326" s="313">
        <v>45631.034039351849</v>
      </c>
      <c r="AA326" s="34"/>
      <c r="AB326" s="34" t="s">
        <v>988</v>
      </c>
      <c r="AC326" s="34">
        <v>28887</v>
      </c>
      <c r="AD326" s="34">
        <v>5140</v>
      </c>
      <c r="AE326" s="34" t="s">
        <v>10110</v>
      </c>
      <c r="AF326" s="34" t="s">
        <v>10109</v>
      </c>
      <c r="AG326" s="34" t="s">
        <v>16</v>
      </c>
    </row>
    <row r="327" spans="1:33" ht="26.4" x14ac:dyDescent="0.3">
      <c r="A327" s="34"/>
      <c r="B327" s="34" t="s">
        <v>10110</v>
      </c>
      <c r="C327" s="34" t="s">
        <v>20</v>
      </c>
      <c r="D327" s="34">
        <v>14</v>
      </c>
      <c r="E327" s="34" t="s">
        <v>1220</v>
      </c>
      <c r="F327" s="34" t="s">
        <v>1221</v>
      </c>
      <c r="G327" s="34" t="s">
        <v>343</v>
      </c>
      <c r="H327" s="34" t="s">
        <v>989</v>
      </c>
      <c r="I327" s="34" t="s">
        <v>8726</v>
      </c>
      <c r="J327" s="34" t="s">
        <v>8726</v>
      </c>
      <c r="K327" s="34" t="s">
        <v>8726</v>
      </c>
      <c r="L327" s="34" t="s">
        <v>8726</v>
      </c>
      <c r="M327" s="34" t="s">
        <v>10111</v>
      </c>
      <c r="N327" s="34" t="s">
        <v>232</v>
      </c>
      <c r="O327" s="34" t="s">
        <v>1216</v>
      </c>
      <c r="P327" s="34"/>
      <c r="Q327" s="34"/>
      <c r="R327" s="34"/>
      <c r="S327" s="34"/>
      <c r="T327" s="34"/>
      <c r="U327" s="34" t="s">
        <v>8726</v>
      </c>
      <c r="V327" s="34" t="s">
        <v>8726</v>
      </c>
      <c r="W327" s="34"/>
      <c r="X327" s="34"/>
      <c r="Y327" s="313">
        <v>45624.660729166666</v>
      </c>
      <c r="Z327" s="313">
        <v>45631.034039351849</v>
      </c>
      <c r="AA327" s="34"/>
      <c r="AB327" s="34" t="s">
        <v>988</v>
      </c>
      <c r="AC327" s="34">
        <v>28887</v>
      </c>
      <c r="AD327" s="34">
        <v>5150</v>
      </c>
      <c r="AE327" s="34" t="s">
        <v>10110</v>
      </c>
      <c r="AF327" s="34" t="s">
        <v>10109</v>
      </c>
      <c r="AG327" s="34" t="s">
        <v>16</v>
      </c>
    </row>
    <row r="328" spans="1:33" ht="26.4" x14ac:dyDescent="0.3">
      <c r="A328" s="34"/>
      <c r="B328" s="34" t="s">
        <v>10110</v>
      </c>
      <c r="C328" s="34" t="s">
        <v>20</v>
      </c>
      <c r="D328" s="34">
        <v>14</v>
      </c>
      <c r="E328" s="34" t="s">
        <v>1223</v>
      </c>
      <c r="F328" s="34" t="s">
        <v>1224</v>
      </c>
      <c r="G328" s="34" t="s">
        <v>343</v>
      </c>
      <c r="H328" s="34" t="s">
        <v>989</v>
      </c>
      <c r="I328" s="34" t="s">
        <v>8726</v>
      </c>
      <c r="J328" s="34" t="s">
        <v>8726</v>
      </c>
      <c r="K328" s="34" t="s">
        <v>8726</v>
      </c>
      <c r="L328" s="34" t="s">
        <v>8726</v>
      </c>
      <c r="M328" s="34" t="s">
        <v>10111</v>
      </c>
      <c r="N328" s="34" t="s">
        <v>232</v>
      </c>
      <c r="O328" s="34" t="s">
        <v>1226</v>
      </c>
      <c r="P328" s="34"/>
      <c r="Q328" s="34"/>
      <c r="R328" s="34"/>
      <c r="S328" s="34"/>
      <c r="T328" s="34"/>
      <c r="U328" s="34" t="s">
        <v>8726</v>
      </c>
      <c r="V328" s="34" t="s">
        <v>8726</v>
      </c>
      <c r="W328" s="34"/>
      <c r="X328" s="34"/>
      <c r="Y328" s="313">
        <v>45624.660729166666</v>
      </c>
      <c r="Z328" s="313">
        <v>45631.034039351849</v>
      </c>
      <c r="AA328" s="34"/>
      <c r="AB328" s="34" t="s">
        <v>988</v>
      </c>
      <c r="AC328" s="34">
        <v>28887</v>
      </c>
      <c r="AD328" s="34">
        <v>5160</v>
      </c>
      <c r="AE328" s="34" t="s">
        <v>10110</v>
      </c>
      <c r="AF328" s="34" t="s">
        <v>10109</v>
      </c>
      <c r="AG328" s="34" t="s">
        <v>16</v>
      </c>
    </row>
    <row r="329" spans="1:33" ht="26.4" x14ac:dyDescent="0.3">
      <c r="A329" s="34"/>
      <c r="B329" s="34" t="s">
        <v>10110</v>
      </c>
      <c r="C329" s="34" t="s">
        <v>20</v>
      </c>
      <c r="D329" s="34">
        <v>14</v>
      </c>
      <c r="E329" s="34" t="s">
        <v>1227</v>
      </c>
      <c r="F329" s="34" t="s">
        <v>1228</v>
      </c>
      <c r="G329" s="34" t="s">
        <v>343</v>
      </c>
      <c r="H329" s="34" t="s">
        <v>989</v>
      </c>
      <c r="I329" s="34" t="s">
        <v>8726</v>
      </c>
      <c r="J329" s="34" t="s">
        <v>8726</v>
      </c>
      <c r="K329" s="34" t="s">
        <v>8726</v>
      </c>
      <c r="L329" s="34" t="s">
        <v>8726</v>
      </c>
      <c r="M329" s="34" t="s">
        <v>10111</v>
      </c>
      <c r="N329" s="34" t="s">
        <v>232</v>
      </c>
      <c r="O329" s="34" t="s">
        <v>1226</v>
      </c>
      <c r="P329" s="34"/>
      <c r="Q329" s="34"/>
      <c r="R329" s="34"/>
      <c r="S329" s="34"/>
      <c r="T329" s="34"/>
      <c r="U329" s="34" t="s">
        <v>8726</v>
      </c>
      <c r="V329" s="34" t="s">
        <v>8726</v>
      </c>
      <c r="W329" s="34"/>
      <c r="X329" s="34"/>
      <c r="Y329" s="313">
        <v>45624.660729166666</v>
      </c>
      <c r="Z329" s="313">
        <v>45631.034039351849</v>
      </c>
      <c r="AA329" s="34"/>
      <c r="AB329" s="34" t="s">
        <v>988</v>
      </c>
      <c r="AC329" s="34">
        <v>28887</v>
      </c>
      <c r="AD329" s="34">
        <v>5170</v>
      </c>
      <c r="AE329" s="34" t="s">
        <v>10110</v>
      </c>
      <c r="AF329" s="34" t="s">
        <v>10109</v>
      </c>
      <c r="AG329" s="34" t="s">
        <v>16</v>
      </c>
    </row>
    <row r="330" spans="1:33" ht="26.4" x14ac:dyDescent="0.3">
      <c r="A330" s="34"/>
      <c r="B330" s="34" t="s">
        <v>10110</v>
      </c>
      <c r="C330" s="34" t="s">
        <v>20</v>
      </c>
      <c r="D330" s="34">
        <v>14</v>
      </c>
      <c r="E330" s="34" t="s">
        <v>1230</v>
      </c>
      <c r="F330" s="34" t="s">
        <v>1231</v>
      </c>
      <c r="G330" s="34" t="s">
        <v>343</v>
      </c>
      <c r="H330" s="34" t="s">
        <v>989</v>
      </c>
      <c r="I330" s="34" t="s">
        <v>8726</v>
      </c>
      <c r="J330" s="34" t="s">
        <v>8726</v>
      </c>
      <c r="K330" s="34" t="s">
        <v>8726</v>
      </c>
      <c r="L330" s="34" t="s">
        <v>8726</v>
      </c>
      <c r="M330" s="34" t="s">
        <v>10111</v>
      </c>
      <c r="N330" s="34" t="s">
        <v>232</v>
      </c>
      <c r="O330" s="34" t="s">
        <v>1226</v>
      </c>
      <c r="P330" s="34"/>
      <c r="Q330" s="34"/>
      <c r="R330" s="34"/>
      <c r="S330" s="34"/>
      <c r="T330" s="34"/>
      <c r="U330" s="34" t="s">
        <v>8726</v>
      </c>
      <c r="V330" s="34" t="s">
        <v>8726</v>
      </c>
      <c r="W330" s="34"/>
      <c r="X330" s="34"/>
      <c r="Y330" s="313">
        <v>45624.660729166666</v>
      </c>
      <c r="Z330" s="313">
        <v>45631.034039351849</v>
      </c>
      <c r="AA330" s="34"/>
      <c r="AB330" s="34" t="s">
        <v>988</v>
      </c>
      <c r="AC330" s="34">
        <v>28887</v>
      </c>
      <c r="AD330" s="34">
        <v>5180</v>
      </c>
      <c r="AE330" s="34" t="s">
        <v>10110</v>
      </c>
      <c r="AF330" s="34" t="s">
        <v>10109</v>
      </c>
      <c r="AG330" s="34" t="s">
        <v>16</v>
      </c>
    </row>
    <row r="331" spans="1:33" ht="26.4" x14ac:dyDescent="0.3">
      <c r="A331" s="34"/>
      <c r="B331" s="34" t="s">
        <v>10110</v>
      </c>
      <c r="C331" s="34" t="s">
        <v>20</v>
      </c>
      <c r="D331" s="34">
        <v>14</v>
      </c>
      <c r="E331" s="34" t="s">
        <v>1233</v>
      </c>
      <c r="F331" s="34" t="s">
        <v>1234</v>
      </c>
      <c r="G331" s="34" t="s">
        <v>343</v>
      </c>
      <c r="H331" s="34" t="s">
        <v>989</v>
      </c>
      <c r="I331" s="34" t="s">
        <v>8726</v>
      </c>
      <c r="J331" s="34" t="s">
        <v>8726</v>
      </c>
      <c r="K331" s="34" t="s">
        <v>8726</v>
      </c>
      <c r="L331" s="34" t="s">
        <v>8726</v>
      </c>
      <c r="M331" s="34" t="s">
        <v>10111</v>
      </c>
      <c r="N331" s="34" t="s">
        <v>232</v>
      </c>
      <c r="O331" s="34" t="s">
        <v>1226</v>
      </c>
      <c r="P331" s="34"/>
      <c r="Q331" s="34"/>
      <c r="R331" s="34"/>
      <c r="S331" s="34"/>
      <c r="T331" s="34"/>
      <c r="U331" s="34" t="s">
        <v>8726</v>
      </c>
      <c r="V331" s="34" t="s">
        <v>8726</v>
      </c>
      <c r="W331" s="34"/>
      <c r="X331" s="34"/>
      <c r="Y331" s="313">
        <v>45624.660729166666</v>
      </c>
      <c r="Z331" s="313">
        <v>45631.034039351849</v>
      </c>
      <c r="AA331" s="34"/>
      <c r="AB331" s="34" t="s">
        <v>988</v>
      </c>
      <c r="AC331" s="34">
        <v>28887</v>
      </c>
      <c r="AD331" s="34">
        <v>5190</v>
      </c>
      <c r="AE331" s="34" t="s">
        <v>10110</v>
      </c>
      <c r="AF331" s="34" t="s">
        <v>10109</v>
      </c>
      <c r="AG331" s="34" t="s">
        <v>16</v>
      </c>
    </row>
    <row r="332" spans="1:33" ht="26.4" x14ac:dyDescent="0.3">
      <c r="A332" s="34"/>
      <c r="B332" s="34" t="s">
        <v>10110</v>
      </c>
      <c r="C332" s="34" t="s">
        <v>20</v>
      </c>
      <c r="D332" s="34">
        <v>14</v>
      </c>
      <c r="E332" s="34" t="s">
        <v>1236</v>
      </c>
      <c r="F332" s="34" t="s">
        <v>1237</v>
      </c>
      <c r="G332" s="34" t="s">
        <v>343</v>
      </c>
      <c r="H332" s="34" t="s">
        <v>989</v>
      </c>
      <c r="I332" s="34" t="s">
        <v>8726</v>
      </c>
      <c r="J332" s="34" t="s">
        <v>8726</v>
      </c>
      <c r="K332" s="34" t="s">
        <v>8726</v>
      </c>
      <c r="L332" s="34" t="s">
        <v>8726</v>
      </c>
      <c r="M332" s="34" t="s">
        <v>10111</v>
      </c>
      <c r="N332" s="34" t="s">
        <v>232</v>
      </c>
      <c r="O332" s="34" t="s">
        <v>1226</v>
      </c>
      <c r="P332" s="34"/>
      <c r="Q332" s="34"/>
      <c r="R332" s="34"/>
      <c r="S332" s="34"/>
      <c r="T332" s="34"/>
      <c r="U332" s="34" t="s">
        <v>8726</v>
      </c>
      <c r="V332" s="34" t="s">
        <v>8726</v>
      </c>
      <c r="W332" s="34"/>
      <c r="X332" s="34"/>
      <c r="Y332" s="313">
        <v>45624.660729166666</v>
      </c>
      <c r="Z332" s="313">
        <v>45631.034039351849</v>
      </c>
      <c r="AA332" s="34"/>
      <c r="AB332" s="34" t="s">
        <v>988</v>
      </c>
      <c r="AC332" s="34">
        <v>28887</v>
      </c>
      <c r="AD332" s="34">
        <v>5200</v>
      </c>
      <c r="AE332" s="34" t="s">
        <v>10110</v>
      </c>
      <c r="AF332" s="34" t="s">
        <v>10109</v>
      </c>
      <c r="AG332" s="34" t="s">
        <v>16</v>
      </c>
    </row>
    <row r="333" spans="1:33" ht="26.4" x14ac:dyDescent="0.3">
      <c r="A333" s="34"/>
      <c r="B333" s="34" t="s">
        <v>10110</v>
      </c>
      <c r="C333" s="34" t="s">
        <v>20</v>
      </c>
      <c r="D333" s="34">
        <v>14</v>
      </c>
      <c r="E333" s="34" t="s">
        <v>1239</v>
      </c>
      <c r="F333" s="34" t="s">
        <v>1240</v>
      </c>
      <c r="G333" s="34" t="s">
        <v>343</v>
      </c>
      <c r="H333" s="34" t="s">
        <v>989</v>
      </c>
      <c r="I333" s="34" t="s">
        <v>8726</v>
      </c>
      <c r="J333" s="34" t="s">
        <v>8726</v>
      </c>
      <c r="K333" s="34" t="s">
        <v>8726</v>
      </c>
      <c r="L333" s="34" t="s">
        <v>8726</v>
      </c>
      <c r="M333" s="34" t="s">
        <v>10111</v>
      </c>
      <c r="N333" s="34" t="s">
        <v>232</v>
      </c>
      <c r="O333" s="34" t="s">
        <v>1226</v>
      </c>
      <c r="P333" s="34"/>
      <c r="Q333" s="34"/>
      <c r="R333" s="34"/>
      <c r="S333" s="34"/>
      <c r="T333" s="34"/>
      <c r="U333" s="34" t="s">
        <v>8726</v>
      </c>
      <c r="V333" s="34" t="s">
        <v>8726</v>
      </c>
      <c r="W333" s="34"/>
      <c r="X333" s="34"/>
      <c r="Y333" s="313">
        <v>45624.660729166666</v>
      </c>
      <c r="Z333" s="313">
        <v>45631.034039351849</v>
      </c>
      <c r="AA333" s="34"/>
      <c r="AB333" s="34" t="s">
        <v>988</v>
      </c>
      <c r="AC333" s="34">
        <v>28887</v>
      </c>
      <c r="AD333" s="34">
        <v>5210</v>
      </c>
      <c r="AE333" s="34" t="s">
        <v>10110</v>
      </c>
      <c r="AF333" s="34" t="s">
        <v>10109</v>
      </c>
      <c r="AG333" s="34" t="s">
        <v>16</v>
      </c>
    </row>
    <row r="334" spans="1:33" ht="26.4" x14ac:dyDescent="0.3">
      <c r="A334" s="34"/>
      <c r="B334" s="34" t="s">
        <v>10110</v>
      </c>
      <c r="C334" s="34" t="s">
        <v>20</v>
      </c>
      <c r="D334" s="34">
        <v>14</v>
      </c>
      <c r="E334" s="34" t="s">
        <v>1242</v>
      </c>
      <c r="F334" s="34" t="s">
        <v>1243</v>
      </c>
      <c r="G334" s="34" t="s">
        <v>343</v>
      </c>
      <c r="H334" s="34" t="s">
        <v>989</v>
      </c>
      <c r="I334" s="34" t="s">
        <v>8726</v>
      </c>
      <c r="J334" s="34" t="s">
        <v>8726</v>
      </c>
      <c r="K334" s="34" t="s">
        <v>8726</v>
      </c>
      <c r="L334" s="34" t="s">
        <v>8726</v>
      </c>
      <c r="M334" s="34" t="s">
        <v>10111</v>
      </c>
      <c r="N334" s="34" t="s">
        <v>232</v>
      </c>
      <c r="O334" s="34" t="s">
        <v>1245</v>
      </c>
      <c r="P334" s="34"/>
      <c r="Q334" s="34"/>
      <c r="R334" s="34"/>
      <c r="S334" s="34"/>
      <c r="T334" s="34"/>
      <c r="U334" s="34" t="s">
        <v>8726</v>
      </c>
      <c r="V334" s="34" t="s">
        <v>8726</v>
      </c>
      <c r="W334" s="34"/>
      <c r="X334" s="34"/>
      <c r="Y334" s="313">
        <v>45624.660729166666</v>
      </c>
      <c r="Z334" s="313">
        <v>45631.034039351849</v>
      </c>
      <c r="AA334" s="34"/>
      <c r="AB334" s="34" t="s">
        <v>988</v>
      </c>
      <c r="AC334" s="34">
        <v>28887</v>
      </c>
      <c r="AD334" s="34">
        <v>5220</v>
      </c>
      <c r="AE334" s="34" t="s">
        <v>10110</v>
      </c>
      <c r="AF334" s="34" t="s">
        <v>10109</v>
      </c>
      <c r="AG334" s="34" t="s">
        <v>16</v>
      </c>
    </row>
    <row r="335" spans="1:33" ht="26.4" x14ac:dyDescent="0.3">
      <c r="A335" s="34"/>
      <c r="B335" s="34" t="s">
        <v>10110</v>
      </c>
      <c r="C335" s="34" t="s">
        <v>20</v>
      </c>
      <c r="D335" s="34">
        <v>14</v>
      </c>
      <c r="E335" s="34" t="s">
        <v>1246</v>
      </c>
      <c r="F335" s="34" t="s">
        <v>1247</v>
      </c>
      <c r="G335" s="34" t="s">
        <v>343</v>
      </c>
      <c r="H335" s="34" t="s">
        <v>989</v>
      </c>
      <c r="I335" s="34" t="s">
        <v>8726</v>
      </c>
      <c r="J335" s="34" t="s">
        <v>8726</v>
      </c>
      <c r="K335" s="34" t="s">
        <v>8726</v>
      </c>
      <c r="L335" s="34" t="s">
        <v>8726</v>
      </c>
      <c r="M335" s="34" t="s">
        <v>10111</v>
      </c>
      <c r="N335" s="34" t="s">
        <v>232</v>
      </c>
      <c r="O335" s="34" t="s">
        <v>1245</v>
      </c>
      <c r="P335" s="34"/>
      <c r="Q335" s="34"/>
      <c r="R335" s="34"/>
      <c r="S335" s="34"/>
      <c r="T335" s="34"/>
      <c r="U335" s="34" t="s">
        <v>8726</v>
      </c>
      <c r="V335" s="34" t="s">
        <v>8726</v>
      </c>
      <c r="W335" s="34"/>
      <c r="X335" s="34"/>
      <c r="Y335" s="313">
        <v>45624.660729166666</v>
      </c>
      <c r="Z335" s="313">
        <v>45631.034039351849</v>
      </c>
      <c r="AA335" s="34"/>
      <c r="AB335" s="34" t="s">
        <v>988</v>
      </c>
      <c r="AC335" s="34">
        <v>28887</v>
      </c>
      <c r="AD335" s="34">
        <v>5230</v>
      </c>
      <c r="AE335" s="34" t="s">
        <v>10110</v>
      </c>
      <c r="AF335" s="34" t="s">
        <v>10109</v>
      </c>
      <c r="AG335" s="34" t="s">
        <v>16</v>
      </c>
    </row>
    <row r="336" spans="1:33" ht="118.8" x14ac:dyDescent="0.3">
      <c r="A336" s="34"/>
      <c r="B336" s="34" t="s">
        <v>10110</v>
      </c>
      <c r="C336" s="34" t="s">
        <v>20</v>
      </c>
      <c r="D336" s="34" t="s">
        <v>1250</v>
      </c>
      <c r="E336" s="34" t="s">
        <v>1248</v>
      </c>
      <c r="F336" s="34" t="s">
        <v>1249</v>
      </c>
      <c r="G336" s="34" t="s">
        <v>343</v>
      </c>
      <c r="H336" s="34" t="s">
        <v>989</v>
      </c>
      <c r="I336" s="34" t="s">
        <v>8726</v>
      </c>
      <c r="J336" s="34" t="s">
        <v>8726</v>
      </c>
      <c r="K336" s="34" t="s">
        <v>8726</v>
      </c>
      <c r="L336" s="34" t="s">
        <v>8726</v>
      </c>
      <c r="M336" s="34" t="s">
        <v>10111</v>
      </c>
      <c r="N336" s="34" t="s">
        <v>232</v>
      </c>
      <c r="O336" s="34" t="s">
        <v>1251</v>
      </c>
      <c r="P336" s="34"/>
      <c r="Q336" s="34"/>
      <c r="R336" s="34"/>
      <c r="S336" s="34"/>
      <c r="T336" s="34"/>
      <c r="U336" s="34" t="s">
        <v>8726</v>
      </c>
      <c r="V336" s="34" t="s">
        <v>8726</v>
      </c>
      <c r="W336" s="34"/>
      <c r="X336" s="34"/>
      <c r="Y336" s="313">
        <v>45624.660729166666</v>
      </c>
      <c r="Z336" s="313">
        <v>45631.034039351849</v>
      </c>
      <c r="AA336" s="34"/>
      <c r="AB336" s="34" t="s">
        <v>988</v>
      </c>
      <c r="AC336" s="34">
        <v>28887</v>
      </c>
      <c r="AD336" s="34">
        <v>27500</v>
      </c>
      <c r="AE336" s="34" t="s">
        <v>10110</v>
      </c>
      <c r="AF336" s="34" t="s">
        <v>10109</v>
      </c>
      <c r="AG336" s="34" t="s">
        <v>16</v>
      </c>
    </row>
    <row r="337" spans="1:33" ht="52.8" x14ac:dyDescent="0.3">
      <c r="A337" s="34"/>
      <c r="B337" s="34" t="s">
        <v>10110</v>
      </c>
      <c r="C337" s="34" t="s">
        <v>20</v>
      </c>
      <c r="D337" s="34" t="s">
        <v>1250</v>
      </c>
      <c r="E337" s="34" t="s">
        <v>1252</v>
      </c>
      <c r="F337" s="34" t="s">
        <v>1253</v>
      </c>
      <c r="G337" s="34" t="s">
        <v>343</v>
      </c>
      <c r="H337" s="34" t="s">
        <v>989</v>
      </c>
      <c r="I337" s="34" t="s">
        <v>8726</v>
      </c>
      <c r="J337" s="34" t="s">
        <v>8726</v>
      </c>
      <c r="K337" s="34" t="s">
        <v>8726</v>
      </c>
      <c r="L337" s="34" t="s">
        <v>8726</v>
      </c>
      <c r="M337" s="34" t="s">
        <v>10111</v>
      </c>
      <c r="N337" s="34" t="s">
        <v>232</v>
      </c>
      <c r="O337" s="34" t="s">
        <v>1254</v>
      </c>
      <c r="P337" s="34"/>
      <c r="Q337" s="34"/>
      <c r="R337" s="34"/>
      <c r="S337" s="34"/>
      <c r="T337" s="34"/>
      <c r="U337" s="34" t="s">
        <v>8726</v>
      </c>
      <c r="V337" s="34" t="s">
        <v>8726</v>
      </c>
      <c r="W337" s="34"/>
      <c r="X337" s="34"/>
      <c r="Y337" s="313">
        <v>45624.660729166666</v>
      </c>
      <c r="Z337" s="313">
        <v>45631.034039351849</v>
      </c>
      <c r="AA337" s="34"/>
      <c r="AB337" s="34" t="s">
        <v>988</v>
      </c>
      <c r="AC337" s="34">
        <v>28887</v>
      </c>
      <c r="AD337" s="34">
        <v>27510</v>
      </c>
      <c r="AE337" s="34" t="s">
        <v>10110</v>
      </c>
      <c r="AF337" s="34" t="s">
        <v>10109</v>
      </c>
      <c r="AG337" s="34" t="s">
        <v>16</v>
      </c>
    </row>
    <row r="338" spans="1:33" ht="39.6" x14ac:dyDescent="0.3">
      <c r="A338" s="34"/>
      <c r="B338" s="34" t="s">
        <v>10110</v>
      </c>
      <c r="C338" s="34" t="s">
        <v>20</v>
      </c>
      <c r="D338" s="34" t="s">
        <v>1250</v>
      </c>
      <c r="E338" s="34" t="s">
        <v>1255</v>
      </c>
      <c r="F338" s="34" t="s">
        <v>1256</v>
      </c>
      <c r="G338" s="34" t="s">
        <v>343</v>
      </c>
      <c r="H338" s="34" t="s">
        <v>989</v>
      </c>
      <c r="I338" s="34" t="s">
        <v>8726</v>
      </c>
      <c r="J338" s="34" t="s">
        <v>8726</v>
      </c>
      <c r="K338" s="34" t="s">
        <v>8726</v>
      </c>
      <c r="L338" s="34" t="s">
        <v>8726</v>
      </c>
      <c r="M338" s="34" t="s">
        <v>10111</v>
      </c>
      <c r="N338" s="34" t="s">
        <v>232</v>
      </c>
      <c r="O338" s="34" t="s">
        <v>1257</v>
      </c>
      <c r="P338" s="34"/>
      <c r="Q338" s="34"/>
      <c r="R338" s="34"/>
      <c r="S338" s="34"/>
      <c r="T338" s="34"/>
      <c r="U338" s="34" t="s">
        <v>8726</v>
      </c>
      <c r="V338" s="34" t="s">
        <v>8726</v>
      </c>
      <c r="W338" s="34"/>
      <c r="X338" s="34"/>
      <c r="Y338" s="313">
        <v>45624.660729166666</v>
      </c>
      <c r="Z338" s="313">
        <v>45631.034039351849</v>
      </c>
      <c r="AA338" s="34"/>
      <c r="AB338" s="34" t="s">
        <v>988</v>
      </c>
      <c r="AC338" s="34">
        <v>28887</v>
      </c>
      <c r="AD338" s="34">
        <v>27520</v>
      </c>
      <c r="AE338" s="34" t="s">
        <v>10110</v>
      </c>
      <c r="AF338" s="34" t="s">
        <v>10109</v>
      </c>
      <c r="AG338" s="34" t="s">
        <v>16</v>
      </c>
    </row>
    <row r="339" spans="1:33" ht="66" x14ac:dyDescent="0.3">
      <c r="A339" s="34"/>
      <c r="B339" s="34" t="s">
        <v>10110</v>
      </c>
      <c r="C339" s="34" t="s">
        <v>34</v>
      </c>
      <c r="D339" s="34" t="s">
        <v>1262</v>
      </c>
      <c r="E339" s="34" t="s">
        <v>1258</v>
      </c>
      <c r="F339" s="34" t="s">
        <v>1259</v>
      </c>
      <c r="G339" s="34" t="s">
        <v>89</v>
      </c>
      <c r="H339" s="34" t="s">
        <v>230</v>
      </c>
      <c r="I339" s="34" t="s">
        <v>8726</v>
      </c>
      <c r="J339" s="34" t="s">
        <v>8726</v>
      </c>
      <c r="K339" s="34" t="s">
        <v>8726</v>
      </c>
      <c r="L339" s="34" t="s">
        <v>8726</v>
      </c>
      <c r="M339" s="34" t="s">
        <v>10111</v>
      </c>
      <c r="N339" s="34" t="s">
        <v>125</v>
      </c>
      <c r="O339" s="34" t="s">
        <v>1263</v>
      </c>
      <c r="P339" s="34"/>
      <c r="Q339" s="34"/>
      <c r="R339" s="34" t="s">
        <v>1261</v>
      </c>
      <c r="S339" s="34"/>
      <c r="T339" s="34"/>
      <c r="U339" s="34" t="s">
        <v>8726</v>
      </c>
      <c r="V339" s="34" t="s">
        <v>8726</v>
      </c>
      <c r="W339" s="34"/>
      <c r="X339" s="34"/>
      <c r="Y339" s="313">
        <v>45624.664039351854</v>
      </c>
      <c r="Z339" s="313">
        <v>45628.897974537038</v>
      </c>
      <c r="AA339" s="34"/>
      <c r="AB339" s="34" t="s">
        <v>1260</v>
      </c>
      <c r="AC339" s="34">
        <v>56972</v>
      </c>
      <c r="AD339" s="34">
        <v>1000</v>
      </c>
      <c r="AE339" s="34" t="s">
        <v>10110</v>
      </c>
      <c r="AF339" s="34" t="s">
        <v>10109</v>
      </c>
      <c r="AG339" s="34"/>
    </row>
    <row r="340" spans="1:33" ht="66" x14ac:dyDescent="0.3">
      <c r="A340" s="34" t="s">
        <v>2845</v>
      </c>
      <c r="B340" s="34" t="s">
        <v>10110</v>
      </c>
      <c r="C340" s="34" t="s">
        <v>20</v>
      </c>
      <c r="D340" s="34" t="s">
        <v>1262</v>
      </c>
      <c r="E340" s="34" t="s">
        <v>1264</v>
      </c>
      <c r="F340" s="34" t="s">
        <v>1265</v>
      </c>
      <c r="G340" s="34" t="s">
        <v>615</v>
      </c>
      <c r="H340" s="34" t="s">
        <v>242</v>
      </c>
      <c r="I340" s="34" t="s">
        <v>8726</v>
      </c>
      <c r="J340" s="34" t="s">
        <v>8726</v>
      </c>
      <c r="K340" s="34" t="s">
        <v>8726</v>
      </c>
      <c r="L340" s="34" t="s">
        <v>8726</v>
      </c>
      <c r="M340" s="34" t="s">
        <v>10111</v>
      </c>
      <c r="N340" s="34" t="s">
        <v>125</v>
      </c>
      <c r="O340" s="34" t="s">
        <v>1263</v>
      </c>
      <c r="P340" s="34"/>
      <c r="Q340" s="34"/>
      <c r="R340" s="34" t="s">
        <v>1266</v>
      </c>
      <c r="S340" s="34" t="s">
        <v>10163</v>
      </c>
      <c r="T340" s="34"/>
      <c r="U340" s="34" t="s">
        <v>8726</v>
      </c>
      <c r="V340" s="34" t="s">
        <v>8726</v>
      </c>
      <c r="W340" s="34"/>
      <c r="X340" s="34"/>
      <c r="Y340" s="313">
        <v>45624.664039351854</v>
      </c>
      <c r="Z340" s="313">
        <v>45628.897974537038</v>
      </c>
      <c r="AA340" s="34"/>
      <c r="AB340" s="34" t="s">
        <v>1260</v>
      </c>
      <c r="AC340" s="34">
        <v>56972</v>
      </c>
      <c r="AD340" s="34">
        <v>8000</v>
      </c>
      <c r="AE340" s="34" t="s">
        <v>10110</v>
      </c>
      <c r="AF340" s="34" t="s">
        <v>10109</v>
      </c>
      <c r="AG340" s="34" t="s">
        <v>16</v>
      </c>
    </row>
    <row r="341" spans="1:33" ht="118.8" x14ac:dyDescent="0.3">
      <c r="A341" s="34" t="s">
        <v>89</v>
      </c>
      <c r="B341" s="34" t="s">
        <v>10110</v>
      </c>
      <c r="C341" s="34" t="s">
        <v>34</v>
      </c>
      <c r="D341" s="34" t="s">
        <v>334</v>
      </c>
      <c r="E341" s="34" t="s">
        <v>1267</v>
      </c>
      <c r="F341" s="34" t="s">
        <v>1268</v>
      </c>
      <c r="G341" s="34" t="s">
        <v>199</v>
      </c>
      <c r="H341" s="34" t="s">
        <v>37</v>
      </c>
      <c r="I341" s="34" t="s">
        <v>8726</v>
      </c>
      <c r="J341" s="34" t="s">
        <v>8726</v>
      </c>
      <c r="K341" s="34" t="s">
        <v>8726</v>
      </c>
      <c r="L341" s="34" t="s">
        <v>8726</v>
      </c>
      <c r="M341" s="34" t="s">
        <v>10111</v>
      </c>
      <c r="N341" s="34" t="s">
        <v>125</v>
      </c>
      <c r="O341" s="34" t="s">
        <v>8726</v>
      </c>
      <c r="P341" s="34"/>
      <c r="Q341" s="34"/>
      <c r="R341" s="34" t="s">
        <v>10164</v>
      </c>
      <c r="S341" s="34" t="s">
        <v>10165</v>
      </c>
      <c r="T341" s="34"/>
      <c r="U341" s="34" t="s">
        <v>8726</v>
      </c>
      <c r="V341" s="34" t="s">
        <v>8726</v>
      </c>
      <c r="W341" s="34"/>
      <c r="X341" s="34"/>
      <c r="Y341" s="313">
        <v>45624.686122685183</v>
      </c>
      <c r="Z341" s="313">
        <v>45629.897928240738</v>
      </c>
      <c r="AA341" s="34"/>
      <c r="AB341" s="34" t="s">
        <v>359</v>
      </c>
      <c r="AC341" s="34">
        <v>68789</v>
      </c>
      <c r="AD341" s="34">
        <v>100</v>
      </c>
      <c r="AE341" s="34" t="s">
        <v>10110</v>
      </c>
      <c r="AF341" s="34" t="s">
        <v>10109</v>
      </c>
      <c r="AG341" s="34"/>
    </row>
    <row r="342" spans="1:33" ht="26.4" x14ac:dyDescent="0.3">
      <c r="A342" s="34" t="s">
        <v>215</v>
      </c>
      <c r="B342" s="34" t="s">
        <v>10110</v>
      </c>
      <c r="C342" s="34" t="s">
        <v>34</v>
      </c>
      <c r="D342" s="34" t="s">
        <v>203</v>
      </c>
      <c r="E342" s="34" t="s">
        <v>1269</v>
      </c>
      <c r="F342" s="34" t="s">
        <v>10166</v>
      </c>
      <c r="G342" s="34" t="s">
        <v>1270</v>
      </c>
      <c r="H342" s="34" t="s">
        <v>37</v>
      </c>
      <c r="I342" s="34" t="s">
        <v>8726</v>
      </c>
      <c r="J342" s="34" t="s">
        <v>8726</v>
      </c>
      <c r="K342" s="34" t="s">
        <v>8726</v>
      </c>
      <c r="L342" s="34" t="s">
        <v>8726</v>
      </c>
      <c r="M342" s="34" t="s">
        <v>10111</v>
      </c>
      <c r="N342" s="34" t="s">
        <v>8726</v>
      </c>
      <c r="O342" s="34" t="s">
        <v>8726</v>
      </c>
      <c r="P342" s="34"/>
      <c r="Q342" s="34"/>
      <c r="R342" s="34"/>
      <c r="S342" s="34"/>
      <c r="T342" s="34"/>
      <c r="U342" s="34" t="s">
        <v>8726</v>
      </c>
      <c r="V342" s="34" t="s">
        <v>8726</v>
      </c>
      <c r="W342" s="34"/>
      <c r="X342" s="34"/>
      <c r="Y342" s="313">
        <v>45624.697534722225</v>
      </c>
      <c r="Z342" s="313">
        <v>45628.897974537038</v>
      </c>
      <c r="AA342" s="34"/>
      <c r="AB342" s="34" t="s">
        <v>1271</v>
      </c>
      <c r="AC342" s="34">
        <v>96040</v>
      </c>
      <c r="AD342" s="34">
        <v>4030</v>
      </c>
      <c r="AE342" s="34" t="s">
        <v>10110</v>
      </c>
      <c r="AF342" s="34" t="s">
        <v>10109</v>
      </c>
      <c r="AG342" s="34"/>
    </row>
    <row r="343" spans="1:33" ht="26.4" x14ac:dyDescent="0.3">
      <c r="A343" s="34"/>
      <c r="B343" s="34" t="s">
        <v>10110</v>
      </c>
      <c r="C343" s="34" t="s">
        <v>34</v>
      </c>
      <c r="D343" s="34" t="s">
        <v>226</v>
      </c>
      <c r="E343" s="34" t="s">
        <v>1272</v>
      </c>
      <c r="F343" s="34" t="s">
        <v>1273</v>
      </c>
      <c r="G343" s="34" t="s">
        <v>1270</v>
      </c>
      <c r="H343" s="34" t="s">
        <v>37</v>
      </c>
      <c r="I343" s="34" t="s">
        <v>8726</v>
      </c>
      <c r="J343" s="34" t="s">
        <v>8726</v>
      </c>
      <c r="K343" s="34" t="s">
        <v>8726</v>
      </c>
      <c r="L343" s="34" t="s">
        <v>8726</v>
      </c>
      <c r="M343" s="34" t="s">
        <v>10111</v>
      </c>
      <c r="N343" s="34" t="s">
        <v>8726</v>
      </c>
      <c r="O343" s="34" t="s">
        <v>8726</v>
      </c>
      <c r="P343" s="34"/>
      <c r="Q343" s="34"/>
      <c r="R343" s="34"/>
      <c r="S343" s="34"/>
      <c r="T343" s="34"/>
      <c r="U343" s="34" t="s">
        <v>8726</v>
      </c>
      <c r="V343" s="34" t="s">
        <v>8726</v>
      </c>
      <c r="W343" s="34"/>
      <c r="X343" s="34"/>
      <c r="Y343" s="313">
        <v>45624.698425925926</v>
      </c>
      <c r="Z343" s="313">
        <v>45628.897974537038</v>
      </c>
      <c r="AA343" s="34"/>
      <c r="AB343" s="34" t="s">
        <v>1271</v>
      </c>
      <c r="AC343" s="34">
        <v>96040</v>
      </c>
      <c r="AD343" s="34">
        <v>27570</v>
      </c>
      <c r="AE343" s="34" t="s">
        <v>10110</v>
      </c>
      <c r="AF343" s="34" t="s">
        <v>10109</v>
      </c>
      <c r="AG343" s="34"/>
    </row>
    <row r="344" spans="1:33" ht="26.4" x14ac:dyDescent="0.3">
      <c r="A344" s="34" t="s">
        <v>393</v>
      </c>
      <c r="B344" s="34" t="s">
        <v>10110</v>
      </c>
      <c r="C344" s="34" t="s">
        <v>34</v>
      </c>
      <c r="D344" s="34" t="s">
        <v>226</v>
      </c>
      <c r="E344" s="34" t="s">
        <v>1274</v>
      </c>
      <c r="F344" s="34" t="s">
        <v>1275</v>
      </c>
      <c r="G344" s="34" t="s">
        <v>1270</v>
      </c>
      <c r="H344" s="34" t="s">
        <v>37</v>
      </c>
      <c r="I344" s="34" t="s">
        <v>8726</v>
      </c>
      <c r="J344" s="34" t="s">
        <v>8726</v>
      </c>
      <c r="K344" s="34" t="s">
        <v>8726</v>
      </c>
      <c r="L344" s="34" t="s">
        <v>8726</v>
      </c>
      <c r="M344" s="34" t="s">
        <v>10111</v>
      </c>
      <c r="N344" s="34" t="s">
        <v>8726</v>
      </c>
      <c r="O344" s="34" t="s">
        <v>8726</v>
      </c>
      <c r="P344" s="34"/>
      <c r="Q344" s="34"/>
      <c r="R344" s="34"/>
      <c r="S344" s="34"/>
      <c r="T344" s="34"/>
      <c r="U344" s="34" t="s">
        <v>8726</v>
      </c>
      <c r="V344" s="34" t="s">
        <v>8726</v>
      </c>
      <c r="W344" s="34"/>
      <c r="X344" s="34"/>
      <c r="Y344" s="313">
        <v>45624.698888888888</v>
      </c>
      <c r="Z344" s="313">
        <v>45628.897974537038</v>
      </c>
      <c r="AA344" s="34"/>
      <c r="AB344" s="34" t="s">
        <v>1271</v>
      </c>
      <c r="AC344" s="34">
        <v>96040</v>
      </c>
      <c r="AD344" s="34">
        <v>1060</v>
      </c>
      <c r="AE344" s="34" t="s">
        <v>10110</v>
      </c>
      <c r="AF344" s="34" t="s">
        <v>10109</v>
      </c>
      <c r="AG344" s="34"/>
    </row>
    <row r="345" spans="1:33" ht="26.4" x14ac:dyDescent="0.3">
      <c r="A345" s="34" t="s">
        <v>393</v>
      </c>
      <c r="B345" s="34" t="s">
        <v>10110</v>
      </c>
      <c r="C345" s="34" t="s">
        <v>34</v>
      </c>
      <c r="D345" s="34" t="s">
        <v>226</v>
      </c>
      <c r="E345" s="34" t="s">
        <v>1276</v>
      </c>
      <c r="F345" s="34" t="s">
        <v>1277</v>
      </c>
      <c r="G345" s="34" t="s">
        <v>1270</v>
      </c>
      <c r="H345" s="34" t="s">
        <v>37</v>
      </c>
      <c r="I345" s="34" t="s">
        <v>8726</v>
      </c>
      <c r="J345" s="34" t="s">
        <v>8726</v>
      </c>
      <c r="K345" s="34" t="s">
        <v>8726</v>
      </c>
      <c r="L345" s="34" t="s">
        <v>8726</v>
      </c>
      <c r="M345" s="34" t="s">
        <v>10111</v>
      </c>
      <c r="N345" s="34" t="s">
        <v>8726</v>
      </c>
      <c r="O345" s="34" t="s">
        <v>8726</v>
      </c>
      <c r="P345" s="34"/>
      <c r="Q345" s="34"/>
      <c r="R345" s="34"/>
      <c r="S345" s="34"/>
      <c r="T345" s="34"/>
      <c r="U345" s="34" t="s">
        <v>8726</v>
      </c>
      <c r="V345" s="34" t="s">
        <v>8726</v>
      </c>
      <c r="W345" s="34"/>
      <c r="X345" s="34"/>
      <c r="Y345" s="313">
        <v>45624.699317129627</v>
      </c>
      <c r="Z345" s="313">
        <v>45628.897974537038</v>
      </c>
      <c r="AA345" s="34"/>
      <c r="AB345" s="34" t="s">
        <v>1271</v>
      </c>
      <c r="AC345" s="34">
        <v>96040</v>
      </c>
      <c r="AD345" s="34">
        <v>1070</v>
      </c>
      <c r="AE345" s="34" t="s">
        <v>10110</v>
      </c>
      <c r="AF345" s="34" t="s">
        <v>10109</v>
      </c>
      <c r="AG345" s="34"/>
    </row>
    <row r="346" spans="1:33" ht="26.4" x14ac:dyDescent="0.3">
      <c r="A346" s="34" t="s">
        <v>293</v>
      </c>
      <c r="B346" s="34" t="s">
        <v>10110</v>
      </c>
      <c r="C346" s="34" t="s">
        <v>34</v>
      </c>
      <c r="D346" s="34" t="s">
        <v>226</v>
      </c>
      <c r="E346" s="34" t="s">
        <v>1278</v>
      </c>
      <c r="F346" s="34" t="s">
        <v>1279</v>
      </c>
      <c r="G346" s="34" t="s">
        <v>1270</v>
      </c>
      <c r="H346" s="34" t="s">
        <v>37</v>
      </c>
      <c r="I346" s="34" t="s">
        <v>8726</v>
      </c>
      <c r="J346" s="34" t="s">
        <v>8726</v>
      </c>
      <c r="K346" s="34" t="s">
        <v>8726</v>
      </c>
      <c r="L346" s="34" t="s">
        <v>8726</v>
      </c>
      <c r="M346" s="34" t="s">
        <v>10111</v>
      </c>
      <c r="N346" s="34" t="s">
        <v>8726</v>
      </c>
      <c r="O346" s="34" t="s">
        <v>8726</v>
      </c>
      <c r="P346" s="34"/>
      <c r="Q346" s="34"/>
      <c r="R346" s="34"/>
      <c r="S346" s="34"/>
      <c r="T346" s="34"/>
      <c r="U346" s="34" t="s">
        <v>8726</v>
      </c>
      <c r="V346" s="34" t="s">
        <v>8726</v>
      </c>
      <c r="W346" s="34"/>
      <c r="X346" s="34"/>
      <c r="Y346" s="313">
        <v>45624.699791666666</v>
      </c>
      <c r="Z346" s="313">
        <v>45628.897974537038</v>
      </c>
      <c r="AA346" s="34"/>
      <c r="AB346" s="34" t="s">
        <v>1271</v>
      </c>
      <c r="AC346" s="34">
        <v>96040</v>
      </c>
      <c r="AD346" s="34">
        <v>4040</v>
      </c>
      <c r="AE346" s="34" t="s">
        <v>10110</v>
      </c>
      <c r="AF346" s="34" t="s">
        <v>10109</v>
      </c>
      <c r="AG346" s="34"/>
    </row>
    <row r="347" spans="1:33" ht="26.4" x14ac:dyDescent="0.3">
      <c r="A347" s="34"/>
      <c r="B347" s="34" t="s">
        <v>10110</v>
      </c>
      <c r="C347" s="34" t="s">
        <v>34</v>
      </c>
      <c r="D347" s="34">
        <v>16</v>
      </c>
      <c r="E347" s="34" t="s">
        <v>1280</v>
      </c>
      <c r="F347" s="34" t="s">
        <v>1281</v>
      </c>
      <c r="G347" s="34" t="s">
        <v>1270</v>
      </c>
      <c r="H347" s="34" t="s">
        <v>37</v>
      </c>
      <c r="I347" s="34" t="s">
        <v>8726</v>
      </c>
      <c r="J347" s="34" t="s">
        <v>8726</v>
      </c>
      <c r="K347" s="34" t="s">
        <v>8726</v>
      </c>
      <c r="L347" s="34" t="s">
        <v>8726</v>
      </c>
      <c r="M347" s="34" t="s">
        <v>10111</v>
      </c>
      <c r="N347" s="34" t="s">
        <v>8726</v>
      </c>
      <c r="O347" s="34" t="s">
        <v>8726</v>
      </c>
      <c r="P347" s="34"/>
      <c r="Q347" s="34"/>
      <c r="R347" s="34"/>
      <c r="S347" s="34"/>
      <c r="T347" s="34"/>
      <c r="U347" s="34" t="s">
        <v>8726</v>
      </c>
      <c r="V347" s="34" t="s">
        <v>8726</v>
      </c>
      <c r="W347" s="34"/>
      <c r="X347" s="34"/>
      <c r="Y347" s="313">
        <v>45624.700474537036</v>
      </c>
      <c r="Z347" s="313">
        <v>45628.897974537038</v>
      </c>
      <c r="AA347" s="34"/>
      <c r="AB347" s="34" t="s">
        <v>1271</v>
      </c>
      <c r="AC347" s="34">
        <v>96040</v>
      </c>
      <c r="AD347" s="34">
        <v>27610</v>
      </c>
      <c r="AE347" s="34" t="s">
        <v>10110</v>
      </c>
      <c r="AF347" s="34" t="s">
        <v>10109</v>
      </c>
      <c r="AG347" s="34"/>
    </row>
    <row r="348" spans="1:33" ht="79.2" x14ac:dyDescent="0.3">
      <c r="A348" s="34"/>
      <c r="B348" s="34" t="s">
        <v>10110</v>
      </c>
      <c r="C348" s="34" t="s">
        <v>34</v>
      </c>
      <c r="D348" s="34" t="s">
        <v>1284</v>
      </c>
      <c r="E348" s="34" t="s">
        <v>1282</v>
      </c>
      <c r="F348" s="34" t="s">
        <v>1283</v>
      </c>
      <c r="G348" s="34" t="s">
        <v>199</v>
      </c>
      <c r="H348" s="34" t="s">
        <v>37</v>
      </c>
      <c r="I348" s="34" t="s">
        <v>8726</v>
      </c>
      <c r="J348" s="34" t="s">
        <v>8726</v>
      </c>
      <c r="K348" s="34" t="s">
        <v>8726</v>
      </c>
      <c r="L348" s="34" t="s">
        <v>8726</v>
      </c>
      <c r="M348" s="34" t="s">
        <v>10111</v>
      </c>
      <c r="N348" s="34" t="s">
        <v>125</v>
      </c>
      <c r="O348" s="34" t="s">
        <v>1285</v>
      </c>
      <c r="P348" s="34"/>
      <c r="Q348" s="34"/>
      <c r="R348" s="34"/>
      <c r="S348" s="34" t="s">
        <v>10167</v>
      </c>
      <c r="T348" s="34"/>
      <c r="U348" s="34" t="s">
        <v>8726</v>
      </c>
      <c r="V348" s="34" t="s">
        <v>8726</v>
      </c>
      <c r="W348" s="34"/>
      <c r="X348" s="34"/>
      <c r="Y348" s="313">
        <v>45624.707337962966</v>
      </c>
      <c r="Z348" s="313">
        <v>45629.897928240738</v>
      </c>
      <c r="AA348" s="34"/>
      <c r="AB348" s="34" t="s">
        <v>359</v>
      </c>
      <c r="AC348" s="34">
        <v>68789</v>
      </c>
      <c r="AD348" s="34">
        <v>27620</v>
      </c>
      <c r="AE348" s="34" t="s">
        <v>10110</v>
      </c>
      <c r="AF348" s="34" t="s">
        <v>10109</v>
      </c>
      <c r="AG348" s="34" t="s">
        <v>214</v>
      </c>
    </row>
    <row r="349" spans="1:33" ht="26.4" x14ac:dyDescent="0.3">
      <c r="A349" s="34" t="s">
        <v>1290</v>
      </c>
      <c r="B349" s="34" t="s">
        <v>10110</v>
      </c>
      <c r="C349" s="34" t="s">
        <v>34</v>
      </c>
      <c r="D349" s="34" t="s">
        <v>203</v>
      </c>
      <c r="E349" s="34" t="s">
        <v>1286</v>
      </c>
      <c r="F349" s="34" t="s">
        <v>1287</v>
      </c>
      <c r="G349" s="34" t="s">
        <v>1288</v>
      </c>
      <c r="H349" s="34" t="s">
        <v>37</v>
      </c>
      <c r="I349" s="34" t="s">
        <v>8726</v>
      </c>
      <c r="J349" s="34" t="s">
        <v>8726</v>
      </c>
      <c r="K349" s="34" t="s">
        <v>8726</v>
      </c>
      <c r="L349" s="34" t="s">
        <v>8726</v>
      </c>
      <c r="M349" s="34" t="s">
        <v>10111</v>
      </c>
      <c r="N349" s="34" t="s">
        <v>121</v>
      </c>
      <c r="O349" s="34" t="s">
        <v>8726</v>
      </c>
      <c r="P349" s="34"/>
      <c r="Q349" s="34"/>
      <c r="R349" s="34"/>
      <c r="S349" s="34"/>
      <c r="T349" s="34"/>
      <c r="U349" s="34" t="s">
        <v>8726</v>
      </c>
      <c r="V349" s="34" t="s">
        <v>8726</v>
      </c>
      <c r="W349" s="34"/>
      <c r="X349" s="34"/>
      <c r="Y349" s="313">
        <v>45624.728796296295</v>
      </c>
      <c r="Z349" s="313">
        <v>45629.571863425925</v>
      </c>
      <c r="AA349" s="34"/>
      <c r="AB349" s="34" t="s">
        <v>1289</v>
      </c>
      <c r="AC349" s="34">
        <v>70698</v>
      </c>
      <c r="AD349" s="34">
        <v>6000</v>
      </c>
      <c r="AE349" s="34" t="s">
        <v>10110</v>
      </c>
      <c r="AF349" s="34" t="s">
        <v>10109</v>
      </c>
      <c r="AG349" s="34"/>
    </row>
    <row r="350" spans="1:33" ht="26.4" x14ac:dyDescent="0.3">
      <c r="A350" s="34"/>
      <c r="B350" s="34" t="s">
        <v>10110</v>
      </c>
      <c r="C350" s="34" t="s">
        <v>34</v>
      </c>
      <c r="D350" s="34">
        <v>16</v>
      </c>
      <c r="E350" s="34" t="s">
        <v>1291</v>
      </c>
      <c r="F350" s="34" t="s">
        <v>1292</v>
      </c>
      <c r="G350" s="34" t="s">
        <v>338</v>
      </c>
      <c r="H350" s="34" t="s">
        <v>37</v>
      </c>
      <c r="I350" s="34" t="s">
        <v>8726</v>
      </c>
      <c r="J350" s="34" t="s">
        <v>8726</v>
      </c>
      <c r="K350" s="34" t="s">
        <v>8726</v>
      </c>
      <c r="L350" s="34" t="s">
        <v>8726</v>
      </c>
      <c r="M350" s="34" t="s">
        <v>10111</v>
      </c>
      <c r="N350" s="34" t="s">
        <v>8726</v>
      </c>
      <c r="O350" s="34" t="s">
        <v>8726</v>
      </c>
      <c r="P350" s="34"/>
      <c r="Q350" s="34"/>
      <c r="R350" s="34"/>
      <c r="S350" s="34"/>
      <c r="T350" s="34"/>
      <c r="U350" s="34" t="s">
        <v>8726</v>
      </c>
      <c r="V350" s="34" t="s">
        <v>8726</v>
      </c>
      <c r="W350" s="34"/>
      <c r="X350" s="34"/>
      <c r="Y350" s="313">
        <v>45624.731249999997</v>
      </c>
      <c r="Z350" s="313">
        <v>45629.77615740741</v>
      </c>
      <c r="AA350" s="34"/>
      <c r="AB350" s="34" t="s">
        <v>656</v>
      </c>
      <c r="AC350" s="34">
        <v>74109</v>
      </c>
      <c r="AD350" s="34">
        <v>27640</v>
      </c>
      <c r="AE350" s="34" t="s">
        <v>10110</v>
      </c>
      <c r="AF350" s="34" t="s">
        <v>10109</v>
      </c>
      <c r="AG350" s="34" t="s">
        <v>214</v>
      </c>
    </row>
    <row r="351" spans="1:33" ht="39.6" x14ac:dyDescent="0.3">
      <c r="A351" s="34"/>
      <c r="B351" s="34" t="s">
        <v>10110</v>
      </c>
      <c r="C351" s="34" t="s">
        <v>667</v>
      </c>
      <c r="D351" s="34" t="s">
        <v>334</v>
      </c>
      <c r="E351" s="34" t="s">
        <v>1293</v>
      </c>
      <c r="F351" s="34" t="s">
        <v>1294</v>
      </c>
      <c r="G351" s="34" t="s">
        <v>1295</v>
      </c>
      <c r="H351" s="34" t="s">
        <v>331</v>
      </c>
      <c r="I351" s="34" t="s">
        <v>8726</v>
      </c>
      <c r="J351" s="34" t="s">
        <v>8726</v>
      </c>
      <c r="K351" s="34" t="s">
        <v>8726</v>
      </c>
      <c r="L351" s="34" t="s">
        <v>8726</v>
      </c>
      <c r="M351" s="34" t="s">
        <v>10111</v>
      </c>
      <c r="N351" s="34" t="s">
        <v>125</v>
      </c>
      <c r="O351" s="34" t="s">
        <v>8726</v>
      </c>
      <c r="P351" s="34"/>
      <c r="Q351" s="34"/>
      <c r="R351" s="34"/>
      <c r="S351" s="34"/>
      <c r="T351" s="34"/>
      <c r="U351" s="34" t="s">
        <v>8726</v>
      </c>
      <c r="V351" s="34" t="s">
        <v>8726</v>
      </c>
      <c r="W351" s="34"/>
      <c r="X351" s="34"/>
      <c r="Y351" s="313">
        <v>45624.731296296297</v>
      </c>
      <c r="Z351" s="313">
        <v>45629.897928240738</v>
      </c>
      <c r="AA351" s="34"/>
      <c r="AB351" s="34" t="s">
        <v>1296</v>
      </c>
      <c r="AC351" s="34">
        <v>103563</v>
      </c>
      <c r="AD351" s="34">
        <v>27650</v>
      </c>
      <c r="AE351" s="34" t="s">
        <v>10110</v>
      </c>
      <c r="AF351" s="34" t="s">
        <v>10109</v>
      </c>
      <c r="AG351" s="34" t="s">
        <v>16</v>
      </c>
    </row>
    <row r="352" spans="1:33" ht="26.4" x14ac:dyDescent="0.3">
      <c r="A352" s="34"/>
      <c r="B352" s="34" t="s">
        <v>10110</v>
      </c>
      <c r="C352" s="34" t="s">
        <v>34</v>
      </c>
      <c r="D352" s="34" t="s">
        <v>1301</v>
      </c>
      <c r="E352" s="34" t="s">
        <v>1297</v>
      </c>
      <c r="F352" s="34" t="s">
        <v>1298</v>
      </c>
      <c r="G352" s="34" t="s">
        <v>1299</v>
      </c>
      <c r="H352" s="34" t="s">
        <v>230</v>
      </c>
      <c r="I352" s="34" t="s">
        <v>8726</v>
      </c>
      <c r="J352" s="34" t="s">
        <v>8726</v>
      </c>
      <c r="K352" s="34" t="s">
        <v>8726</v>
      </c>
      <c r="L352" s="34" t="s">
        <v>8726</v>
      </c>
      <c r="M352" s="34" t="s">
        <v>10111</v>
      </c>
      <c r="N352" s="34" t="s">
        <v>232</v>
      </c>
      <c r="O352" s="34" t="s">
        <v>1302</v>
      </c>
      <c r="P352" s="34"/>
      <c r="Q352" s="34"/>
      <c r="R352" s="34"/>
      <c r="S352" s="34" t="s">
        <v>10168</v>
      </c>
      <c r="T352" s="34"/>
      <c r="U352" s="34" t="s">
        <v>8726</v>
      </c>
      <c r="V352" s="34" t="s">
        <v>8726</v>
      </c>
      <c r="W352" s="34"/>
      <c r="X352" s="34"/>
      <c r="Y352" s="313">
        <v>45624.773738425924</v>
      </c>
      <c r="Z352" s="313">
        <v>45629.571863425925</v>
      </c>
      <c r="AA352" s="34"/>
      <c r="AB352" s="34" t="s">
        <v>1300</v>
      </c>
      <c r="AC352" s="34">
        <v>46454</v>
      </c>
      <c r="AD352" s="34">
        <v>27660</v>
      </c>
      <c r="AE352" s="34" t="s">
        <v>10110</v>
      </c>
      <c r="AF352" s="34" t="s">
        <v>10109</v>
      </c>
      <c r="AG352" s="34"/>
    </row>
    <row r="353" spans="1:33" ht="158.4" x14ac:dyDescent="0.3">
      <c r="A353" s="34"/>
      <c r="B353" s="34" t="s">
        <v>10110</v>
      </c>
      <c r="C353" s="34" t="s">
        <v>34</v>
      </c>
      <c r="D353" s="34" t="s">
        <v>1307</v>
      </c>
      <c r="E353" s="34" t="s">
        <v>1303</v>
      </c>
      <c r="F353" s="34" t="s">
        <v>1304</v>
      </c>
      <c r="G353" s="34" t="s">
        <v>1305</v>
      </c>
      <c r="H353" s="34" t="s">
        <v>37</v>
      </c>
      <c r="I353" s="34" t="s">
        <v>8726</v>
      </c>
      <c r="J353" s="34" t="s">
        <v>8726</v>
      </c>
      <c r="K353" s="34" t="s">
        <v>8726</v>
      </c>
      <c r="L353" s="34" t="s">
        <v>8726</v>
      </c>
      <c r="M353" s="34" t="s">
        <v>10111</v>
      </c>
      <c r="N353" s="34" t="s">
        <v>125</v>
      </c>
      <c r="O353" s="34" t="s">
        <v>8726</v>
      </c>
      <c r="P353" s="34"/>
      <c r="Q353" s="34"/>
      <c r="R353" s="34"/>
      <c r="S353" s="34" t="s">
        <v>10169</v>
      </c>
      <c r="T353" s="34"/>
      <c r="U353" s="34" t="s">
        <v>8726</v>
      </c>
      <c r="V353" s="34" t="s">
        <v>8726</v>
      </c>
      <c r="W353" s="34"/>
      <c r="X353" s="34"/>
      <c r="Y353" s="313">
        <v>45624.796099537038</v>
      </c>
      <c r="Z353" s="313">
        <v>45629.571863425925</v>
      </c>
      <c r="AA353" s="34"/>
      <c r="AB353" s="34" t="s">
        <v>1306</v>
      </c>
      <c r="AC353" s="34">
        <v>68260</v>
      </c>
      <c r="AD353" s="34">
        <v>2000</v>
      </c>
      <c r="AE353" s="34" t="s">
        <v>10110</v>
      </c>
      <c r="AF353" s="34" t="s">
        <v>10109</v>
      </c>
      <c r="AG353" s="34"/>
    </row>
    <row r="354" spans="1:33" ht="52.8" x14ac:dyDescent="0.3">
      <c r="A354" s="34" t="s">
        <v>408</v>
      </c>
      <c r="B354" s="34" t="s">
        <v>10110</v>
      </c>
      <c r="C354" s="34" t="s">
        <v>20</v>
      </c>
      <c r="D354" s="34" t="s">
        <v>537</v>
      </c>
      <c r="E354" s="34" t="s">
        <v>1308</v>
      </c>
      <c r="F354" s="34" t="s">
        <v>1309</v>
      </c>
      <c r="G354" s="34" t="s">
        <v>615</v>
      </c>
      <c r="H354" s="34" t="s">
        <v>242</v>
      </c>
      <c r="I354" s="34" t="s">
        <v>8726</v>
      </c>
      <c r="J354" s="34" t="s">
        <v>8726</v>
      </c>
      <c r="K354" s="34" t="s">
        <v>8726</v>
      </c>
      <c r="L354" s="34" t="s">
        <v>8726</v>
      </c>
      <c r="M354" s="34" t="s">
        <v>10111</v>
      </c>
      <c r="N354" s="34" t="s">
        <v>419</v>
      </c>
      <c r="O354" s="34" t="s">
        <v>541</v>
      </c>
      <c r="P354" s="34"/>
      <c r="Q354" s="34"/>
      <c r="R354" s="34" t="s">
        <v>1310</v>
      </c>
      <c r="S354" s="34"/>
      <c r="T354" s="34"/>
      <c r="U354" s="34" t="s">
        <v>8726</v>
      </c>
      <c r="V354" s="34" t="s">
        <v>8726</v>
      </c>
      <c r="W354" s="34"/>
      <c r="X354" s="34"/>
      <c r="Y354" s="313">
        <v>45624.856365740743</v>
      </c>
      <c r="Z354" s="313">
        <v>45628.897974537038</v>
      </c>
      <c r="AA354" s="34"/>
      <c r="AB354" s="34" t="s">
        <v>905</v>
      </c>
      <c r="AC354" s="34">
        <v>76956</v>
      </c>
      <c r="AD354" s="34">
        <v>27680</v>
      </c>
      <c r="AE354" s="34" t="s">
        <v>10110</v>
      </c>
      <c r="AF354" s="34" t="s">
        <v>10109</v>
      </c>
      <c r="AG354" s="34" t="s">
        <v>16</v>
      </c>
    </row>
    <row r="355" spans="1:33" ht="26.4" x14ac:dyDescent="0.3">
      <c r="A355" s="34"/>
      <c r="B355" s="34" t="s">
        <v>10110</v>
      </c>
      <c r="C355" s="34" t="s">
        <v>34</v>
      </c>
      <c r="D355" s="34" t="s">
        <v>1016</v>
      </c>
      <c r="E355" s="34" t="s">
        <v>1311</v>
      </c>
      <c r="F355" s="34" t="s">
        <v>1312</v>
      </c>
      <c r="G355" s="34" t="s">
        <v>338</v>
      </c>
      <c r="H355" s="34" t="s">
        <v>230</v>
      </c>
      <c r="I355" s="34" t="s">
        <v>8726</v>
      </c>
      <c r="J355" s="34" t="s">
        <v>8726</v>
      </c>
      <c r="K355" s="34" t="s">
        <v>8726</v>
      </c>
      <c r="L355" s="34" t="s">
        <v>8726</v>
      </c>
      <c r="M355" s="34" t="s">
        <v>10111</v>
      </c>
      <c r="N355" s="34" t="s">
        <v>1314</v>
      </c>
      <c r="O355" s="34" t="s">
        <v>1017</v>
      </c>
      <c r="P355" s="34"/>
      <c r="Q355" s="34"/>
      <c r="R355" s="34"/>
      <c r="S355" s="34"/>
      <c r="T355" s="34"/>
      <c r="U355" s="34" t="s">
        <v>8726</v>
      </c>
      <c r="V355" s="34" t="s">
        <v>8726</v>
      </c>
      <c r="W355" s="34"/>
      <c r="X355" s="34"/>
      <c r="Y355" s="313">
        <v>45624.911111111112</v>
      </c>
      <c r="Z355" s="313">
        <v>45628.897974537038</v>
      </c>
      <c r="AA355" s="34"/>
      <c r="AB355" s="34" t="s">
        <v>1313</v>
      </c>
      <c r="AC355" s="34">
        <v>102059</v>
      </c>
      <c r="AD355" s="34">
        <v>26750</v>
      </c>
      <c r="AE355" s="34" t="s">
        <v>10110</v>
      </c>
      <c r="AF355" s="34" t="s">
        <v>10109</v>
      </c>
      <c r="AG355" s="34"/>
    </row>
    <row r="356" spans="1:33" ht="26.4" x14ac:dyDescent="0.3">
      <c r="A356" s="34" t="s">
        <v>408</v>
      </c>
      <c r="B356" s="34" t="s">
        <v>10110</v>
      </c>
      <c r="C356" s="34" t="s">
        <v>20</v>
      </c>
      <c r="D356" s="34" t="s">
        <v>1016</v>
      </c>
      <c r="E356" s="34" t="s">
        <v>1315</v>
      </c>
      <c r="F356" s="34" t="s">
        <v>1316</v>
      </c>
      <c r="G356" s="34" t="s">
        <v>338</v>
      </c>
      <c r="H356" s="34" t="s">
        <v>242</v>
      </c>
      <c r="I356" s="34" t="s">
        <v>8726</v>
      </c>
      <c r="J356" s="34" t="s">
        <v>8726</v>
      </c>
      <c r="K356" s="34" t="s">
        <v>8726</v>
      </c>
      <c r="L356" s="34" t="s">
        <v>8726</v>
      </c>
      <c r="M356" s="34" t="s">
        <v>10111</v>
      </c>
      <c r="N356" s="34" t="s">
        <v>1314</v>
      </c>
      <c r="O356" s="34" t="s">
        <v>1017</v>
      </c>
      <c r="P356" s="34"/>
      <c r="Q356" s="34"/>
      <c r="R356" s="34"/>
      <c r="S356" s="34" t="s">
        <v>10170</v>
      </c>
      <c r="T356" s="34"/>
      <c r="U356" s="34" t="s">
        <v>8726</v>
      </c>
      <c r="V356" s="34" t="s">
        <v>8726</v>
      </c>
      <c r="W356" s="34"/>
      <c r="X356" s="34"/>
      <c r="Y356" s="313">
        <v>45624.911111111112</v>
      </c>
      <c r="Z356" s="313">
        <v>45628.897974537038</v>
      </c>
      <c r="AA356" s="34"/>
      <c r="AB356" s="34" t="s">
        <v>1313</v>
      </c>
      <c r="AC356" s="34">
        <v>102059</v>
      </c>
      <c r="AD356" s="34">
        <v>27700</v>
      </c>
      <c r="AE356" s="34" t="s">
        <v>10110</v>
      </c>
      <c r="AF356" s="34" t="s">
        <v>10109</v>
      </c>
      <c r="AG356" s="34" t="s">
        <v>16</v>
      </c>
    </row>
    <row r="357" spans="1:33" ht="39.6" x14ac:dyDescent="0.3">
      <c r="A357" s="34"/>
      <c r="B357" s="34" t="s">
        <v>10110</v>
      </c>
      <c r="C357" s="34" t="s">
        <v>34</v>
      </c>
      <c r="D357" s="34" t="s">
        <v>1320</v>
      </c>
      <c r="E357" s="34" t="s">
        <v>1317</v>
      </c>
      <c r="F357" s="34" t="s">
        <v>1318</v>
      </c>
      <c r="G357" s="34" t="s">
        <v>607</v>
      </c>
      <c r="H357" s="34" t="s">
        <v>37</v>
      </c>
      <c r="I357" s="34" t="s">
        <v>8726</v>
      </c>
      <c r="J357" s="34" t="s">
        <v>8726</v>
      </c>
      <c r="K357" s="34" t="s">
        <v>8726</v>
      </c>
      <c r="L357" s="34" t="s">
        <v>8726</v>
      </c>
      <c r="M357" s="34" t="s">
        <v>10111</v>
      </c>
      <c r="N357" s="34" t="s">
        <v>125</v>
      </c>
      <c r="O357" s="34" t="s">
        <v>1321</v>
      </c>
      <c r="P357" s="34"/>
      <c r="Q357" s="34"/>
      <c r="R357" s="34"/>
      <c r="S357" s="34"/>
      <c r="T357" s="34"/>
      <c r="U357" s="34" t="s">
        <v>8726</v>
      </c>
      <c r="V357" s="34" t="s">
        <v>8726</v>
      </c>
      <c r="W357" s="34"/>
      <c r="X357" s="34"/>
      <c r="Y357" s="313">
        <v>45624.915798611109</v>
      </c>
      <c r="Z357" s="313">
        <v>45629.77615740741</v>
      </c>
      <c r="AA357" s="34"/>
      <c r="AB357" s="34" t="s">
        <v>1319</v>
      </c>
      <c r="AC357" s="34">
        <v>72325</v>
      </c>
      <c r="AD357" s="34">
        <v>27720</v>
      </c>
      <c r="AE357" s="34" t="s">
        <v>10110</v>
      </c>
      <c r="AF357" s="34" t="s">
        <v>10109</v>
      </c>
      <c r="AG357" s="34" t="s">
        <v>579</v>
      </c>
    </row>
    <row r="358" spans="1:33" ht="39.6" x14ac:dyDescent="0.3">
      <c r="A358" s="34"/>
      <c r="B358" s="34" t="s">
        <v>10110</v>
      </c>
      <c r="C358" s="34" t="s">
        <v>667</v>
      </c>
      <c r="D358" s="34" t="s">
        <v>1320</v>
      </c>
      <c r="E358" s="34" t="s">
        <v>1322</v>
      </c>
      <c r="F358" s="34" t="s">
        <v>10171</v>
      </c>
      <c r="G358" s="34" t="s">
        <v>607</v>
      </c>
      <c r="H358" s="34" t="s">
        <v>242</v>
      </c>
      <c r="I358" s="34" t="s">
        <v>8726</v>
      </c>
      <c r="J358" s="34" t="s">
        <v>8726</v>
      </c>
      <c r="K358" s="34" t="s">
        <v>8726</v>
      </c>
      <c r="L358" s="34" t="s">
        <v>8726</v>
      </c>
      <c r="M358" s="34" t="s">
        <v>10111</v>
      </c>
      <c r="N358" s="34" t="s">
        <v>125</v>
      </c>
      <c r="O358" s="34" t="s">
        <v>1323</v>
      </c>
      <c r="P358" s="34"/>
      <c r="Q358" s="34"/>
      <c r="R358" s="34"/>
      <c r="S358" s="34" t="s">
        <v>10172</v>
      </c>
      <c r="T358" s="34"/>
      <c r="U358" s="34" t="s">
        <v>8726</v>
      </c>
      <c r="V358" s="34" t="s">
        <v>8726</v>
      </c>
      <c r="W358" s="34"/>
      <c r="X358" s="34"/>
      <c r="Y358" s="313">
        <v>45624.921689814815</v>
      </c>
      <c r="Z358" s="313">
        <v>45629.77615740741</v>
      </c>
      <c r="AA358" s="34"/>
      <c r="AB358" s="34" t="s">
        <v>1319</v>
      </c>
      <c r="AC358" s="34">
        <v>72325</v>
      </c>
      <c r="AD358" s="34">
        <v>28770</v>
      </c>
      <c r="AE358" s="34" t="s">
        <v>10110</v>
      </c>
      <c r="AF358" s="34" t="s">
        <v>10109</v>
      </c>
      <c r="AG358" s="34" t="s">
        <v>16</v>
      </c>
    </row>
    <row r="359" spans="1:33" ht="52.8" x14ac:dyDescent="0.3">
      <c r="A359" s="34"/>
      <c r="B359" s="34" t="s">
        <v>10110</v>
      </c>
      <c r="C359" s="34" t="s">
        <v>1327</v>
      </c>
      <c r="D359" s="34" t="s">
        <v>1326</v>
      </c>
      <c r="E359" s="34" t="s">
        <v>1324</v>
      </c>
      <c r="F359" s="34" t="s">
        <v>1325</v>
      </c>
      <c r="G359" s="34" t="s">
        <v>607</v>
      </c>
      <c r="H359" s="34" t="s">
        <v>242</v>
      </c>
      <c r="I359" s="34" t="s">
        <v>8726</v>
      </c>
      <c r="J359" s="34" t="s">
        <v>8726</v>
      </c>
      <c r="K359" s="34" t="s">
        <v>8726</v>
      </c>
      <c r="L359" s="34" t="s">
        <v>8726</v>
      </c>
      <c r="M359" s="34" t="s">
        <v>10111</v>
      </c>
      <c r="N359" s="34" t="s">
        <v>125</v>
      </c>
      <c r="O359" s="34" t="s">
        <v>1328</v>
      </c>
      <c r="P359" s="34"/>
      <c r="Q359" s="34"/>
      <c r="R359" s="34"/>
      <c r="S359" s="34" t="s">
        <v>10173</v>
      </c>
      <c r="T359" s="34"/>
      <c r="U359" s="34" t="s">
        <v>8726</v>
      </c>
      <c r="V359" s="34" t="s">
        <v>8726</v>
      </c>
      <c r="W359" s="34"/>
      <c r="X359" s="34"/>
      <c r="Y359" s="313">
        <v>45624.929884259262</v>
      </c>
      <c r="Z359" s="313">
        <v>45629.77615740741</v>
      </c>
      <c r="AA359" s="34"/>
      <c r="AB359" s="34" t="s">
        <v>1319</v>
      </c>
      <c r="AC359" s="34">
        <v>72325</v>
      </c>
      <c r="AD359" s="34">
        <v>8000</v>
      </c>
      <c r="AE359" s="34" t="s">
        <v>10110</v>
      </c>
      <c r="AF359" s="34" t="s">
        <v>10109</v>
      </c>
      <c r="AG359" s="34" t="s">
        <v>16</v>
      </c>
    </row>
    <row r="360" spans="1:33" ht="26.4" x14ac:dyDescent="0.3">
      <c r="A360" s="34" t="s">
        <v>1290</v>
      </c>
      <c r="B360" s="34" t="s">
        <v>10110</v>
      </c>
      <c r="C360" s="34" t="s">
        <v>34</v>
      </c>
      <c r="D360" s="34" t="s">
        <v>203</v>
      </c>
      <c r="E360" s="34" t="s">
        <v>1329</v>
      </c>
      <c r="F360" s="34" t="s">
        <v>1330</v>
      </c>
      <c r="G360" s="34" t="s">
        <v>1331</v>
      </c>
      <c r="H360" s="34" t="s">
        <v>37</v>
      </c>
      <c r="I360" s="34" t="s">
        <v>8726</v>
      </c>
      <c r="J360" s="34" t="s">
        <v>8726</v>
      </c>
      <c r="K360" s="34" t="s">
        <v>8726</v>
      </c>
      <c r="L360" s="34" t="s">
        <v>8726</v>
      </c>
      <c r="M360" s="34" t="s">
        <v>10111</v>
      </c>
      <c r="N360" s="34" t="s">
        <v>8726</v>
      </c>
      <c r="O360" s="34" t="s">
        <v>8726</v>
      </c>
      <c r="P360" s="34"/>
      <c r="Q360" s="34"/>
      <c r="R360" s="34"/>
      <c r="S360" s="34"/>
      <c r="T360" s="34"/>
      <c r="U360" s="34" t="s">
        <v>8726</v>
      </c>
      <c r="V360" s="34" t="s">
        <v>8726</v>
      </c>
      <c r="W360" s="34"/>
      <c r="X360" s="34"/>
      <c r="Y360" s="313">
        <v>45624.969780092593</v>
      </c>
      <c r="Z360" s="313">
        <v>45629.571863425925</v>
      </c>
      <c r="AA360" s="34"/>
      <c r="AB360" s="34" t="s">
        <v>1332</v>
      </c>
      <c r="AC360" s="34">
        <v>88130</v>
      </c>
      <c r="AD360" s="34">
        <v>6010</v>
      </c>
      <c r="AE360" s="34" t="s">
        <v>10110</v>
      </c>
      <c r="AF360" s="34" t="s">
        <v>10109</v>
      </c>
      <c r="AG360" s="34" t="s">
        <v>201</v>
      </c>
    </row>
    <row r="361" spans="1:33" ht="26.4" x14ac:dyDescent="0.3">
      <c r="A361" s="34" t="s">
        <v>356</v>
      </c>
      <c r="B361" s="34" t="s">
        <v>10110</v>
      </c>
      <c r="C361" s="34" t="s">
        <v>34</v>
      </c>
      <c r="D361" s="34" t="s">
        <v>226</v>
      </c>
      <c r="E361" s="34" t="s">
        <v>1333</v>
      </c>
      <c r="F361" s="34" t="s">
        <v>1334</v>
      </c>
      <c r="G361" s="34" t="s">
        <v>1331</v>
      </c>
      <c r="H361" s="34" t="s">
        <v>37</v>
      </c>
      <c r="I361" s="34" t="s">
        <v>8726</v>
      </c>
      <c r="J361" s="34" t="s">
        <v>8726</v>
      </c>
      <c r="K361" s="34" t="s">
        <v>8726</v>
      </c>
      <c r="L361" s="34" t="s">
        <v>8726</v>
      </c>
      <c r="M361" s="34" t="s">
        <v>10111</v>
      </c>
      <c r="N361" s="34" t="s">
        <v>8726</v>
      </c>
      <c r="O361" s="34" t="s">
        <v>8726</v>
      </c>
      <c r="P361" s="34"/>
      <c r="Q361" s="34"/>
      <c r="R361" s="34"/>
      <c r="S361" s="34"/>
      <c r="T361" s="34"/>
      <c r="U361" s="34" t="s">
        <v>8726</v>
      </c>
      <c r="V361" s="34" t="s">
        <v>8726</v>
      </c>
      <c r="W361" s="34"/>
      <c r="X361" s="34"/>
      <c r="Y361" s="313">
        <v>45624.969780092593</v>
      </c>
      <c r="Z361" s="313">
        <v>45629.571863425925</v>
      </c>
      <c r="AA361" s="34"/>
      <c r="AB361" s="34" t="s">
        <v>1332</v>
      </c>
      <c r="AC361" s="34">
        <v>88130</v>
      </c>
      <c r="AD361" s="34">
        <v>5060</v>
      </c>
      <c r="AE361" s="34" t="s">
        <v>10110</v>
      </c>
      <c r="AF361" s="34" t="s">
        <v>10109</v>
      </c>
      <c r="AG361" s="34" t="s">
        <v>201</v>
      </c>
    </row>
    <row r="362" spans="1:33" ht="118.8" x14ac:dyDescent="0.3">
      <c r="A362" s="34"/>
      <c r="B362" s="34" t="s">
        <v>10110</v>
      </c>
      <c r="C362" s="34" t="s">
        <v>34</v>
      </c>
      <c r="D362" s="34" t="s">
        <v>1339</v>
      </c>
      <c r="E362" s="34" t="s">
        <v>1335</v>
      </c>
      <c r="F362" s="34" t="s">
        <v>1336</v>
      </c>
      <c r="G362" s="34" t="s">
        <v>607</v>
      </c>
      <c r="H362" s="34" t="s">
        <v>37</v>
      </c>
      <c r="I362" s="34" t="s">
        <v>8726</v>
      </c>
      <c r="J362" s="34" t="s">
        <v>8726</v>
      </c>
      <c r="K362" s="34" t="s">
        <v>8726</v>
      </c>
      <c r="L362" s="34" t="s">
        <v>8726</v>
      </c>
      <c r="M362" s="34" t="s">
        <v>10111</v>
      </c>
      <c r="N362" s="34" t="s">
        <v>125</v>
      </c>
      <c r="O362" s="34" t="s">
        <v>8726</v>
      </c>
      <c r="P362" s="34"/>
      <c r="Q362" s="34"/>
      <c r="R362" s="34"/>
      <c r="S362" s="34" t="s">
        <v>10174</v>
      </c>
      <c r="T362" s="34"/>
      <c r="U362" s="34" t="s">
        <v>8726</v>
      </c>
      <c r="V362" s="34" t="s">
        <v>8726</v>
      </c>
      <c r="W362" s="34"/>
      <c r="X362" s="34"/>
      <c r="Y362" s="313">
        <v>45625.014999999999</v>
      </c>
      <c r="Z362" s="313">
        <v>45629.77615740741</v>
      </c>
      <c r="AA362" s="34"/>
      <c r="AB362" s="34" t="s">
        <v>1337</v>
      </c>
      <c r="AC362" s="34">
        <v>43117</v>
      </c>
      <c r="AD362" s="34">
        <v>27760</v>
      </c>
      <c r="AE362" s="34" t="s">
        <v>10110</v>
      </c>
      <c r="AF362" s="34" t="s">
        <v>10109</v>
      </c>
      <c r="AG362" s="34" t="s">
        <v>201</v>
      </c>
    </row>
    <row r="363" spans="1:33" ht="26.4" x14ac:dyDescent="0.3">
      <c r="A363" s="34"/>
      <c r="B363" s="34" t="s">
        <v>10110</v>
      </c>
      <c r="C363" s="34" t="s">
        <v>34</v>
      </c>
      <c r="D363" s="34" t="s">
        <v>1339</v>
      </c>
      <c r="E363" s="34" t="s">
        <v>1340</v>
      </c>
      <c r="F363" s="34" t="s">
        <v>10175</v>
      </c>
      <c r="G363" s="34" t="s">
        <v>607</v>
      </c>
      <c r="H363" s="34" t="s">
        <v>37</v>
      </c>
      <c r="I363" s="34" t="s">
        <v>8726</v>
      </c>
      <c r="J363" s="34" t="s">
        <v>8726</v>
      </c>
      <c r="K363" s="34" t="s">
        <v>8726</v>
      </c>
      <c r="L363" s="34" t="s">
        <v>8726</v>
      </c>
      <c r="M363" s="34" t="s">
        <v>10111</v>
      </c>
      <c r="N363" s="34" t="s">
        <v>125</v>
      </c>
      <c r="O363" s="34" t="s">
        <v>8726</v>
      </c>
      <c r="P363" s="34"/>
      <c r="Q363" s="34"/>
      <c r="R363" s="34"/>
      <c r="S363" s="34"/>
      <c r="T363" s="34"/>
      <c r="U363" s="34" t="s">
        <v>8726</v>
      </c>
      <c r="V363" s="34" t="s">
        <v>8726</v>
      </c>
      <c r="W363" s="34"/>
      <c r="X363" s="34"/>
      <c r="Y363" s="313">
        <v>45625.01599537037</v>
      </c>
      <c r="Z363" s="313">
        <v>45629.77615740741</v>
      </c>
      <c r="AA363" s="34"/>
      <c r="AB363" s="34" t="s">
        <v>1337</v>
      </c>
      <c r="AC363" s="34">
        <v>43117</v>
      </c>
      <c r="AD363" s="34">
        <v>27770</v>
      </c>
      <c r="AE363" s="34" t="s">
        <v>10110</v>
      </c>
      <c r="AF363" s="34" t="s">
        <v>10109</v>
      </c>
      <c r="AG363" s="34" t="s">
        <v>201</v>
      </c>
    </row>
    <row r="364" spans="1:33" ht="26.4" x14ac:dyDescent="0.3">
      <c r="A364" s="34"/>
      <c r="B364" s="34" t="s">
        <v>10110</v>
      </c>
      <c r="C364" s="34" t="s">
        <v>34</v>
      </c>
      <c r="D364" s="34">
        <v>16</v>
      </c>
      <c r="E364" s="34" t="s">
        <v>1341</v>
      </c>
      <c r="F364" s="34" t="s">
        <v>1342</v>
      </c>
      <c r="G364" s="34" t="s">
        <v>496</v>
      </c>
      <c r="H364" s="34" t="s">
        <v>37</v>
      </c>
      <c r="I364" s="34" t="s">
        <v>8726</v>
      </c>
      <c r="J364" s="34" t="s">
        <v>8726</v>
      </c>
      <c r="K364" s="34" t="s">
        <v>8726</v>
      </c>
      <c r="L364" s="34" t="s">
        <v>8726</v>
      </c>
      <c r="M364" s="34" t="s">
        <v>10111</v>
      </c>
      <c r="N364" s="34" t="s">
        <v>121</v>
      </c>
      <c r="O364" s="34" t="s">
        <v>8726</v>
      </c>
      <c r="P364" s="34"/>
      <c r="Q364" s="34"/>
      <c r="R364" s="34" t="s">
        <v>1343</v>
      </c>
      <c r="S364" s="34"/>
      <c r="T364" s="34"/>
      <c r="U364" s="34" t="s">
        <v>8726</v>
      </c>
      <c r="V364" s="34" t="s">
        <v>8726</v>
      </c>
      <c r="W364" s="34"/>
      <c r="X364" s="34"/>
      <c r="Y364" s="313">
        <v>45625.016724537039</v>
      </c>
      <c r="Z364" s="313">
        <v>45629.77615740741</v>
      </c>
      <c r="AA364" s="34"/>
      <c r="AB364" s="34" t="s">
        <v>497</v>
      </c>
      <c r="AC364" s="34">
        <v>55545</v>
      </c>
      <c r="AD364" s="34">
        <v>27780</v>
      </c>
      <c r="AE364" s="34" t="s">
        <v>10110</v>
      </c>
      <c r="AF364" s="34" t="s">
        <v>10109</v>
      </c>
      <c r="AG364" s="34" t="s">
        <v>201</v>
      </c>
    </row>
    <row r="365" spans="1:33" ht="26.4" x14ac:dyDescent="0.3">
      <c r="A365" s="34"/>
      <c r="B365" s="34" t="s">
        <v>10110</v>
      </c>
      <c r="C365" s="34" t="s">
        <v>34</v>
      </c>
      <c r="D365" s="34" t="s">
        <v>142</v>
      </c>
      <c r="E365" s="34" t="s">
        <v>1344</v>
      </c>
      <c r="F365" s="34" t="s">
        <v>1345</v>
      </c>
      <c r="G365" s="34" t="s">
        <v>607</v>
      </c>
      <c r="H365" s="34" t="s">
        <v>37</v>
      </c>
      <c r="I365" s="34" t="s">
        <v>8726</v>
      </c>
      <c r="J365" s="34" t="s">
        <v>8726</v>
      </c>
      <c r="K365" s="34" t="s">
        <v>8726</v>
      </c>
      <c r="L365" s="34" t="s">
        <v>8726</v>
      </c>
      <c r="M365" s="34" t="s">
        <v>10111</v>
      </c>
      <c r="N365" s="34" t="s">
        <v>125</v>
      </c>
      <c r="O365" s="34" t="s">
        <v>8726</v>
      </c>
      <c r="P365" s="34"/>
      <c r="Q365" s="34"/>
      <c r="R365" s="34"/>
      <c r="S365" s="34" t="s">
        <v>10125</v>
      </c>
      <c r="T365" s="34"/>
      <c r="U365" s="34" t="s">
        <v>8726</v>
      </c>
      <c r="V365" s="34" t="s">
        <v>8726</v>
      </c>
      <c r="W365" s="34"/>
      <c r="X365" s="34"/>
      <c r="Y365" s="313">
        <v>45625.017129629632</v>
      </c>
      <c r="Z365" s="313">
        <v>45630.374803240738</v>
      </c>
      <c r="AA365" s="34"/>
      <c r="AB365" s="34" t="s">
        <v>1337</v>
      </c>
      <c r="AC365" s="34">
        <v>43117</v>
      </c>
      <c r="AD365" s="34">
        <v>3010</v>
      </c>
      <c r="AE365" s="34" t="s">
        <v>10110</v>
      </c>
      <c r="AF365" s="34" t="s">
        <v>10109</v>
      </c>
      <c r="AG365" s="34" t="s">
        <v>38</v>
      </c>
    </row>
    <row r="366" spans="1:33" ht="26.4" x14ac:dyDescent="0.3">
      <c r="A366" s="34"/>
      <c r="B366" s="34" t="s">
        <v>10110</v>
      </c>
      <c r="C366" s="34" t="s">
        <v>34</v>
      </c>
      <c r="D366" s="34" t="s">
        <v>1284</v>
      </c>
      <c r="E366" s="34" t="s">
        <v>1346</v>
      </c>
      <c r="F366" s="34" t="s">
        <v>1347</v>
      </c>
      <c r="G366" s="34" t="s">
        <v>607</v>
      </c>
      <c r="H366" s="34" t="s">
        <v>37</v>
      </c>
      <c r="I366" s="34" t="s">
        <v>8726</v>
      </c>
      <c r="J366" s="34" t="s">
        <v>8726</v>
      </c>
      <c r="K366" s="34" t="s">
        <v>8726</v>
      </c>
      <c r="L366" s="34" t="s">
        <v>8726</v>
      </c>
      <c r="M366" s="34" t="s">
        <v>10111</v>
      </c>
      <c r="N366" s="34" t="s">
        <v>125</v>
      </c>
      <c r="O366" s="34" t="s">
        <v>8726</v>
      </c>
      <c r="P366" s="34"/>
      <c r="Q366" s="34"/>
      <c r="R366" s="34"/>
      <c r="S366" s="34" t="s">
        <v>10176</v>
      </c>
      <c r="T366" s="34"/>
      <c r="U366" s="34" t="s">
        <v>8726</v>
      </c>
      <c r="V366" s="34" t="s">
        <v>8726</v>
      </c>
      <c r="W366" s="34"/>
      <c r="X366" s="34"/>
      <c r="Y366" s="313">
        <v>45625.018275462964</v>
      </c>
      <c r="Z366" s="313">
        <v>45629.77615740741</v>
      </c>
      <c r="AA366" s="34"/>
      <c r="AB366" s="34" t="s">
        <v>1337</v>
      </c>
      <c r="AC366" s="34">
        <v>43117</v>
      </c>
      <c r="AD366" s="34">
        <v>29420</v>
      </c>
      <c r="AE366" s="34" t="s">
        <v>10110</v>
      </c>
      <c r="AF366" s="34" t="s">
        <v>10109</v>
      </c>
      <c r="AG366" s="34" t="s">
        <v>16</v>
      </c>
    </row>
    <row r="367" spans="1:33" ht="26.4" x14ac:dyDescent="0.3">
      <c r="A367" s="34"/>
      <c r="B367" s="34" t="s">
        <v>10110</v>
      </c>
      <c r="C367" s="34" t="s">
        <v>34</v>
      </c>
      <c r="D367" s="34" t="s">
        <v>1351</v>
      </c>
      <c r="E367" s="34" t="s">
        <v>1348</v>
      </c>
      <c r="F367" s="34" t="s">
        <v>1349</v>
      </c>
      <c r="G367" s="34" t="s">
        <v>496</v>
      </c>
      <c r="H367" s="34" t="s">
        <v>37</v>
      </c>
      <c r="I367" s="34" t="s">
        <v>8726</v>
      </c>
      <c r="J367" s="34" t="s">
        <v>8726</v>
      </c>
      <c r="K367" s="34" t="s">
        <v>8726</v>
      </c>
      <c r="L367" s="34" t="s">
        <v>8726</v>
      </c>
      <c r="M367" s="34" t="s">
        <v>10111</v>
      </c>
      <c r="N367" s="34" t="s">
        <v>125</v>
      </c>
      <c r="O367" s="34" t="s">
        <v>8726</v>
      </c>
      <c r="P367" s="34"/>
      <c r="Q367" s="34"/>
      <c r="R367" s="34" t="s">
        <v>1350</v>
      </c>
      <c r="S367" s="34"/>
      <c r="T367" s="34"/>
      <c r="U367" s="34" t="s">
        <v>8726</v>
      </c>
      <c r="V367" s="34" t="s">
        <v>8726</v>
      </c>
      <c r="W367" s="34"/>
      <c r="X367" s="34"/>
      <c r="Y367" s="313">
        <v>45625.022349537037</v>
      </c>
      <c r="Z367" s="313">
        <v>45629.77615740741</v>
      </c>
      <c r="AA367" s="34"/>
      <c r="AB367" s="34" t="s">
        <v>497</v>
      </c>
      <c r="AC367" s="34">
        <v>55545</v>
      </c>
      <c r="AD367" s="34">
        <v>2000</v>
      </c>
      <c r="AE367" s="34" t="s">
        <v>10110</v>
      </c>
      <c r="AF367" s="34" t="s">
        <v>10109</v>
      </c>
      <c r="AG367" s="34" t="s">
        <v>201</v>
      </c>
    </row>
    <row r="368" spans="1:33" ht="26.4" x14ac:dyDescent="0.3">
      <c r="A368" s="34"/>
      <c r="B368" s="34" t="s">
        <v>10110</v>
      </c>
      <c r="C368" s="34" t="s">
        <v>34</v>
      </c>
      <c r="D368" s="34" t="s">
        <v>218</v>
      </c>
      <c r="E368" s="34" t="s">
        <v>1352</v>
      </c>
      <c r="F368" s="34" t="s">
        <v>1353</v>
      </c>
      <c r="G368" s="34" t="s">
        <v>1354</v>
      </c>
      <c r="H368" s="34" t="s">
        <v>37</v>
      </c>
      <c r="I368" s="34" t="s">
        <v>8726</v>
      </c>
      <c r="J368" s="34" t="s">
        <v>8726</v>
      </c>
      <c r="K368" s="34" t="s">
        <v>8726</v>
      </c>
      <c r="L368" s="34" t="s">
        <v>8726</v>
      </c>
      <c r="M368" s="34" t="s">
        <v>10111</v>
      </c>
      <c r="N368" s="34" t="s">
        <v>8726</v>
      </c>
      <c r="O368" s="34" t="s">
        <v>8726</v>
      </c>
      <c r="P368" s="34"/>
      <c r="Q368" s="34"/>
      <c r="R368" s="34"/>
      <c r="S368" s="34"/>
      <c r="T368" s="34"/>
      <c r="U368" s="34" t="s">
        <v>8726</v>
      </c>
      <c r="V368" s="34" t="s">
        <v>8726</v>
      </c>
      <c r="W368" s="34"/>
      <c r="X368" s="34"/>
      <c r="Y368" s="313">
        <v>45625.040590277778</v>
      </c>
      <c r="Z368" s="313">
        <v>45629.571863425925</v>
      </c>
      <c r="AA368" s="34"/>
      <c r="AB368" s="34" t="s">
        <v>1355</v>
      </c>
      <c r="AC368" s="34">
        <v>90667</v>
      </c>
      <c r="AD368" s="34">
        <v>1050</v>
      </c>
      <c r="AE368" s="34" t="s">
        <v>10110</v>
      </c>
      <c r="AF368" s="34" t="s">
        <v>10109</v>
      </c>
      <c r="AG368" s="34" t="s">
        <v>214</v>
      </c>
    </row>
    <row r="369" spans="1:33" ht="26.4" x14ac:dyDescent="0.3">
      <c r="A369" s="34"/>
      <c r="B369" s="34" t="s">
        <v>10110</v>
      </c>
      <c r="C369" s="34" t="s">
        <v>34</v>
      </c>
      <c r="D369" s="34" t="s">
        <v>203</v>
      </c>
      <c r="E369" s="34" t="s">
        <v>1356</v>
      </c>
      <c r="F369" s="34" t="s">
        <v>513</v>
      </c>
      <c r="G369" s="34" t="s">
        <v>1354</v>
      </c>
      <c r="H369" s="34" t="s">
        <v>37</v>
      </c>
      <c r="I369" s="34" t="s">
        <v>8726</v>
      </c>
      <c r="J369" s="34" t="s">
        <v>8726</v>
      </c>
      <c r="K369" s="34" t="s">
        <v>8726</v>
      </c>
      <c r="L369" s="34" t="s">
        <v>8726</v>
      </c>
      <c r="M369" s="34" t="s">
        <v>10111</v>
      </c>
      <c r="N369" s="34" t="s">
        <v>8726</v>
      </c>
      <c r="O369" s="34" t="s">
        <v>8726</v>
      </c>
      <c r="P369" s="34"/>
      <c r="Q369" s="34"/>
      <c r="R369" s="34"/>
      <c r="S369" s="34"/>
      <c r="T369" s="34"/>
      <c r="U369" s="34" t="s">
        <v>8726</v>
      </c>
      <c r="V369" s="34" t="s">
        <v>8726</v>
      </c>
      <c r="W369" s="34"/>
      <c r="X369" s="34"/>
      <c r="Y369" s="313">
        <v>45625.040590277778</v>
      </c>
      <c r="Z369" s="313">
        <v>45629.571863425925</v>
      </c>
      <c r="AA369" s="34"/>
      <c r="AB369" s="34" t="s">
        <v>1355</v>
      </c>
      <c r="AC369" s="34">
        <v>90667</v>
      </c>
      <c r="AD369" s="34">
        <v>7050</v>
      </c>
      <c r="AE369" s="34" t="s">
        <v>10110</v>
      </c>
      <c r="AF369" s="34" t="s">
        <v>10109</v>
      </c>
      <c r="AG369" s="34" t="s">
        <v>214</v>
      </c>
    </row>
    <row r="370" spans="1:33" ht="26.4" x14ac:dyDescent="0.3">
      <c r="A370" s="34" t="s">
        <v>313</v>
      </c>
      <c r="B370" s="34" t="s">
        <v>10110</v>
      </c>
      <c r="C370" s="34" t="s">
        <v>34</v>
      </c>
      <c r="D370" s="34" t="s">
        <v>226</v>
      </c>
      <c r="E370" s="34" t="s">
        <v>1357</v>
      </c>
      <c r="F370" s="34" t="s">
        <v>1358</v>
      </c>
      <c r="G370" s="34" t="s">
        <v>1354</v>
      </c>
      <c r="H370" s="34" t="s">
        <v>37</v>
      </c>
      <c r="I370" s="34" t="s">
        <v>8726</v>
      </c>
      <c r="J370" s="34" t="s">
        <v>8726</v>
      </c>
      <c r="K370" s="34" t="s">
        <v>8726</v>
      </c>
      <c r="L370" s="34" t="s">
        <v>8726</v>
      </c>
      <c r="M370" s="34" t="s">
        <v>10111</v>
      </c>
      <c r="N370" s="34" t="s">
        <v>8726</v>
      </c>
      <c r="O370" s="34" t="s">
        <v>8726</v>
      </c>
      <c r="P370" s="34"/>
      <c r="Q370" s="34"/>
      <c r="R370" s="34"/>
      <c r="S370" s="34"/>
      <c r="T370" s="34"/>
      <c r="U370" s="34" t="s">
        <v>8726</v>
      </c>
      <c r="V370" s="34" t="s">
        <v>8726</v>
      </c>
      <c r="W370" s="34"/>
      <c r="X370" s="34"/>
      <c r="Y370" s="313">
        <v>45625.040590277778</v>
      </c>
      <c r="Z370" s="313">
        <v>45629.571863425925</v>
      </c>
      <c r="AA370" s="34"/>
      <c r="AB370" s="34" t="s">
        <v>1355</v>
      </c>
      <c r="AC370" s="34">
        <v>90667</v>
      </c>
      <c r="AD370" s="34">
        <v>2060</v>
      </c>
      <c r="AE370" s="34" t="s">
        <v>10110</v>
      </c>
      <c r="AF370" s="34" t="s">
        <v>10109</v>
      </c>
      <c r="AG370" s="34" t="s">
        <v>214</v>
      </c>
    </row>
    <row r="371" spans="1:33" ht="26.4" x14ac:dyDescent="0.3">
      <c r="A371" s="34" t="s">
        <v>293</v>
      </c>
      <c r="B371" s="34" t="s">
        <v>10110</v>
      </c>
      <c r="C371" s="34" t="s">
        <v>34</v>
      </c>
      <c r="D371" s="34" t="s">
        <v>226</v>
      </c>
      <c r="E371" s="34" t="s">
        <v>1359</v>
      </c>
      <c r="F371" s="34" t="s">
        <v>1360</v>
      </c>
      <c r="G371" s="34" t="s">
        <v>1354</v>
      </c>
      <c r="H371" s="34" t="s">
        <v>37</v>
      </c>
      <c r="I371" s="34" t="s">
        <v>8726</v>
      </c>
      <c r="J371" s="34" t="s">
        <v>8726</v>
      </c>
      <c r="K371" s="34" t="s">
        <v>8726</v>
      </c>
      <c r="L371" s="34" t="s">
        <v>8726</v>
      </c>
      <c r="M371" s="34" t="s">
        <v>10111</v>
      </c>
      <c r="N371" s="34" t="s">
        <v>8726</v>
      </c>
      <c r="O371" s="34" t="s">
        <v>8726</v>
      </c>
      <c r="P371" s="34"/>
      <c r="Q371" s="34"/>
      <c r="R371" s="34"/>
      <c r="S371" s="34"/>
      <c r="T371" s="34"/>
      <c r="U371" s="34" t="s">
        <v>8726</v>
      </c>
      <c r="V371" s="34" t="s">
        <v>8726</v>
      </c>
      <c r="W371" s="34"/>
      <c r="X371" s="34"/>
      <c r="Y371" s="313">
        <v>45625.040590277778</v>
      </c>
      <c r="Z371" s="313">
        <v>45629.571863425925</v>
      </c>
      <c r="AA371" s="34"/>
      <c r="AB371" s="34" t="s">
        <v>1355</v>
      </c>
      <c r="AC371" s="34">
        <v>90667</v>
      </c>
      <c r="AD371" s="34">
        <v>4050</v>
      </c>
      <c r="AE371" s="34" t="s">
        <v>10110</v>
      </c>
      <c r="AF371" s="34" t="s">
        <v>10109</v>
      </c>
      <c r="AG371" s="34" t="s">
        <v>214</v>
      </c>
    </row>
    <row r="372" spans="1:33" ht="79.2" x14ac:dyDescent="0.3">
      <c r="A372" s="34" t="s">
        <v>1364</v>
      </c>
      <c r="B372" s="34" t="s">
        <v>10110</v>
      </c>
      <c r="C372" s="34" t="s">
        <v>34</v>
      </c>
      <c r="D372" s="34" t="s">
        <v>226</v>
      </c>
      <c r="E372" s="34" t="s">
        <v>1361</v>
      </c>
      <c r="F372" s="34" t="s">
        <v>1362</v>
      </c>
      <c r="G372" s="34" t="s">
        <v>1363</v>
      </c>
      <c r="H372" s="34" t="s">
        <v>37</v>
      </c>
      <c r="I372" s="34" t="s">
        <v>8726</v>
      </c>
      <c r="J372" s="34" t="s">
        <v>8726</v>
      </c>
      <c r="K372" s="34" t="s">
        <v>8726</v>
      </c>
      <c r="L372" s="34" t="s">
        <v>8726</v>
      </c>
      <c r="M372" s="34" t="s">
        <v>10111</v>
      </c>
      <c r="N372" s="34" t="s">
        <v>121</v>
      </c>
      <c r="O372" s="34" t="s">
        <v>8726</v>
      </c>
      <c r="P372" s="34"/>
      <c r="Q372" s="34"/>
      <c r="R372" s="34"/>
      <c r="S372" s="34"/>
      <c r="T372" s="34"/>
      <c r="U372" s="34" t="s">
        <v>8726</v>
      </c>
      <c r="V372" s="34" t="s">
        <v>8726</v>
      </c>
      <c r="W372" s="34"/>
      <c r="X372" s="34"/>
      <c r="Y372" s="313">
        <v>45625.040590277778</v>
      </c>
      <c r="Z372" s="313">
        <v>45629.571863425925</v>
      </c>
      <c r="AA372" s="34"/>
      <c r="AB372" s="34" t="s">
        <v>1355</v>
      </c>
      <c r="AC372" s="34">
        <v>90667</v>
      </c>
      <c r="AD372" s="34">
        <v>8950</v>
      </c>
      <c r="AE372" s="34" t="s">
        <v>10110</v>
      </c>
      <c r="AF372" s="34" t="s">
        <v>10109</v>
      </c>
      <c r="AG372" s="34" t="s">
        <v>214</v>
      </c>
    </row>
    <row r="373" spans="1:33" x14ac:dyDescent="0.3">
      <c r="A373" s="34" t="s">
        <v>293</v>
      </c>
      <c r="B373" s="34" t="s">
        <v>10110</v>
      </c>
      <c r="C373" s="34" t="s">
        <v>34</v>
      </c>
      <c r="D373" s="34" t="s">
        <v>226</v>
      </c>
      <c r="E373" s="34" t="s">
        <v>1365</v>
      </c>
      <c r="F373" s="34" t="s">
        <v>1366</v>
      </c>
      <c r="G373" s="34" t="s">
        <v>1367</v>
      </c>
      <c r="H373" s="34" t="s">
        <v>37</v>
      </c>
      <c r="I373" s="34" t="s">
        <v>8726</v>
      </c>
      <c r="J373" s="34" t="s">
        <v>8726</v>
      </c>
      <c r="K373" s="34" t="s">
        <v>8726</v>
      </c>
      <c r="L373" s="34" t="s">
        <v>8726</v>
      </c>
      <c r="M373" s="34" t="s">
        <v>10111</v>
      </c>
      <c r="N373" s="34" t="s">
        <v>8726</v>
      </c>
      <c r="O373" s="34" t="s">
        <v>8726</v>
      </c>
      <c r="P373" s="34"/>
      <c r="Q373" s="34"/>
      <c r="R373" s="34"/>
      <c r="S373" s="34"/>
      <c r="T373" s="34"/>
      <c r="U373" s="34" t="s">
        <v>8726</v>
      </c>
      <c r="V373" s="34" t="s">
        <v>8726</v>
      </c>
      <c r="W373" s="34"/>
      <c r="X373" s="34"/>
      <c r="Y373" s="313">
        <v>45625.041689814818</v>
      </c>
      <c r="Z373" s="313">
        <v>45629.571863425925</v>
      </c>
      <c r="AA373" s="34"/>
      <c r="AB373" s="34" t="s">
        <v>1368</v>
      </c>
      <c r="AC373" s="34">
        <v>77863</v>
      </c>
      <c r="AD373" s="34">
        <v>4060</v>
      </c>
      <c r="AE373" s="34" t="s">
        <v>10110</v>
      </c>
      <c r="AF373" s="34" t="s">
        <v>10109</v>
      </c>
      <c r="AG373" s="34"/>
    </row>
    <row r="374" spans="1:33" ht="26.4" x14ac:dyDescent="0.3">
      <c r="A374" s="34"/>
      <c r="B374" s="34" t="s">
        <v>10110</v>
      </c>
      <c r="C374" s="34" t="s">
        <v>34</v>
      </c>
      <c r="D374" s="34">
        <v>14</v>
      </c>
      <c r="E374" s="34" t="s">
        <v>1369</v>
      </c>
      <c r="F374" s="34" t="s">
        <v>1370</v>
      </c>
      <c r="G374" s="34" t="s">
        <v>1371</v>
      </c>
      <c r="H374" s="34" t="s">
        <v>37</v>
      </c>
      <c r="I374" s="34" t="s">
        <v>8726</v>
      </c>
      <c r="J374" s="34" t="s">
        <v>8726</v>
      </c>
      <c r="K374" s="34" t="s">
        <v>8726</v>
      </c>
      <c r="L374" s="34" t="s">
        <v>8726</v>
      </c>
      <c r="M374" s="34" t="s">
        <v>10111</v>
      </c>
      <c r="N374" s="34" t="s">
        <v>419</v>
      </c>
      <c r="O374" s="34" t="s">
        <v>1374</v>
      </c>
      <c r="P374" s="34"/>
      <c r="Q374" s="34"/>
      <c r="R374" s="34"/>
      <c r="S374" s="34" t="s">
        <v>10177</v>
      </c>
      <c r="T374" s="34"/>
      <c r="U374" s="34" t="s">
        <v>8726</v>
      </c>
      <c r="V374" s="34" t="s">
        <v>8726</v>
      </c>
      <c r="W374" s="34"/>
      <c r="X374" s="34"/>
      <c r="Y374" s="313">
        <v>45625.050925925927</v>
      </c>
      <c r="Z374" s="313">
        <v>45633.454768518517</v>
      </c>
      <c r="AA374" s="34"/>
      <c r="AB374" s="34" t="s">
        <v>1372</v>
      </c>
      <c r="AC374" s="34">
        <v>104933</v>
      </c>
      <c r="AD374" s="34">
        <v>4510</v>
      </c>
      <c r="AE374" s="34" t="s">
        <v>10110</v>
      </c>
      <c r="AF374" s="34" t="s">
        <v>10109</v>
      </c>
      <c r="AG374" s="34" t="s">
        <v>16</v>
      </c>
    </row>
    <row r="375" spans="1:33" ht="26.4" x14ac:dyDescent="0.3">
      <c r="A375" s="34" t="s">
        <v>1378</v>
      </c>
      <c r="B375" s="34" t="s">
        <v>10110</v>
      </c>
      <c r="C375" s="34" t="s">
        <v>34</v>
      </c>
      <c r="D375" s="34" t="s">
        <v>1379</v>
      </c>
      <c r="E375" s="34" t="s">
        <v>1375</v>
      </c>
      <c r="F375" s="34" t="s">
        <v>1376</v>
      </c>
      <c r="G375" s="34" t="s">
        <v>1377</v>
      </c>
      <c r="H375" s="34" t="s">
        <v>230</v>
      </c>
      <c r="I375" s="34" t="s">
        <v>8726</v>
      </c>
      <c r="J375" s="34" t="s">
        <v>8726</v>
      </c>
      <c r="K375" s="34" t="s">
        <v>8726</v>
      </c>
      <c r="L375" s="34" t="s">
        <v>8726</v>
      </c>
      <c r="M375" s="34" t="s">
        <v>10111</v>
      </c>
      <c r="N375" s="34" t="s">
        <v>125</v>
      </c>
      <c r="O375" s="34" t="s">
        <v>1380</v>
      </c>
      <c r="P375" s="34"/>
      <c r="Q375" s="34"/>
      <c r="R375" s="34"/>
      <c r="S375" s="34" t="s">
        <v>10178</v>
      </c>
      <c r="T375" s="34"/>
      <c r="U375" s="34" t="s">
        <v>8726</v>
      </c>
      <c r="V375" s="34" t="s">
        <v>8726</v>
      </c>
      <c r="W375" s="34"/>
      <c r="X375" s="34"/>
      <c r="Y375" s="313">
        <v>45625.050925925927</v>
      </c>
      <c r="Z375" s="313">
        <v>45631.829965277779</v>
      </c>
      <c r="AA375" s="34"/>
      <c r="AB375" s="34" t="s">
        <v>1372</v>
      </c>
      <c r="AC375" s="34">
        <v>104933</v>
      </c>
      <c r="AD375" s="34">
        <v>27890</v>
      </c>
      <c r="AE375" s="34" t="s">
        <v>10110</v>
      </c>
      <c r="AF375" s="34" t="s">
        <v>10109</v>
      </c>
      <c r="AG375" s="34"/>
    </row>
    <row r="376" spans="1:33" ht="26.4" x14ac:dyDescent="0.3">
      <c r="A376" s="34"/>
      <c r="B376" s="34" t="s">
        <v>10110</v>
      </c>
      <c r="C376" s="34" t="s">
        <v>34</v>
      </c>
      <c r="D376" s="34" t="s">
        <v>1385</v>
      </c>
      <c r="E376" s="34" t="s">
        <v>1381</v>
      </c>
      <c r="F376" s="34" t="s">
        <v>1382</v>
      </c>
      <c r="G376" s="34" t="s">
        <v>140</v>
      </c>
      <c r="H376" s="34" t="s">
        <v>230</v>
      </c>
      <c r="I376" s="34" t="s">
        <v>8726</v>
      </c>
      <c r="J376" s="34" t="s">
        <v>8726</v>
      </c>
      <c r="K376" s="34" t="s">
        <v>8726</v>
      </c>
      <c r="L376" s="34" t="s">
        <v>8726</v>
      </c>
      <c r="M376" s="34" t="s">
        <v>10111</v>
      </c>
      <c r="N376" s="34" t="s">
        <v>125</v>
      </c>
      <c r="O376" s="34" t="s">
        <v>1386</v>
      </c>
      <c r="P376" s="34"/>
      <c r="Q376" s="34"/>
      <c r="R376" s="34" t="s">
        <v>1384</v>
      </c>
      <c r="S376" s="34"/>
      <c r="T376" s="34"/>
      <c r="U376" s="34" t="s">
        <v>8726</v>
      </c>
      <c r="V376" s="34" t="s">
        <v>8726</v>
      </c>
      <c r="W376" s="34"/>
      <c r="X376" s="34"/>
      <c r="Y376" s="313">
        <v>45625.055497685185</v>
      </c>
      <c r="Z376" s="313">
        <v>45629.897928240738</v>
      </c>
      <c r="AA376" s="34"/>
      <c r="AB376" s="34" t="s">
        <v>1383</v>
      </c>
      <c r="AC376" s="34">
        <v>102928</v>
      </c>
      <c r="AD376" s="34">
        <v>27900</v>
      </c>
      <c r="AE376" s="34" t="s">
        <v>10110</v>
      </c>
      <c r="AF376" s="34" t="s">
        <v>10109</v>
      </c>
      <c r="AG376" s="34"/>
    </row>
    <row r="377" spans="1:33" ht="26.4" x14ac:dyDescent="0.3">
      <c r="A377" s="34"/>
      <c r="B377" s="34" t="s">
        <v>10110</v>
      </c>
      <c r="C377" s="34" t="s">
        <v>34</v>
      </c>
      <c r="D377" s="34" t="s">
        <v>158</v>
      </c>
      <c r="E377" s="34" t="s">
        <v>1387</v>
      </c>
      <c r="F377" s="34" t="s">
        <v>1388</v>
      </c>
      <c r="G377" s="34" t="s">
        <v>1389</v>
      </c>
      <c r="H377" s="34" t="s">
        <v>37</v>
      </c>
      <c r="I377" s="34" t="s">
        <v>8726</v>
      </c>
      <c r="J377" s="34" t="s">
        <v>8726</v>
      </c>
      <c r="K377" s="34" t="s">
        <v>8726</v>
      </c>
      <c r="L377" s="34" t="s">
        <v>8726</v>
      </c>
      <c r="M377" s="34" t="s">
        <v>10111</v>
      </c>
      <c r="N377" s="34" t="s">
        <v>125</v>
      </c>
      <c r="O377" s="34" t="s">
        <v>491</v>
      </c>
      <c r="P377" s="34"/>
      <c r="Q377" s="34"/>
      <c r="R377" s="34"/>
      <c r="S377" s="34"/>
      <c r="T377" s="34"/>
      <c r="U377" s="34" t="s">
        <v>8726</v>
      </c>
      <c r="V377" s="34" t="s">
        <v>8726</v>
      </c>
      <c r="W377" s="34"/>
      <c r="X377" s="34"/>
      <c r="Y377" s="313">
        <v>45625.055497685185</v>
      </c>
      <c r="Z377" s="313">
        <v>45629.897928240738</v>
      </c>
      <c r="AA377" s="34"/>
      <c r="AB377" s="34" t="s">
        <v>1383</v>
      </c>
      <c r="AC377" s="34">
        <v>102928</v>
      </c>
      <c r="AD377" s="34">
        <v>3025</v>
      </c>
      <c r="AE377" s="34" t="s">
        <v>10110</v>
      </c>
      <c r="AF377" s="34" t="s">
        <v>10109</v>
      </c>
      <c r="AG377" s="34" t="s">
        <v>579</v>
      </c>
    </row>
    <row r="378" spans="1:33" ht="26.4" x14ac:dyDescent="0.3">
      <c r="A378" s="34" t="s">
        <v>290</v>
      </c>
      <c r="B378" s="34" t="s">
        <v>10110</v>
      </c>
      <c r="C378" s="34" t="s">
        <v>34</v>
      </c>
      <c r="D378" s="34" t="s">
        <v>226</v>
      </c>
      <c r="E378" s="34" t="s">
        <v>1391</v>
      </c>
      <c r="F378" s="34" t="s">
        <v>1392</v>
      </c>
      <c r="G378" s="34" t="s">
        <v>1389</v>
      </c>
      <c r="H378" s="34" t="s">
        <v>37</v>
      </c>
      <c r="I378" s="34" t="s">
        <v>8726</v>
      </c>
      <c r="J378" s="34" t="s">
        <v>8726</v>
      </c>
      <c r="K378" s="34" t="s">
        <v>8726</v>
      </c>
      <c r="L378" s="34" t="s">
        <v>8726</v>
      </c>
      <c r="M378" s="34" t="s">
        <v>10111</v>
      </c>
      <c r="N378" s="34" t="s">
        <v>8726</v>
      </c>
      <c r="O378" s="34" t="s">
        <v>8726</v>
      </c>
      <c r="P378" s="34"/>
      <c r="Q378" s="34"/>
      <c r="R378" s="34"/>
      <c r="S378" s="34" t="s">
        <v>10179</v>
      </c>
      <c r="T378" s="34"/>
      <c r="U378" s="34" t="s">
        <v>8726</v>
      </c>
      <c r="V378" s="34" t="s">
        <v>8726</v>
      </c>
      <c r="W378" s="34"/>
      <c r="X378" s="34"/>
      <c r="Y378" s="313">
        <v>45625.067372685182</v>
      </c>
      <c r="Z378" s="313">
        <v>45629.897928240738</v>
      </c>
      <c r="AA378" s="34"/>
      <c r="AB378" s="34" t="s">
        <v>1383</v>
      </c>
      <c r="AC378" s="34">
        <v>102928</v>
      </c>
      <c r="AD378" s="34">
        <v>7030</v>
      </c>
      <c r="AE378" s="34" t="s">
        <v>10110</v>
      </c>
      <c r="AF378" s="34" t="s">
        <v>10109</v>
      </c>
      <c r="AG378" s="34" t="s">
        <v>579</v>
      </c>
    </row>
    <row r="379" spans="1:33" ht="52.8" x14ac:dyDescent="0.3">
      <c r="A379" s="34" t="s">
        <v>293</v>
      </c>
      <c r="B379" s="34" t="s">
        <v>10110</v>
      </c>
      <c r="C379" s="34" t="s">
        <v>34</v>
      </c>
      <c r="D379" s="34" t="s">
        <v>226</v>
      </c>
      <c r="E379" s="34" t="s">
        <v>1393</v>
      </c>
      <c r="F379" s="34" t="s">
        <v>1394</v>
      </c>
      <c r="G379" s="34" t="s">
        <v>1395</v>
      </c>
      <c r="H379" s="34" t="s">
        <v>37</v>
      </c>
      <c r="I379" s="34" t="s">
        <v>8726</v>
      </c>
      <c r="J379" s="34" t="s">
        <v>8726</v>
      </c>
      <c r="K379" s="34" t="s">
        <v>8726</v>
      </c>
      <c r="L379" s="34" t="s">
        <v>8726</v>
      </c>
      <c r="M379" s="34" t="s">
        <v>10111</v>
      </c>
      <c r="N379" s="34" t="s">
        <v>121</v>
      </c>
      <c r="O379" s="34" t="s">
        <v>8726</v>
      </c>
      <c r="P379" s="34"/>
      <c r="Q379" s="34"/>
      <c r="R379" s="34"/>
      <c r="S379" s="34"/>
      <c r="T379" s="34"/>
      <c r="U379" s="34" t="s">
        <v>8726</v>
      </c>
      <c r="V379" s="34" t="s">
        <v>8726</v>
      </c>
      <c r="W379" s="34"/>
      <c r="X379" s="34"/>
      <c r="Y379" s="313">
        <v>45625.070300925923</v>
      </c>
      <c r="Z379" s="313">
        <v>45629.571863425925</v>
      </c>
      <c r="AA379" s="34"/>
      <c r="AB379" s="34" t="s">
        <v>1396</v>
      </c>
      <c r="AC379" s="34">
        <v>87401</v>
      </c>
      <c r="AD379" s="34">
        <v>4070</v>
      </c>
      <c r="AE379" s="34" t="s">
        <v>10110</v>
      </c>
      <c r="AF379" s="34" t="s">
        <v>10109</v>
      </c>
      <c r="AG379" s="34"/>
    </row>
    <row r="380" spans="1:33" ht="26.4" x14ac:dyDescent="0.3">
      <c r="A380" s="34" t="s">
        <v>313</v>
      </c>
      <c r="B380" s="34" t="s">
        <v>10110</v>
      </c>
      <c r="C380" s="34" t="s">
        <v>34</v>
      </c>
      <c r="D380" s="34" t="s">
        <v>226</v>
      </c>
      <c r="E380" s="34" t="s">
        <v>1397</v>
      </c>
      <c r="F380" s="34" t="s">
        <v>1398</v>
      </c>
      <c r="G380" s="34" t="s">
        <v>1377</v>
      </c>
      <c r="H380" s="34" t="s">
        <v>37</v>
      </c>
      <c r="I380" s="34" t="s">
        <v>8726</v>
      </c>
      <c r="J380" s="34" t="s">
        <v>8726</v>
      </c>
      <c r="K380" s="34" t="s">
        <v>8726</v>
      </c>
      <c r="L380" s="34" t="s">
        <v>8726</v>
      </c>
      <c r="M380" s="34" t="s">
        <v>10111</v>
      </c>
      <c r="N380" s="34" t="s">
        <v>121</v>
      </c>
      <c r="O380" s="34" t="s">
        <v>8726</v>
      </c>
      <c r="P380" s="34"/>
      <c r="Q380" s="34"/>
      <c r="R380" s="34"/>
      <c r="S380" s="34"/>
      <c r="T380" s="34"/>
      <c r="U380" s="34" t="s">
        <v>8726</v>
      </c>
      <c r="V380" s="34" t="s">
        <v>8726</v>
      </c>
      <c r="W380" s="34"/>
      <c r="X380" s="34"/>
      <c r="Y380" s="313">
        <v>45625.070925925924</v>
      </c>
      <c r="Z380" s="313">
        <v>45629.571863425925</v>
      </c>
      <c r="AA380" s="34"/>
      <c r="AB380" s="34" t="s">
        <v>1396</v>
      </c>
      <c r="AC380" s="34">
        <v>87401</v>
      </c>
      <c r="AD380" s="34">
        <v>2070</v>
      </c>
      <c r="AE380" s="34" t="s">
        <v>10110</v>
      </c>
      <c r="AF380" s="34" t="s">
        <v>10109</v>
      </c>
      <c r="AG380" s="34"/>
    </row>
    <row r="381" spans="1:33" ht="26.4" x14ac:dyDescent="0.3">
      <c r="A381" s="34" t="s">
        <v>307</v>
      </c>
      <c r="B381" s="34" t="s">
        <v>10110</v>
      </c>
      <c r="C381" s="34" t="s">
        <v>27</v>
      </c>
      <c r="D381" s="34" t="s">
        <v>203</v>
      </c>
      <c r="E381" s="34" t="s">
        <v>1399</v>
      </c>
      <c r="F381" s="34" t="s">
        <v>1400</v>
      </c>
      <c r="G381" s="34" t="s">
        <v>1377</v>
      </c>
      <c r="H381" s="34" t="s">
        <v>37</v>
      </c>
      <c r="I381" s="34" t="s">
        <v>8726</v>
      </c>
      <c r="J381" s="34" t="s">
        <v>8726</v>
      </c>
      <c r="K381" s="34" t="s">
        <v>8726</v>
      </c>
      <c r="L381" s="34" t="s">
        <v>8726</v>
      </c>
      <c r="M381" s="34" t="s">
        <v>10111</v>
      </c>
      <c r="N381" s="34" t="s">
        <v>121</v>
      </c>
      <c r="O381" s="34" t="s">
        <v>8726</v>
      </c>
      <c r="P381" s="34" t="s">
        <v>1401</v>
      </c>
      <c r="Q381" s="34"/>
      <c r="R381" s="34"/>
      <c r="S381" s="34"/>
      <c r="T381" s="34"/>
      <c r="U381" s="34" t="s">
        <v>8726</v>
      </c>
      <c r="V381" s="34" t="s">
        <v>8726</v>
      </c>
      <c r="W381" s="34"/>
      <c r="X381" s="34"/>
      <c r="Y381" s="313">
        <v>45625.07167824074</v>
      </c>
      <c r="Z381" s="313">
        <v>45629.571863425925</v>
      </c>
      <c r="AA381" s="34"/>
      <c r="AB381" s="34" t="s">
        <v>1396</v>
      </c>
      <c r="AC381" s="34">
        <v>87401</v>
      </c>
      <c r="AD381" s="34">
        <v>3050</v>
      </c>
      <c r="AE381" s="34" t="s">
        <v>10110</v>
      </c>
      <c r="AF381" s="34" t="s">
        <v>10109</v>
      </c>
      <c r="AG381" s="34"/>
    </row>
    <row r="382" spans="1:33" ht="26.4" x14ac:dyDescent="0.3">
      <c r="A382" s="34"/>
      <c r="B382" s="34" t="s">
        <v>10110</v>
      </c>
      <c r="C382" s="34" t="s">
        <v>34</v>
      </c>
      <c r="D382" s="34">
        <v>16</v>
      </c>
      <c r="E382" s="34" t="s">
        <v>1402</v>
      </c>
      <c r="F382" s="34" t="s">
        <v>1403</v>
      </c>
      <c r="G382" s="34" t="s">
        <v>1377</v>
      </c>
      <c r="H382" s="34" t="s">
        <v>37</v>
      </c>
      <c r="I382" s="34" t="s">
        <v>8726</v>
      </c>
      <c r="J382" s="34" t="s">
        <v>8726</v>
      </c>
      <c r="K382" s="34" t="s">
        <v>8726</v>
      </c>
      <c r="L382" s="34" t="s">
        <v>8726</v>
      </c>
      <c r="M382" s="34" t="s">
        <v>10111</v>
      </c>
      <c r="N382" s="34" t="s">
        <v>125</v>
      </c>
      <c r="O382" s="34" t="s">
        <v>8726</v>
      </c>
      <c r="P382" s="34"/>
      <c r="Q382" s="34"/>
      <c r="R382" s="34"/>
      <c r="S382" s="34"/>
      <c r="T382" s="34"/>
      <c r="U382" s="34" t="s">
        <v>8726</v>
      </c>
      <c r="V382" s="34" t="s">
        <v>8726</v>
      </c>
      <c r="W382" s="34"/>
      <c r="X382" s="34"/>
      <c r="Y382" s="313">
        <v>45625.072997685187</v>
      </c>
      <c r="Z382" s="313">
        <v>45629.571863425925</v>
      </c>
      <c r="AA382" s="34"/>
      <c r="AB382" s="34" t="s">
        <v>1396</v>
      </c>
      <c r="AC382" s="34">
        <v>87401</v>
      </c>
      <c r="AD382" s="34">
        <v>27960</v>
      </c>
      <c r="AE382" s="34" t="s">
        <v>10110</v>
      </c>
      <c r="AF382" s="34" t="s">
        <v>10109</v>
      </c>
      <c r="AG382" s="34"/>
    </row>
    <row r="383" spans="1:33" ht="26.4" x14ac:dyDescent="0.3">
      <c r="A383" s="34" t="s">
        <v>556</v>
      </c>
      <c r="B383" s="34" t="s">
        <v>10110</v>
      </c>
      <c r="C383" s="34" t="s">
        <v>34</v>
      </c>
      <c r="D383" s="34" t="s">
        <v>1406</v>
      </c>
      <c r="E383" s="34" t="s">
        <v>1404</v>
      </c>
      <c r="F383" s="34" t="s">
        <v>1405</v>
      </c>
      <c r="G383" s="34" t="s">
        <v>1377</v>
      </c>
      <c r="H383" s="34" t="s">
        <v>230</v>
      </c>
      <c r="I383" s="34" t="s">
        <v>8726</v>
      </c>
      <c r="J383" s="34" t="s">
        <v>8726</v>
      </c>
      <c r="K383" s="34" t="s">
        <v>8726</v>
      </c>
      <c r="L383" s="34" t="s">
        <v>8726</v>
      </c>
      <c r="M383" s="34" t="s">
        <v>10111</v>
      </c>
      <c r="N383" s="34" t="s">
        <v>125</v>
      </c>
      <c r="O383" s="34" t="s">
        <v>1407</v>
      </c>
      <c r="P383" s="34"/>
      <c r="Q383" s="34"/>
      <c r="R383" s="34"/>
      <c r="S383" s="34"/>
      <c r="T383" s="34"/>
      <c r="U383" s="34" t="s">
        <v>8726</v>
      </c>
      <c r="V383" s="34" t="s">
        <v>8726</v>
      </c>
      <c r="W383" s="34"/>
      <c r="X383" s="34"/>
      <c r="Y383" s="313">
        <v>45625.073865740742</v>
      </c>
      <c r="Z383" s="313">
        <v>45629.571863425925</v>
      </c>
      <c r="AA383" s="34"/>
      <c r="AB383" s="34" t="s">
        <v>1396</v>
      </c>
      <c r="AC383" s="34">
        <v>87401</v>
      </c>
      <c r="AD383" s="34">
        <v>27970</v>
      </c>
      <c r="AE383" s="34" t="s">
        <v>10110</v>
      </c>
      <c r="AF383" s="34" t="s">
        <v>10109</v>
      </c>
      <c r="AG383" s="34"/>
    </row>
    <row r="384" spans="1:33" ht="26.4" x14ac:dyDescent="0.3">
      <c r="A384" s="34" t="s">
        <v>954</v>
      </c>
      <c r="B384" s="34" t="s">
        <v>10110</v>
      </c>
      <c r="C384" s="34" t="s">
        <v>34</v>
      </c>
      <c r="D384" s="34" t="s">
        <v>142</v>
      </c>
      <c r="E384" s="34" t="s">
        <v>1408</v>
      </c>
      <c r="F384" s="34" t="s">
        <v>1409</v>
      </c>
      <c r="G384" s="34" t="s">
        <v>1377</v>
      </c>
      <c r="H384" s="34" t="s">
        <v>37</v>
      </c>
      <c r="I384" s="34" t="s">
        <v>8726</v>
      </c>
      <c r="J384" s="34" t="s">
        <v>8726</v>
      </c>
      <c r="K384" s="34" t="s">
        <v>8726</v>
      </c>
      <c r="L384" s="34" t="s">
        <v>8726</v>
      </c>
      <c r="M384" s="34" t="s">
        <v>10111</v>
      </c>
      <c r="N384" s="34" t="s">
        <v>125</v>
      </c>
      <c r="O384" s="34" t="s">
        <v>1410</v>
      </c>
      <c r="P384" s="34"/>
      <c r="Q384" s="34"/>
      <c r="R384" s="34"/>
      <c r="S384" s="34"/>
      <c r="T384" s="34"/>
      <c r="U384" s="34" t="s">
        <v>8726</v>
      </c>
      <c r="V384" s="34" t="s">
        <v>8726</v>
      </c>
      <c r="W384" s="34"/>
      <c r="X384" s="34"/>
      <c r="Y384" s="313">
        <v>45625.074340277781</v>
      </c>
      <c r="Z384" s="313">
        <v>45629.571863425925</v>
      </c>
      <c r="AA384" s="34"/>
      <c r="AB384" s="34" t="s">
        <v>1396</v>
      </c>
      <c r="AC384" s="34">
        <v>87401</v>
      </c>
      <c r="AD384" s="34">
        <v>2010</v>
      </c>
      <c r="AE384" s="34" t="s">
        <v>10110</v>
      </c>
      <c r="AF384" s="34" t="s">
        <v>10109</v>
      </c>
      <c r="AG384" s="34"/>
    </row>
    <row r="385" spans="1:33" ht="26.4" x14ac:dyDescent="0.3">
      <c r="A385" s="34"/>
      <c r="B385" s="34" t="s">
        <v>10110</v>
      </c>
      <c r="C385" s="34" t="s">
        <v>34</v>
      </c>
      <c r="D385" s="34" t="s">
        <v>625</v>
      </c>
      <c r="E385" s="34" t="s">
        <v>1411</v>
      </c>
      <c r="F385" s="34" t="s">
        <v>1412</v>
      </c>
      <c r="G385" s="34" t="s">
        <v>1377</v>
      </c>
      <c r="H385" s="34" t="s">
        <v>37</v>
      </c>
      <c r="I385" s="34" t="s">
        <v>8726</v>
      </c>
      <c r="J385" s="34" t="s">
        <v>8726</v>
      </c>
      <c r="K385" s="34" t="s">
        <v>8726</v>
      </c>
      <c r="L385" s="34" t="s">
        <v>8726</v>
      </c>
      <c r="M385" s="34" t="s">
        <v>10111</v>
      </c>
      <c r="N385" s="34" t="s">
        <v>125</v>
      </c>
      <c r="O385" s="34" t="s">
        <v>1413</v>
      </c>
      <c r="P385" s="34"/>
      <c r="Q385" s="34"/>
      <c r="R385" s="34"/>
      <c r="S385" s="34"/>
      <c r="T385" s="34"/>
      <c r="U385" s="34" t="s">
        <v>8726</v>
      </c>
      <c r="V385" s="34" t="s">
        <v>8726</v>
      </c>
      <c r="W385" s="34"/>
      <c r="X385" s="34"/>
      <c r="Y385" s="313">
        <v>45625.075358796297</v>
      </c>
      <c r="Z385" s="313">
        <v>45629.571863425925</v>
      </c>
      <c r="AA385" s="34"/>
      <c r="AB385" s="34" t="s">
        <v>1396</v>
      </c>
      <c r="AC385" s="34">
        <v>87401</v>
      </c>
      <c r="AD385" s="34">
        <v>2030</v>
      </c>
      <c r="AE385" s="34" t="s">
        <v>10110</v>
      </c>
      <c r="AF385" s="34" t="s">
        <v>10109</v>
      </c>
      <c r="AG385" s="34"/>
    </row>
    <row r="386" spans="1:33" ht="26.4" x14ac:dyDescent="0.3">
      <c r="A386" s="34"/>
      <c r="B386" s="34" t="s">
        <v>10110</v>
      </c>
      <c r="C386" s="34" t="s">
        <v>34</v>
      </c>
      <c r="D386" s="34" t="s">
        <v>257</v>
      </c>
      <c r="E386" s="34" t="s">
        <v>1414</v>
      </c>
      <c r="F386" s="34" t="s">
        <v>1415</v>
      </c>
      <c r="G386" s="34" t="s">
        <v>1377</v>
      </c>
      <c r="H386" s="34" t="s">
        <v>37</v>
      </c>
      <c r="I386" s="34" t="s">
        <v>8726</v>
      </c>
      <c r="J386" s="34" t="s">
        <v>8726</v>
      </c>
      <c r="K386" s="34" t="s">
        <v>8726</v>
      </c>
      <c r="L386" s="34" t="s">
        <v>8726</v>
      </c>
      <c r="M386" s="34" t="s">
        <v>10111</v>
      </c>
      <c r="N386" s="34" t="s">
        <v>125</v>
      </c>
      <c r="O386" s="34" t="s">
        <v>1416</v>
      </c>
      <c r="P386" s="34"/>
      <c r="Q386" s="34"/>
      <c r="R386" s="34"/>
      <c r="S386" s="34"/>
      <c r="T386" s="34"/>
      <c r="U386" s="34" t="s">
        <v>8726</v>
      </c>
      <c r="V386" s="34" t="s">
        <v>8726</v>
      </c>
      <c r="W386" s="34"/>
      <c r="X386" s="34"/>
      <c r="Y386" s="313">
        <v>45625.076099537036</v>
      </c>
      <c r="Z386" s="313">
        <v>45629.571863425925</v>
      </c>
      <c r="AA386" s="34"/>
      <c r="AB386" s="34" t="s">
        <v>1396</v>
      </c>
      <c r="AC386" s="34">
        <v>87401</v>
      </c>
      <c r="AD386" s="34">
        <v>2000</v>
      </c>
      <c r="AE386" s="34" t="s">
        <v>10110</v>
      </c>
      <c r="AF386" s="34" t="s">
        <v>10109</v>
      </c>
      <c r="AG386" s="34"/>
    </row>
    <row r="387" spans="1:33" ht="26.4" x14ac:dyDescent="0.3">
      <c r="A387" s="34"/>
      <c r="B387" s="34" t="s">
        <v>10110</v>
      </c>
      <c r="C387" s="34" t="s">
        <v>34</v>
      </c>
      <c r="D387" s="34" t="s">
        <v>218</v>
      </c>
      <c r="E387" s="34" t="s">
        <v>1417</v>
      </c>
      <c r="F387" s="34" t="s">
        <v>1418</v>
      </c>
      <c r="G387" s="34" t="s">
        <v>1377</v>
      </c>
      <c r="H387" s="34" t="s">
        <v>37</v>
      </c>
      <c r="I387" s="34" t="s">
        <v>8726</v>
      </c>
      <c r="J387" s="34" t="s">
        <v>8726</v>
      </c>
      <c r="K387" s="34" t="s">
        <v>8726</v>
      </c>
      <c r="L387" s="34" t="s">
        <v>8726</v>
      </c>
      <c r="M387" s="34" t="s">
        <v>10111</v>
      </c>
      <c r="N387" s="34" t="s">
        <v>125</v>
      </c>
      <c r="O387" s="34" t="s">
        <v>194</v>
      </c>
      <c r="P387" s="34"/>
      <c r="Q387" s="34"/>
      <c r="R387" s="34"/>
      <c r="S387" s="34"/>
      <c r="T387" s="34"/>
      <c r="U387" s="34" t="s">
        <v>8726</v>
      </c>
      <c r="V387" s="34" t="s">
        <v>8726</v>
      </c>
      <c r="W387" s="34"/>
      <c r="X387" s="34"/>
      <c r="Y387" s="313">
        <v>45625.076909722222</v>
      </c>
      <c r="Z387" s="313">
        <v>45629.571863425925</v>
      </c>
      <c r="AA387" s="34"/>
      <c r="AB387" s="34" t="s">
        <v>1396</v>
      </c>
      <c r="AC387" s="34">
        <v>87401</v>
      </c>
      <c r="AD387" s="34">
        <v>1060</v>
      </c>
      <c r="AE387" s="34" t="s">
        <v>10110</v>
      </c>
      <c r="AF387" s="34" t="s">
        <v>10109</v>
      </c>
      <c r="AG387" s="34"/>
    </row>
    <row r="388" spans="1:33" ht="26.4" x14ac:dyDescent="0.3">
      <c r="A388" s="34"/>
      <c r="B388" s="34" t="s">
        <v>10110</v>
      </c>
      <c r="C388" s="34" t="s">
        <v>34</v>
      </c>
      <c r="D388" s="34" t="s">
        <v>425</v>
      </c>
      <c r="E388" s="34" t="s">
        <v>1419</v>
      </c>
      <c r="F388" s="34" t="s">
        <v>1420</v>
      </c>
      <c r="G388" s="34" t="s">
        <v>1377</v>
      </c>
      <c r="H388" s="34" t="s">
        <v>37</v>
      </c>
      <c r="I388" s="34" t="s">
        <v>8726</v>
      </c>
      <c r="J388" s="34" t="s">
        <v>8726</v>
      </c>
      <c r="K388" s="34" t="s">
        <v>8726</v>
      </c>
      <c r="L388" s="34" t="s">
        <v>8726</v>
      </c>
      <c r="M388" s="34" t="s">
        <v>10111</v>
      </c>
      <c r="N388" s="34" t="s">
        <v>125</v>
      </c>
      <c r="O388" s="34" t="s">
        <v>426</v>
      </c>
      <c r="P388" s="34"/>
      <c r="Q388" s="34"/>
      <c r="R388" s="34"/>
      <c r="S388" s="34"/>
      <c r="T388" s="34"/>
      <c r="U388" s="34" t="s">
        <v>8726</v>
      </c>
      <c r="V388" s="34" t="s">
        <v>8726</v>
      </c>
      <c r="W388" s="34"/>
      <c r="X388" s="34"/>
      <c r="Y388" s="313">
        <v>45625.083078703705</v>
      </c>
      <c r="Z388" s="313">
        <v>45629.571863425925</v>
      </c>
      <c r="AA388" s="34"/>
      <c r="AB388" s="34" t="s">
        <v>1396</v>
      </c>
      <c r="AC388" s="34">
        <v>87401</v>
      </c>
      <c r="AD388" s="34">
        <v>2020</v>
      </c>
      <c r="AE388" s="34" t="s">
        <v>10110</v>
      </c>
      <c r="AF388" s="34" t="s">
        <v>10109</v>
      </c>
      <c r="AG388" s="34"/>
    </row>
    <row r="389" spans="1:33" ht="26.4" x14ac:dyDescent="0.3">
      <c r="A389" s="34" t="s">
        <v>464</v>
      </c>
      <c r="B389" s="34" t="s">
        <v>10110</v>
      </c>
      <c r="C389" s="34" t="s">
        <v>34</v>
      </c>
      <c r="D389" s="34" t="s">
        <v>226</v>
      </c>
      <c r="E389" s="34" t="s">
        <v>1421</v>
      </c>
      <c r="F389" s="34" t="s">
        <v>1422</v>
      </c>
      <c r="G389" s="34" t="s">
        <v>1367</v>
      </c>
      <c r="H389" s="34" t="s">
        <v>37</v>
      </c>
      <c r="I389" s="34" t="s">
        <v>8726</v>
      </c>
      <c r="J389" s="34" t="s">
        <v>8726</v>
      </c>
      <c r="K389" s="34" t="s">
        <v>8726</v>
      </c>
      <c r="L389" s="34" t="s">
        <v>8726</v>
      </c>
      <c r="M389" s="34" t="s">
        <v>10111</v>
      </c>
      <c r="N389" s="34" t="s">
        <v>121</v>
      </c>
      <c r="O389" s="34" t="s">
        <v>8726</v>
      </c>
      <c r="P389" s="34"/>
      <c r="Q389" s="34"/>
      <c r="R389" s="34"/>
      <c r="S389" s="34" t="s">
        <v>10180</v>
      </c>
      <c r="T389" s="34"/>
      <c r="U389" s="34" t="s">
        <v>8726</v>
      </c>
      <c r="V389" s="34" t="s">
        <v>8726</v>
      </c>
      <c r="W389" s="34"/>
      <c r="X389" s="34"/>
      <c r="Y389" s="313">
        <v>45625.096921296295</v>
      </c>
      <c r="Z389" s="313">
        <v>45629.77615740741</v>
      </c>
      <c r="AA389" s="34"/>
      <c r="AB389" s="34" t="s">
        <v>1423</v>
      </c>
      <c r="AC389" s="34">
        <v>105108</v>
      </c>
      <c r="AD389" s="34">
        <v>6030</v>
      </c>
      <c r="AE389" s="34" t="s">
        <v>10110</v>
      </c>
      <c r="AF389" s="34" t="s">
        <v>10109</v>
      </c>
      <c r="AG389" s="34" t="s">
        <v>214</v>
      </c>
    </row>
    <row r="390" spans="1:33" ht="26.4" x14ac:dyDescent="0.3">
      <c r="A390" s="34"/>
      <c r="B390" s="34" t="s">
        <v>10110</v>
      </c>
      <c r="C390" s="34" t="s">
        <v>34</v>
      </c>
      <c r="D390" s="34" t="s">
        <v>1427</v>
      </c>
      <c r="E390" s="34" t="s">
        <v>1424</v>
      </c>
      <c r="F390" s="34" t="s">
        <v>1425</v>
      </c>
      <c r="G390" s="34" t="s">
        <v>1426</v>
      </c>
      <c r="H390" s="34" t="s">
        <v>230</v>
      </c>
      <c r="I390" s="34" t="s">
        <v>8726</v>
      </c>
      <c r="J390" s="34" t="s">
        <v>8726</v>
      </c>
      <c r="K390" s="34" t="s">
        <v>8726</v>
      </c>
      <c r="L390" s="34" t="s">
        <v>8726</v>
      </c>
      <c r="M390" s="34" t="s">
        <v>10111</v>
      </c>
      <c r="N390" s="34" t="s">
        <v>125</v>
      </c>
      <c r="O390" s="34" t="s">
        <v>1428</v>
      </c>
      <c r="P390" s="34"/>
      <c r="Q390" s="34"/>
      <c r="R390" s="34"/>
      <c r="S390" s="34"/>
      <c r="T390" s="34"/>
      <c r="U390" s="34" t="s">
        <v>8726</v>
      </c>
      <c r="V390" s="34" t="s">
        <v>8726</v>
      </c>
      <c r="W390" s="34"/>
      <c r="X390" s="34"/>
      <c r="Y390" s="313">
        <v>45625.100034722222</v>
      </c>
      <c r="Z390" s="313">
        <v>45629.77615740741</v>
      </c>
      <c r="AA390" s="34"/>
      <c r="AB390" s="34" t="s">
        <v>1423</v>
      </c>
      <c r="AC390" s="34">
        <v>105108</v>
      </c>
      <c r="AD390" s="34">
        <v>28040</v>
      </c>
      <c r="AE390" s="34" t="s">
        <v>10110</v>
      </c>
      <c r="AF390" s="34" t="s">
        <v>10109</v>
      </c>
      <c r="AG390" s="34"/>
    </row>
    <row r="391" spans="1:33" ht="26.4" x14ac:dyDescent="0.3">
      <c r="A391" s="34"/>
      <c r="B391" s="34" t="s">
        <v>10110</v>
      </c>
      <c r="C391" s="34" t="s">
        <v>34</v>
      </c>
      <c r="D391" s="34" t="s">
        <v>203</v>
      </c>
      <c r="E391" s="34" t="s">
        <v>1429</v>
      </c>
      <c r="F391" s="34" t="s">
        <v>10181</v>
      </c>
      <c r="G391" s="34" t="s">
        <v>10182</v>
      </c>
      <c r="H391" s="34" t="s">
        <v>37</v>
      </c>
      <c r="I391" s="34" t="s">
        <v>8726</v>
      </c>
      <c r="J391" s="34" t="s">
        <v>8726</v>
      </c>
      <c r="K391" s="34" t="s">
        <v>8726</v>
      </c>
      <c r="L391" s="34" t="s">
        <v>8726</v>
      </c>
      <c r="M391" s="34" t="s">
        <v>10111</v>
      </c>
      <c r="N391" s="34" t="s">
        <v>8726</v>
      </c>
      <c r="O391" s="34" t="s">
        <v>8726</v>
      </c>
      <c r="P391" s="34"/>
      <c r="Q391" s="34"/>
      <c r="R391" s="34"/>
      <c r="S391" s="34"/>
      <c r="T391" s="34"/>
      <c r="U391" s="34" t="s">
        <v>8726</v>
      </c>
      <c r="V391" s="34" t="s">
        <v>8726</v>
      </c>
      <c r="W391" s="34"/>
      <c r="X391" s="34"/>
      <c r="Y391" s="313">
        <v>45625.101053240738</v>
      </c>
      <c r="Z391" s="313">
        <v>45625.313263888886</v>
      </c>
      <c r="AA391" s="34"/>
      <c r="AB391" s="34" t="s">
        <v>1430</v>
      </c>
      <c r="AC391" s="34">
        <v>57949</v>
      </c>
      <c r="AD391" s="34">
        <v>7060</v>
      </c>
      <c r="AE391" s="34" t="s">
        <v>10110</v>
      </c>
      <c r="AF391" s="34" t="s">
        <v>10109</v>
      </c>
      <c r="AG391" s="34"/>
    </row>
    <row r="392" spans="1:33" ht="198" x14ac:dyDescent="0.3">
      <c r="A392" s="34"/>
      <c r="B392" s="34" t="s">
        <v>10110</v>
      </c>
      <c r="C392" s="34" t="s">
        <v>34</v>
      </c>
      <c r="D392" s="34" t="s">
        <v>425</v>
      </c>
      <c r="E392" s="34" t="s">
        <v>1431</v>
      </c>
      <c r="F392" s="34" t="s">
        <v>1432</v>
      </c>
      <c r="G392" s="34" t="s">
        <v>1389</v>
      </c>
      <c r="H392" s="34" t="s">
        <v>37</v>
      </c>
      <c r="I392" s="34" t="s">
        <v>8726</v>
      </c>
      <c r="J392" s="34" t="s">
        <v>8726</v>
      </c>
      <c r="K392" s="34" t="s">
        <v>8726</v>
      </c>
      <c r="L392" s="34" t="s">
        <v>8726</v>
      </c>
      <c r="M392" s="34" t="s">
        <v>10111</v>
      </c>
      <c r="N392" s="34" t="s">
        <v>125</v>
      </c>
      <c r="O392" s="34" t="s">
        <v>426</v>
      </c>
      <c r="P392" s="34"/>
      <c r="Q392" s="34"/>
      <c r="R392" s="34"/>
      <c r="S392" s="34" t="s">
        <v>10183</v>
      </c>
      <c r="T392" s="34"/>
      <c r="U392" s="34" t="s">
        <v>8726</v>
      </c>
      <c r="V392" s="34" t="s">
        <v>8726</v>
      </c>
      <c r="W392" s="34"/>
      <c r="X392" s="34"/>
      <c r="Y392" s="313">
        <v>45625.103067129632</v>
      </c>
      <c r="Z392" s="313">
        <v>45629.897928240738</v>
      </c>
      <c r="AA392" s="34"/>
      <c r="AB392" s="34" t="s">
        <v>1383</v>
      </c>
      <c r="AC392" s="34">
        <v>102928</v>
      </c>
      <c r="AD392" s="34">
        <v>2030</v>
      </c>
      <c r="AE392" s="34" t="s">
        <v>10110</v>
      </c>
      <c r="AF392" s="34" t="s">
        <v>10109</v>
      </c>
      <c r="AG392" s="34" t="s">
        <v>579</v>
      </c>
    </row>
    <row r="393" spans="1:33" ht="26.4" x14ac:dyDescent="0.3">
      <c r="A393" s="34"/>
      <c r="B393" s="34" t="s">
        <v>10110</v>
      </c>
      <c r="C393" s="34" t="s">
        <v>34</v>
      </c>
      <c r="D393" s="34" t="s">
        <v>257</v>
      </c>
      <c r="E393" s="34" t="s">
        <v>1433</v>
      </c>
      <c r="F393" s="34" t="s">
        <v>1434</v>
      </c>
      <c r="G393" s="34" t="s">
        <v>1435</v>
      </c>
      <c r="H393" s="34" t="s">
        <v>37</v>
      </c>
      <c r="I393" s="34" t="s">
        <v>8726</v>
      </c>
      <c r="J393" s="34" t="s">
        <v>8726</v>
      </c>
      <c r="K393" s="34" t="s">
        <v>8726</v>
      </c>
      <c r="L393" s="34" t="s">
        <v>8726</v>
      </c>
      <c r="M393" s="34" t="s">
        <v>10111</v>
      </c>
      <c r="N393" s="34" t="s">
        <v>125</v>
      </c>
      <c r="O393" s="34" t="s">
        <v>258</v>
      </c>
      <c r="P393" s="34"/>
      <c r="Q393" s="34"/>
      <c r="R393" s="34"/>
      <c r="S393" s="34"/>
      <c r="T393" s="34"/>
      <c r="U393" s="34" t="s">
        <v>8726</v>
      </c>
      <c r="V393" s="34" t="s">
        <v>8726</v>
      </c>
      <c r="W393" s="34"/>
      <c r="X393" s="34"/>
      <c r="Y393" s="313">
        <v>45625.105833333335</v>
      </c>
      <c r="Z393" s="313">
        <v>45628.897974537038</v>
      </c>
      <c r="AA393" s="34"/>
      <c r="AB393" s="34" t="s">
        <v>1436</v>
      </c>
      <c r="AC393" s="34">
        <v>105305</v>
      </c>
      <c r="AD393" s="34">
        <v>2010</v>
      </c>
      <c r="AE393" s="34" t="s">
        <v>10110</v>
      </c>
      <c r="AF393" s="34" t="s">
        <v>10109</v>
      </c>
      <c r="AG393" s="34" t="s">
        <v>214</v>
      </c>
    </row>
    <row r="394" spans="1:33" ht="92.4" x14ac:dyDescent="0.3">
      <c r="A394" s="34"/>
      <c r="B394" s="34" t="s">
        <v>10110</v>
      </c>
      <c r="C394" s="34" t="s">
        <v>34</v>
      </c>
      <c r="D394" s="34" t="s">
        <v>625</v>
      </c>
      <c r="E394" s="34" t="s">
        <v>1437</v>
      </c>
      <c r="F394" s="34" t="s">
        <v>1438</v>
      </c>
      <c r="G394" s="34" t="s">
        <v>1435</v>
      </c>
      <c r="H394" s="34" t="s">
        <v>37</v>
      </c>
      <c r="I394" s="34" t="s">
        <v>8726</v>
      </c>
      <c r="J394" s="34" t="s">
        <v>8726</v>
      </c>
      <c r="K394" s="34" t="s">
        <v>8726</v>
      </c>
      <c r="L394" s="34" t="s">
        <v>8726</v>
      </c>
      <c r="M394" s="34" t="s">
        <v>10111</v>
      </c>
      <c r="N394" s="34" t="s">
        <v>125</v>
      </c>
      <c r="O394" s="34" t="s">
        <v>626</v>
      </c>
      <c r="P394" s="34"/>
      <c r="Q394" s="34"/>
      <c r="R394" s="34"/>
      <c r="S394" s="34" t="s">
        <v>10184</v>
      </c>
      <c r="T394" s="34"/>
      <c r="U394" s="34" t="s">
        <v>8726</v>
      </c>
      <c r="V394" s="34" t="s">
        <v>8726</v>
      </c>
      <c r="W394" s="34"/>
      <c r="X394" s="34"/>
      <c r="Y394" s="313">
        <v>45625.105833333335</v>
      </c>
      <c r="Z394" s="313">
        <v>45628.897974537038</v>
      </c>
      <c r="AA394" s="34"/>
      <c r="AB394" s="34" t="s">
        <v>1436</v>
      </c>
      <c r="AC394" s="34">
        <v>105305</v>
      </c>
      <c r="AD394" s="34">
        <v>2040</v>
      </c>
      <c r="AE394" s="34" t="s">
        <v>10110</v>
      </c>
      <c r="AF394" s="34" t="s">
        <v>10109</v>
      </c>
      <c r="AG394" s="34" t="s">
        <v>214</v>
      </c>
    </row>
    <row r="395" spans="1:33" ht="26.4" x14ac:dyDescent="0.3">
      <c r="A395" s="34" t="s">
        <v>285</v>
      </c>
      <c r="B395" s="34" t="s">
        <v>10110</v>
      </c>
      <c r="C395" s="34" t="s">
        <v>34</v>
      </c>
      <c r="D395" s="34" t="s">
        <v>203</v>
      </c>
      <c r="E395" s="34" t="s">
        <v>1439</v>
      </c>
      <c r="F395" s="34" t="s">
        <v>1440</v>
      </c>
      <c r="G395" s="34" t="s">
        <v>1441</v>
      </c>
      <c r="H395" s="34" t="s">
        <v>37</v>
      </c>
      <c r="I395" s="34" t="s">
        <v>8726</v>
      </c>
      <c r="J395" s="34" t="s">
        <v>8726</v>
      </c>
      <c r="K395" s="34" t="s">
        <v>8726</v>
      </c>
      <c r="L395" s="34" t="s">
        <v>8726</v>
      </c>
      <c r="M395" s="34" t="s">
        <v>10111</v>
      </c>
      <c r="N395" s="34" t="s">
        <v>121</v>
      </c>
      <c r="O395" s="34" t="s">
        <v>8726</v>
      </c>
      <c r="P395" s="34"/>
      <c r="Q395" s="34"/>
      <c r="R395" s="34"/>
      <c r="S395" s="34"/>
      <c r="T395" s="34"/>
      <c r="U395" s="34" t="s">
        <v>8726</v>
      </c>
      <c r="V395" s="34" t="s">
        <v>8726</v>
      </c>
      <c r="W395" s="34"/>
      <c r="X395" s="34"/>
      <c r="Y395" s="313">
        <v>45625.106909722221</v>
      </c>
      <c r="Z395" s="313">
        <v>45629.571863425925</v>
      </c>
      <c r="AA395" s="34"/>
      <c r="AB395" s="34" t="s">
        <v>1442</v>
      </c>
      <c r="AC395" s="34">
        <v>63950</v>
      </c>
      <c r="AD395" s="34">
        <v>1050</v>
      </c>
      <c r="AE395" s="34" t="s">
        <v>10110</v>
      </c>
      <c r="AF395" s="34" t="s">
        <v>10109</v>
      </c>
      <c r="AG395" s="34" t="s">
        <v>201</v>
      </c>
    </row>
    <row r="396" spans="1:33" ht="52.8" x14ac:dyDescent="0.3">
      <c r="A396" s="34"/>
      <c r="B396" s="34" t="s">
        <v>10110</v>
      </c>
      <c r="C396" s="34" t="s">
        <v>34</v>
      </c>
      <c r="D396" s="34" t="s">
        <v>1088</v>
      </c>
      <c r="E396" s="34" t="s">
        <v>1443</v>
      </c>
      <c r="F396" s="34" t="s">
        <v>1444</v>
      </c>
      <c r="G396" s="34" t="s">
        <v>1445</v>
      </c>
      <c r="H396" s="34" t="s">
        <v>230</v>
      </c>
      <c r="I396" s="34" t="s">
        <v>8726</v>
      </c>
      <c r="J396" s="34" t="s">
        <v>8726</v>
      </c>
      <c r="K396" s="34" t="s">
        <v>8726</v>
      </c>
      <c r="L396" s="34" t="s">
        <v>8726</v>
      </c>
      <c r="M396" s="34" t="s">
        <v>10111</v>
      </c>
      <c r="N396" s="34" t="s">
        <v>232</v>
      </c>
      <c r="O396" s="34" t="s">
        <v>1089</v>
      </c>
      <c r="P396" s="34"/>
      <c r="Q396" s="34"/>
      <c r="R396" s="34"/>
      <c r="S396" s="34"/>
      <c r="T396" s="34"/>
      <c r="U396" s="34" t="s">
        <v>8726</v>
      </c>
      <c r="V396" s="34" t="s">
        <v>8726</v>
      </c>
      <c r="W396" s="34"/>
      <c r="X396" s="34"/>
      <c r="Y396" s="313">
        <v>45625.125173611108</v>
      </c>
      <c r="Z396" s="313">
        <v>45628.897974537038</v>
      </c>
      <c r="AA396" s="34"/>
      <c r="AB396" s="34" t="s">
        <v>1446</v>
      </c>
      <c r="AC396" s="34">
        <v>61569</v>
      </c>
      <c r="AD396" s="34">
        <v>26970</v>
      </c>
      <c r="AE396" s="34" t="s">
        <v>10110</v>
      </c>
      <c r="AF396" s="34" t="s">
        <v>10109</v>
      </c>
      <c r="AG396" s="34"/>
    </row>
    <row r="397" spans="1:33" ht="39.6" x14ac:dyDescent="0.3">
      <c r="A397" s="34" t="s">
        <v>408</v>
      </c>
      <c r="B397" s="34" t="s">
        <v>10110</v>
      </c>
      <c r="C397" s="34" t="s">
        <v>20</v>
      </c>
      <c r="D397" s="34" t="s">
        <v>1088</v>
      </c>
      <c r="E397" s="34" t="s">
        <v>1447</v>
      </c>
      <c r="F397" s="34" t="s">
        <v>1448</v>
      </c>
      <c r="G397" s="34" t="s">
        <v>1445</v>
      </c>
      <c r="H397" s="34" t="s">
        <v>242</v>
      </c>
      <c r="I397" s="34" t="s">
        <v>8726</v>
      </c>
      <c r="J397" s="34" t="s">
        <v>8726</v>
      </c>
      <c r="K397" s="34" t="s">
        <v>8726</v>
      </c>
      <c r="L397" s="34" t="s">
        <v>8726</v>
      </c>
      <c r="M397" s="34" t="s">
        <v>10111</v>
      </c>
      <c r="N397" s="34" t="s">
        <v>232</v>
      </c>
      <c r="O397" s="34" t="s">
        <v>1089</v>
      </c>
      <c r="P397" s="34"/>
      <c r="Q397" s="34"/>
      <c r="R397" s="34"/>
      <c r="S397" s="34"/>
      <c r="T397" s="34"/>
      <c r="U397" s="34" t="s">
        <v>8726</v>
      </c>
      <c r="V397" s="34" t="s">
        <v>8726</v>
      </c>
      <c r="W397" s="34"/>
      <c r="X397" s="34"/>
      <c r="Y397" s="313">
        <v>45625.125173611108</v>
      </c>
      <c r="Z397" s="313">
        <v>45628.897974537038</v>
      </c>
      <c r="AA397" s="34"/>
      <c r="AB397" s="34" t="s">
        <v>1446</v>
      </c>
      <c r="AC397" s="34">
        <v>61569</v>
      </c>
      <c r="AD397" s="34">
        <v>28110</v>
      </c>
      <c r="AE397" s="34" t="s">
        <v>10110</v>
      </c>
      <c r="AF397" s="34" t="s">
        <v>10109</v>
      </c>
      <c r="AG397" s="34" t="s">
        <v>16</v>
      </c>
    </row>
    <row r="398" spans="1:33" ht="26.4" x14ac:dyDescent="0.3">
      <c r="A398" s="34" t="s">
        <v>666</v>
      </c>
      <c r="B398" s="34" t="s">
        <v>10110</v>
      </c>
      <c r="C398" s="34" t="s">
        <v>34</v>
      </c>
      <c r="D398" s="34" t="s">
        <v>334</v>
      </c>
      <c r="E398" s="34" t="s">
        <v>1449</v>
      </c>
      <c r="F398" s="34" t="s">
        <v>1450</v>
      </c>
      <c r="G398" s="34" t="s">
        <v>663</v>
      </c>
      <c r="H398" s="34" t="s">
        <v>37</v>
      </c>
      <c r="I398" s="34" t="s">
        <v>8726</v>
      </c>
      <c r="J398" s="34" t="s">
        <v>8726</v>
      </c>
      <c r="K398" s="34" t="s">
        <v>8726</v>
      </c>
      <c r="L398" s="34" t="s">
        <v>8726</v>
      </c>
      <c r="M398" s="34" t="s">
        <v>10111</v>
      </c>
      <c r="N398" s="34" t="s">
        <v>125</v>
      </c>
      <c r="O398" s="34" t="s">
        <v>8726</v>
      </c>
      <c r="P398" s="34"/>
      <c r="Q398" s="34"/>
      <c r="R398" s="34"/>
      <c r="S398" s="34"/>
      <c r="T398" s="34"/>
      <c r="U398" s="34" t="s">
        <v>8726</v>
      </c>
      <c r="V398" s="34" t="s">
        <v>8726</v>
      </c>
      <c r="W398" s="34"/>
      <c r="X398" s="34"/>
      <c r="Y398" s="313">
        <v>45625.13417824074</v>
      </c>
      <c r="Z398" s="313">
        <v>45629.77615740741</v>
      </c>
      <c r="AA398" s="34"/>
      <c r="AB398" s="34" t="s">
        <v>664</v>
      </c>
      <c r="AC398" s="34">
        <v>90310</v>
      </c>
      <c r="AD398" s="34">
        <v>1010</v>
      </c>
      <c r="AE398" s="34" t="s">
        <v>10110</v>
      </c>
      <c r="AF398" s="34" t="s">
        <v>10109</v>
      </c>
      <c r="AG398" s="34" t="s">
        <v>201</v>
      </c>
    </row>
    <row r="399" spans="1:33" ht="39.6" x14ac:dyDescent="0.3">
      <c r="A399" s="34"/>
      <c r="B399" s="34" t="s">
        <v>10110</v>
      </c>
      <c r="C399" s="34" t="s">
        <v>34</v>
      </c>
      <c r="D399" s="34" t="s">
        <v>1326</v>
      </c>
      <c r="E399" s="34" t="s">
        <v>1451</v>
      </c>
      <c r="F399" s="34" t="s">
        <v>10185</v>
      </c>
      <c r="G399" s="34" t="s">
        <v>607</v>
      </c>
      <c r="H399" s="34" t="s">
        <v>37</v>
      </c>
      <c r="I399" s="34" t="s">
        <v>8726</v>
      </c>
      <c r="J399" s="34" t="s">
        <v>8726</v>
      </c>
      <c r="K399" s="34" t="s">
        <v>8726</v>
      </c>
      <c r="L399" s="34" t="s">
        <v>8726</v>
      </c>
      <c r="M399" s="34" t="s">
        <v>10111</v>
      </c>
      <c r="N399" s="34" t="s">
        <v>125</v>
      </c>
      <c r="O399" s="34" t="s">
        <v>1452</v>
      </c>
      <c r="P399" s="34"/>
      <c r="Q399" s="34"/>
      <c r="R399" s="34"/>
      <c r="S399" s="34"/>
      <c r="T399" s="34"/>
      <c r="U399" s="34" t="s">
        <v>8726</v>
      </c>
      <c r="V399" s="34" t="s">
        <v>8726</v>
      </c>
      <c r="W399" s="34"/>
      <c r="X399" s="34"/>
      <c r="Y399" s="313">
        <v>45625.198171296295</v>
      </c>
      <c r="Z399" s="313">
        <v>45629.77615740741</v>
      </c>
      <c r="AA399" s="34"/>
      <c r="AB399" s="34" t="s">
        <v>1319</v>
      </c>
      <c r="AC399" s="34">
        <v>72325</v>
      </c>
      <c r="AD399" s="34">
        <v>2000</v>
      </c>
      <c r="AE399" s="34" t="s">
        <v>10110</v>
      </c>
      <c r="AF399" s="34" t="s">
        <v>10109</v>
      </c>
      <c r="AG399" s="34" t="s">
        <v>579</v>
      </c>
    </row>
    <row r="400" spans="1:33" ht="26.4" x14ac:dyDescent="0.3">
      <c r="A400" s="34" t="s">
        <v>285</v>
      </c>
      <c r="B400" s="34" t="s">
        <v>10110</v>
      </c>
      <c r="C400" s="34" t="s">
        <v>34</v>
      </c>
      <c r="D400" s="34" t="s">
        <v>203</v>
      </c>
      <c r="E400" s="34" t="s">
        <v>1453</v>
      </c>
      <c r="F400" s="34" t="s">
        <v>1454</v>
      </c>
      <c r="G400" s="34" t="s">
        <v>1455</v>
      </c>
      <c r="H400" s="34" t="s">
        <v>37</v>
      </c>
      <c r="I400" s="34" t="s">
        <v>8726</v>
      </c>
      <c r="J400" s="34" t="s">
        <v>8726</v>
      </c>
      <c r="K400" s="34" t="s">
        <v>8726</v>
      </c>
      <c r="L400" s="34" t="s">
        <v>8726</v>
      </c>
      <c r="M400" s="34" t="s">
        <v>10111</v>
      </c>
      <c r="N400" s="34" t="s">
        <v>121</v>
      </c>
      <c r="O400" s="34" t="s">
        <v>8726</v>
      </c>
      <c r="P400" s="34"/>
      <c r="Q400" s="34"/>
      <c r="R400" s="34"/>
      <c r="S400" s="34"/>
      <c r="T400" s="34"/>
      <c r="U400" s="34" t="s">
        <v>8726</v>
      </c>
      <c r="V400" s="34" t="s">
        <v>8726</v>
      </c>
      <c r="W400" s="34"/>
      <c r="X400" s="34"/>
      <c r="Y400" s="313">
        <v>45625.201620370368</v>
      </c>
      <c r="Z400" s="313">
        <v>45629.571863425925</v>
      </c>
      <c r="AA400" s="34"/>
      <c r="AB400" s="34" t="s">
        <v>1456</v>
      </c>
      <c r="AC400" s="34">
        <v>80002</v>
      </c>
      <c r="AD400" s="34">
        <v>1120</v>
      </c>
      <c r="AE400" s="34" t="s">
        <v>10110</v>
      </c>
      <c r="AF400" s="34" t="s">
        <v>10109</v>
      </c>
      <c r="AG400" s="34"/>
    </row>
    <row r="401" spans="1:33" ht="26.4" x14ac:dyDescent="0.3">
      <c r="A401" s="34"/>
      <c r="B401" s="34" t="s">
        <v>10110</v>
      </c>
      <c r="C401" s="34" t="s">
        <v>34</v>
      </c>
      <c r="D401" s="34" t="s">
        <v>193</v>
      </c>
      <c r="E401" s="34" t="s">
        <v>1458</v>
      </c>
      <c r="F401" s="34" t="s">
        <v>1459</v>
      </c>
      <c r="G401" s="34" t="s">
        <v>1460</v>
      </c>
      <c r="H401" s="34" t="s">
        <v>37</v>
      </c>
      <c r="I401" s="34" t="s">
        <v>8726</v>
      </c>
      <c r="J401" s="34" t="s">
        <v>8726</v>
      </c>
      <c r="K401" s="34" t="s">
        <v>8726</v>
      </c>
      <c r="L401" s="34" t="s">
        <v>8726</v>
      </c>
      <c r="M401" s="34" t="s">
        <v>10111</v>
      </c>
      <c r="N401" s="34" t="s">
        <v>125</v>
      </c>
      <c r="O401" s="34" t="s">
        <v>8726</v>
      </c>
      <c r="P401" s="34"/>
      <c r="Q401" s="34"/>
      <c r="R401" s="34"/>
      <c r="S401" s="34"/>
      <c r="T401" s="34"/>
      <c r="U401" s="34" t="s">
        <v>8726</v>
      </c>
      <c r="V401" s="34" t="s">
        <v>8726</v>
      </c>
      <c r="W401" s="34"/>
      <c r="X401" s="34"/>
      <c r="Y401" s="313">
        <v>45625.203344907408</v>
      </c>
      <c r="Z401" s="313">
        <v>45629.571863425925</v>
      </c>
      <c r="AA401" s="34"/>
      <c r="AB401" s="34" t="s">
        <v>1461</v>
      </c>
      <c r="AC401" s="34">
        <v>91543</v>
      </c>
      <c r="AD401" s="34">
        <v>2040</v>
      </c>
      <c r="AE401" s="34" t="s">
        <v>10110</v>
      </c>
      <c r="AF401" s="34" t="s">
        <v>10109</v>
      </c>
      <c r="AG401" s="34"/>
    </row>
    <row r="402" spans="1:33" ht="26.4" x14ac:dyDescent="0.3">
      <c r="A402" s="34" t="s">
        <v>385</v>
      </c>
      <c r="B402" s="34" t="s">
        <v>10110</v>
      </c>
      <c r="C402" s="34" t="s">
        <v>34</v>
      </c>
      <c r="D402" s="34" t="s">
        <v>142</v>
      </c>
      <c r="E402" s="34" t="s">
        <v>1462</v>
      </c>
      <c r="F402" s="34" t="s">
        <v>1463</v>
      </c>
      <c r="G402" s="34" t="s">
        <v>1460</v>
      </c>
      <c r="H402" s="34" t="s">
        <v>37</v>
      </c>
      <c r="I402" s="34" t="s">
        <v>8726</v>
      </c>
      <c r="J402" s="34" t="s">
        <v>8726</v>
      </c>
      <c r="K402" s="34" t="s">
        <v>8726</v>
      </c>
      <c r="L402" s="34" t="s">
        <v>8726</v>
      </c>
      <c r="M402" s="34" t="s">
        <v>10111</v>
      </c>
      <c r="N402" s="34" t="s">
        <v>125</v>
      </c>
      <c r="O402" s="34" t="s">
        <v>150</v>
      </c>
      <c r="P402" s="34"/>
      <c r="Q402" s="34"/>
      <c r="R402" s="34"/>
      <c r="S402" s="34"/>
      <c r="T402" s="34"/>
      <c r="U402" s="34" t="s">
        <v>8726</v>
      </c>
      <c r="V402" s="34" t="s">
        <v>8726</v>
      </c>
      <c r="W402" s="34"/>
      <c r="X402" s="34"/>
      <c r="Y402" s="313">
        <v>45625.203344907408</v>
      </c>
      <c r="Z402" s="313">
        <v>45629.571863425925</v>
      </c>
      <c r="AA402" s="34"/>
      <c r="AB402" s="34" t="s">
        <v>1461</v>
      </c>
      <c r="AC402" s="34">
        <v>91543</v>
      </c>
      <c r="AD402" s="34">
        <v>4020</v>
      </c>
      <c r="AE402" s="34" t="s">
        <v>10110</v>
      </c>
      <c r="AF402" s="34" t="s">
        <v>10109</v>
      </c>
      <c r="AG402" s="34"/>
    </row>
    <row r="403" spans="1:33" ht="26.4" x14ac:dyDescent="0.3">
      <c r="A403" s="34"/>
      <c r="B403" s="34" t="s">
        <v>10110</v>
      </c>
      <c r="C403" s="34" t="s">
        <v>34</v>
      </c>
      <c r="D403" s="34" t="s">
        <v>257</v>
      </c>
      <c r="E403" s="34" t="s">
        <v>1464</v>
      </c>
      <c r="F403" s="34" t="s">
        <v>1465</v>
      </c>
      <c r="G403" s="34" t="s">
        <v>1460</v>
      </c>
      <c r="H403" s="34" t="s">
        <v>37</v>
      </c>
      <c r="I403" s="34" t="s">
        <v>8726</v>
      </c>
      <c r="J403" s="34" t="s">
        <v>8726</v>
      </c>
      <c r="K403" s="34" t="s">
        <v>8726</v>
      </c>
      <c r="L403" s="34" t="s">
        <v>8726</v>
      </c>
      <c r="M403" s="34" t="s">
        <v>10111</v>
      </c>
      <c r="N403" s="34" t="s">
        <v>8726</v>
      </c>
      <c r="O403" s="34" t="s">
        <v>8726</v>
      </c>
      <c r="P403" s="34"/>
      <c r="Q403" s="34"/>
      <c r="R403" s="34"/>
      <c r="S403" s="34"/>
      <c r="T403" s="34"/>
      <c r="U403" s="34" t="s">
        <v>8726</v>
      </c>
      <c r="V403" s="34" t="s">
        <v>8726</v>
      </c>
      <c r="W403" s="34"/>
      <c r="X403" s="34"/>
      <c r="Y403" s="313">
        <v>45625.203344907408</v>
      </c>
      <c r="Z403" s="313">
        <v>45629.571863425925</v>
      </c>
      <c r="AA403" s="34"/>
      <c r="AB403" s="34" t="s">
        <v>1461</v>
      </c>
      <c r="AC403" s="34">
        <v>91543</v>
      </c>
      <c r="AD403" s="34">
        <v>2020</v>
      </c>
      <c r="AE403" s="34" t="s">
        <v>10110</v>
      </c>
      <c r="AF403" s="34" t="s">
        <v>10109</v>
      </c>
      <c r="AG403" s="34"/>
    </row>
    <row r="404" spans="1:33" ht="52.8" x14ac:dyDescent="0.3">
      <c r="A404" s="34" t="s">
        <v>285</v>
      </c>
      <c r="B404" s="34" t="s">
        <v>10110</v>
      </c>
      <c r="C404" s="34" t="s">
        <v>34</v>
      </c>
      <c r="D404" s="34" t="s">
        <v>203</v>
      </c>
      <c r="E404" s="34" t="s">
        <v>1466</v>
      </c>
      <c r="F404" s="34" t="s">
        <v>1467</v>
      </c>
      <c r="G404" s="34" t="s">
        <v>1460</v>
      </c>
      <c r="H404" s="34" t="s">
        <v>37</v>
      </c>
      <c r="I404" s="34" t="s">
        <v>8726</v>
      </c>
      <c r="J404" s="34" t="s">
        <v>8726</v>
      </c>
      <c r="K404" s="34" t="s">
        <v>8726</v>
      </c>
      <c r="L404" s="34" t="s">
        <v>8726</v>
      </c>
      <c r="M404" s="34" t="s">
        <v>10111</v>
      </c>
      <c r="N404" s="34" t="s">
        <v>8726</v>
      </c>
      <c r="O404" s="34" t="s">
        <v>8726</v>
      </c>
      <c r="P404" s="34"/>
      <c r="Q404" s="34"/>
      <c r="R404" s="34"/>
      <c r="S404" s="34" t="s">
        <v>10186</v>
      </c>
      <c r="T404" s="34"/>
      <c r="U404" s="34" t="s">
        <v>8726</v>
      </c>
      <c r="V404" s="34" t="s">
        <v>8726</v>
      </c>
      <c r="W404" s="34"/>
      <c r="X404" s="34"/>
      <c r="Y404" s="313">
        <v>45625.203344907408</v>
      </c>
      <c r="Z404" s="313">
        <v>45629.571863425925</v>
      </c>
      <c r="AA404" s="34"/>
      <c r="AB404" s="34" t="s">
        <v>1461</v>
      </c>
      <c r="AC404" s="34">
        <v>91543</v>
      </c>
      <c r="AD404" s="34">
        <v>140</v>
      </c>
      <c r="AE404" s="34" t="s">
        <v>10110</v>
      </c>
      <c r="AF404" s="34" t="s">
        <v>10109</v>
      </c>
      <c r="AG404" s="34"/>
    </row>
    <row r="405" spans="1:33" ht="26.4" x14ac:dyDescent="0.3">
      <c r="A405" s="34" t="s">
        <v>469</v>
      </c>
      <c r="B405" s="34" t="s">
        <v>10110</v>
      </c>
      <c r="C405" s="34" t="s">
        <v>34</v>
      </c>
      <c r="D405" s="34" t="s">
        <v>226</v>
      </c>
      <c r="E405" s="34" t="s">
        <v>1468</v>
      </c>
      <c r="F405" s="34" t="s">
        <v>1469</v>
      </c>
      <c r="G405" s="34" t="s">
        <v>1460</v>
      </c>
      <c r="H405" s="34" t="s">
        <v>37</v>
      </c>
      <c r="I405" s="34" t="s">
        <v>8726</v>
      </c>
      <c r="J405" s="34" t="s">
        <v>8726</v>
      </c>
      <c r="K405" s="34" t="s">
        <v>8726</v>
      </c>
      <c r="L405" s="34" t="s">
        <v>8726</v>
      </c>
      <c r="M405" s="34" t="s">
        <v>10111</v>
      </c>
      <c r="N405" s="34" t="s">
        <v>8726</v>
      </c>
      <c r="O405" s="34" t="s">
        <v>8726</v>
      </c>
      <c r="P405" s="34"/>
      <c r="Q405" s="34"/>
      <c r="R405" s="34"/>
      <c r="S405" s="34"/>
      <c r="T405" s="34"/>
      <c r="U405" s="34" t="s">
        <v>8726</v>
      </c>
      <c r="V405" s="34" t="s">
        <v>8726</v>
      </c>
      <c r="W405" s="34"/>
      <c r="X405" s="34"/>
      <c r="Y405" s="313">
        <v>45625.203344907408</v>
      </c>
      <c r="Z405" s="313">
        <v>45629.571863425925</v>
      </c>
      <c r="AA405" s="34"/>
      <c r="AB405" s="34" t="s">
        <v>1461</v>
      </c>
      <c r="AC405" s="34">
        <v>91543</v>
      </c>
      <c r="AD405" s="34">
        <v>8210</v>
      </c>
      <c r="AE405" s="34" t="s">
        <v>10110</v>
      </c>
      <c r="AF405" s="34" t="s">
        <v>10109</v>
      </c>
      <c r="AG405" s="34"/>
    </row>
    <row r="406" spans="1:33" ht="26.4" x14ac:dyDescent="0.3">
      <c r="A406" s="34" t="s">
        <v>390</v>
      </c>
      <c r="B406" s="34" t="s">
        <v>10110</v>
      </c>
      <c r="C406" s="34" t="s">
        <v>34</v>
      </c>
      <c r="D406" s="34" t="s">
        <v>226</v>
      </c>
      <c r="E406" s="34" t="s">
        <v>1470</v>
      </c>
      <c r="F406" s="34" t="s">
        <v>1471</v>
      </c>
      <c r="G406" s="34" t="s">
        <v>1460</v>
      </c>
      <c r="H406" s="34" t="s">
        <v>37</v>
      </c>
      <c r="I406" s="34" t="s">
        <v>8726</v>
      </c>
      <c r="J406" s="34" t="s">
        <v>8726</v>
      </c>
      <c r="K406" s="34" t="s">
        <v>8726</v>
      </c>
      <c r="L406" s="34" t="s">
        <v>8726</v>
      </c>
      <c r="M406" s="34" t="s">
        <v>10111</v>
      </c>
      <c r="N406" s="34" t="s">
        <v>8726</v>
      </c>
      <c r="O406" s="34" t="s">
        <v>8726</v>
      </c>
      <c r="P406" s="34"/>
      <c r="Q406" s="34"/>
      <c r="R406" s="34"/>
      <c r="S406" s="34"/>
      <c r="T406" s="34"/>
      <c r="U406" s="34" t="s">
        <v>8726</v>
      </c>
      <c r="V406" s="34" t="s">
        <v>8726</v>
      </c>
      <c r="W406" s="34"/>
      <c r="X406" s="34"/>
      <c r="Y406" s="313">
        <v>45625.203344907408</v>
      </c>
      <c r="Z406" s="313">
        <v>45629.571863425925</v>
      </c>
      <c r="AA406" s="34"/>
      <c r="AB406" s="34" t="s">
        <v>1461</v>
      </c>
      <c r="AC406" s="34">
        <v>91543</v>
      </c>
      <c r="AD406" s="34">
        <v>3090</v>
      </c>
      <c r="AE406" s="34" t="s">
        <v>10110</v>
      </c>
      <c r="AF406" s="34" t="s">
        <v>10109</v>
      </c>
      <c r="AG406" s="34"/>
    </row>
    <row r="407" spans="1:33" ht="26.4" x14ac:dyDescent="0.3">
      <c r="A407" s="34" t="s">
        <v>385</v>
      </c>
      <c r="B407" s="34" t="s">
        <v>10110</v>
      </c>
      <c r="C407" s="34" t="s">
        <v>34</v>
      </c>
      <c r="D407" s="34" t="s">
        <v>226</v>
      </c>
      <c r="E407" s="34" t="s">
        <v>1473</v>
      </c>
      <c r="F407" s="34" t="s">
        <v>1474</v>
      </c>
      <c r="G407" s="34" t="s">
        <v>1460</v>
      </c>
      <c r="H407" s="34" t="s">
        <v>37</v>
      </c>
      <c r="I407" s="34" t="s">
        <v>8726</v>
      </c>
      <c r="J407" s="34" t="s">
        <v>8726</v>
      </c>
      <c r="K407" s="34" t="s">
        <v>8726</v>
      </c>
      <c r="L407" s="34" t="s">
        <v>8726</v>
      </c>
      <c r="M407" s="34" t="s">
        <v>10111</v>
      </c>
      <c r="N407" s="34" t="s">
        <v>8726</v>
      </c>
      <c r="O407" s="34" t="s">
        <v>8726</v>
      </c>
      <c r="P407" s="34"/>
      <c r="Q407" s="34"/>
      <c r="R407" s="34"/>
      <c r="S407" s="34"/>
      <c r="T407" s="34"/>
      <c r="U407" s="34" t="s">
        <v>8726</v>
      </c>
      <c r="V407" s="34" t="s">
        <v>8726</v>
      </c>
      <c r="W407" s="34"/>
      <c r="X407" s="34"/>
      <c r="Y407" s="313">
        <v>45625.203344907408</v>
      </c>
      <c r="Z407" s="313">
        <v>45629.571863425925</v>
      </c>
      <c r="AA407" s="34"/>
      <c r="AB407" s="34" t="s">
        <v>1461</v>
      </c>
      <c r="AC407" s="34">
        <v>91543</v>
      </c>
      <c r="AD407" s="34">
        <v>8800</v>
      </c>
      <c r="AE407" s="34" t="s">
        <v>10110</v>
      </c>
      <c r="AF407" s="34" t="s">
        <v>10109</v>
      </c>
      <c r="AG407" s="34"/>
    </row>
    <row r="408" spans="1:33" ht="26.4" x14ac:dyDescent="0.3">
      <c r="A408" s="34" t="s">
        <v>290</v>
      </c>
      <c r="B408" s="34" t="s">
        <v>10110</v>
      </c>
      <c r="C408" s="34" t="s">
        <v>34</v>
      </c>
      <c r="D408" s="34" t="s">
        <v>226</v>
      </c>
      <c r="E408" s="34" t="s">
        <v>1475</v>
      </c>
      <c r="F408" s="34" t="s">
        <v>1476</v>
      </c>
      <c r="G408" s="34" t="s">
        <v>1460</v>
      </c>
      <c r="H408" s="34" t="s">
        <v>37</v>
      </c>
      <c r="I408" s="34" t="s">
        <v>8726</v>
      </c>
      <c r="J408" s="34" t="s">
        <v>8726</v>
      </c>
      <c r="K408" s="34" t="s">
        <v>8726</v>
      </c>
      <c r="L408" s="34" t="s">
        <v>8726</v>
      </c>
      <c r="M408" s="34" t="s">
        <v>10111</v>
      </c>
      <c r="N408" s="34" t="s">
        <v>8726</v>
      </c>
      <c r="O408" s="34" t="s">
        <v>8726</v>
      </c>
      <c r="P408" s="34"/>
      <c r="Q408" s="34"/>
      <c r="R408" s="34"/>
      <c r="S408" s="34"/>
      <c r="T408" s="34"/>
      <c r="U408" s="34" t="s">
        <v>8726</v>
      </c>
      <c r="V408" s="34" t="s">
        <v>8726</v>
      </c>
      <c r="W408" s="34"/>
      <c r="X408" s="34"/>
      <c r="Y408" s="313">
        <v>45625.203344907408</v>
      </c>
      <c r="Z408" s="313">
        <v>45629.571863425925</v>
      </c>
      <c r="AA408" s="34"/>
      <c r="AB408" s="34" t="s">
        <v>1461</v>
      </c>
      <c r="AC408" s="34">
        <v>91543</v>
      </c>
      <c r="AD408" s="34">
        <v>7040</v>
      </c>
      <c r="AE408" s="34" t="s">
        <v>10110</v>
      </c>
      <c r="AF408" s="34" t="s">
        <v>10109</v>
      </c>
      <c r="AG408" s="34"/>
    </row>
    <row r="409" spans="1:33" ht="26.4" x14ac:dyDescent="0.3">
      <c r="A409" s="34" t="s">
        <v>393</v>
      </c>
      <c r="B409" s="34" t="s">
        <v>10110</v>
      </c>
      <c r="C409" s="34" t="s">
        <v>34</v>
      </c>
      <c r="D409" s="34" t="s">
        <v>226</v>
      </c>
      <c r="E409" s="34" t="s">
        <v>1477</v>
      </c>
      <c r="F409" s="34" t="s">
        <v>1478</v>
      </c>
      <c r="G409" s="34" t="s">
        <v>1460</v>
      </c>
      <c r="H409" s="34" t="s">
        <v>37</v>
      </c>
      <c r="I409" s="34" t="s">
        <v>8726</v>
      </c>
      <c r="J409" s="34" t="s">
        <v>8726</v>
      </c>
      <c r="K409" s="34" t="s">
        <v>8726</v>
      </c>
      <c r="L409" s="34" t="s">
        <v>8726</v>
      </c>
      <c r="M409" s="34" t="s">
        <v>10111</v>
      </c>
      <c r="N409" s="34" t="s">
        <v>8726</v>
      </c>
      <c r="O409" s="34" t="s">
        <v>8726</v>
      </c>
      <c r="P409" s="34"/>
      <c r="Q409" s="34"/>
      <c r="R409" s="34"/>
      <c r="S409" s="34"/>
      <c r="T409" s="34"/>
      <c r="U409" s="34" t="s">
        <v>8726</v>
      </c>
      <c r="V409" s="34" t="s">
        <v>8726</v>
      </c>
      <c r="W409" s="34"/>
      <c r="X409" s="34"/>
      <c r="Y409" s="313">
        <v>45625.203344907408</v>
      </c>
      <c r="Z409" s="313">
        <v>45629.571863425925</v>
      </c>
      <c r="AA409" s="34"/>
      <c r="AB409" s="34" t="s">
        <v>1461</v>
      </c>
      <c r="AC409" s="34">
        <v>91543</v>
      </c>
      <c r="AD409" s="34">
        <v>1080</v>
      </c>
      <c r="AE409" s="34" t="s">
        <v>10110</v>
      </c>
      <c r="AF409" s="34" t="s">
        <v>10109</v>
      </c>
      <c r="AG409" s="34"/>
    </row>
    <row r="410" spans="1:33" ht="26.4" x14ac:dyDescent="0.3">
      <c r="A410" s="34" t="s">
        <v>293</v>
      </c>
      <c r="B410" s="34" t="s">
        <v>10110</v>
      </c>
      <c r="C410" s="34" t="s">
        <v>34</v>
      </c>
      <c r="D410" s="34" t="s">
        <v>226</v>
      </c>
      <c r="E410" s="34" t="s">
        <v>1479</v>
      </c>
      <c r="F410" s="34" t="s">
        <v>1480</v>
      </c>
      <c r="G410" s="34" t="s">
        <v>1460</v>
      </c>
      <c r="H410" s="34" t="s">
        <v>37</v>
      </c>
      <c r="I410" s="34" t="s">
        <v>8726</v>
      </c>
      <c r="J410" s="34" t="s">
        <v>8726</v>
      </c>
      <c r="K410" s="34" t="s">
        <v>8726</v>
      </c>
      <c r="L410" s="34" t="s">
        <v>8726</v>
      </c>
      <c r="M410" s="34" t="s">
        <v>10111</v>
      </c>
      <c r="N410" s="34" t="s">
        <v>8726</v>
      </c>
      <c r="O410" s="34" t="s">
        <v>8726</v>
      </c>
      <c r="P410" s="34"/>
      <c r="Q410" s="34"/>
      <c r="R410" s="34"/>
      <c r="S410" s="34"/>
      <c r="T410" s="34"/>
      <c r="U410" s="34" t="s">
        <v>8726</v>
      </c>
      <c r="V410" s="34" t="s">
        <v>8726</v>
      </c>
      <c r="W410" s="34"/>
      <c r="X410" s="34"/>
      <c r="Y410" s="313">
        <v>45625.203344907408</v>
      </c>
      <c r="Z410" s="313">
        <v>45629.571863425925</v>
      </c>
      <c r="AA410" s="34"/>
      <c r="AB410" s="34" t="s">
        <v>1461</v>
      </c>
      <c r="AC410" s="34">
        <v>91543</v>
      </c>
      <c r="AD410" s="34">
        <v>4080</v>
      </c>
      <c r="AE410" s="34" t="s">
        <v>10110</v>
      </c>
      <c r="AF410" s="34" t="s">
        <v>10109</v>
      </c>
      <c r="AG410" s="34"/>
    </row>
    <row r="411" spans="1:33" ht="250.8" x14ac:dyDescent="0.3">
      <c r="A411" s="34"/>
      <c r="B411" s="34" t="s">
        <v>10110</v>
      </c>
      <c r="C411" s="34" t="s">
        <v>34</v>
      </c>
      <c r="D411" s="34">
        <v>16</v>
      </c>
      <c r="E411" s="34" t="s">
        <v>1481</v>
      </c>
      <c r="F411" s="34" t="s">
        <v>1482</v>
      </c>
      <c r="G411" s="34" t="s">
        <v>1460</v>
      </c>
      <c r="H411" s="34" t="s">
        <v>37</v>
      </c>
      <c r="I411" s="34" t="s">
        <v>8726</v>
      </c>
      <c r="J411" s="34" t="s">
        <v>8726</v>
      </c>
      <c r="K411" s="34" t="s">
        <v>8726</v>
      </c>
      <c r="L411" s="34" t="s">
        <v>8726</v>
      </c>
      <c r="M411" s="34" t="s">
        <v>10111</v>
      </c>
      <c r="N411" s="34" t="s">
        <v>8726</v>
      </c>
      <c r="O411" s="34" t="s">
        <v>8726</v>
      </c>
      <c r="P411" s="34"/>
      <c r="Q411" s="34"/>
      <c r="R411" s="34"/>
      <c r="S411" s="34" t="s">
        <v>10187</v>
      </c>
      <c r="T411" s="34"/>
      <c r="U411" s="34" t="s">
        <v>8726</v>
      </c>
      <c r="V411" s="34" t="s">
        <v>8726</v>
      </c>
      <c r="W411" s="34"/>
      <c r="X411" s="34"/>
      <c r="Y411" s="313">
        <v>45625.203344907408</v>
      </c>
      <c r="Z411" s="313">
        <v>45629.571863425925</v>
      </c>
      <c r="AA411" s="34"/>
      <c r="AB411" s="34" t="s">
        <v>1461</v>
      </c>
      <c r="AC411" s="34">
        <v>91543</v>
      </c>
      <c r="AD411" s="34">
        <v>530</v>
      </c>
      <c r="AE411" s="34" t="s">
        <v>10110</v>
      </c>
      <c r="AF411" s="34" t="s">
        <v>10109</v>
      </c>
      <c r="AG411" s="34"/>
    </row>
    <row r="412" spans="1:33" ht="26.4" x14ac:dyDescent="0.3">
      <c r="A412" s="34" t="s">
        <v>954</v>
      </c>
      <c r="B412" s="34" t="s">
        <v>10110</v>
      </c>
      <c r="C412" s="34" t="s">
        <v>34</v>
      </c>
      <c r="D412" s="34" t="s">
        <v>142</v>
      </c>
      <c r="E412" s="34" t="s">
        <v>1483</v>
      </c>
      <c r="F412" s="34" t="s">
        <v>1484</v>
      </c>
      <c r="G412" s="34" t="s">
        <v>1367</v>
      </c>
      <c r="H412" s="34" t="s">
        <v>37</v>
      </c>
      <c r="I412" s="34" t="s">
        <v>8726</v>
      </c>
      <c r="J412" s="34" t="s">
        <v>8726</v>
      </c>
      <c r="K412" s="34" t="s">
        <v>8726</v>
      </c>
      <c r="L412" s="34" t="s">
        <v>8726</v>
      </c>
      <c r="M412" s="34" t="s">
        <v>10111</v>
      </c>
      <c r="N412" s="34" t="s">
        <v>125</v>
      </c>
      <c r="O412" s="34" t="s">
        <v>150</v>
      </c>
      <c r="P412" s="34"/>
      <c r="Q412" s="34"/>
      <c r="R412" s="34"/>
      <c r="S412" s="34"/>
      <c r="T412" s="34"/>
      <c r="U412" s="34" t="s">
        <v>8726</v>
      </c>
      <c r="V412" s="34" t="s">
        <v>8726</v>
      </c>
      <c r="W412" s="34"/>
      <c r="X412" s="34"/>
      <c r="Y412" s="313">
        <v>45625.212858796294</v>
      </c>
      <c r="Z412" s="313">
        <v>45629.571863425925</v>
      </c>
      <c r="AA412" s="34"/>
      <c r="AB412" s="34" t="s">
        <v>1485</v>
      </c>
      <c r="AC412" s="34">
        <v>102645</v>
      </c>
      <c r="AD412" s="34">
        <v>2020</v>
      </c>
      <c r="AE412" s="34" t="s">
        <v>10110</v>
      </c>
      <c r="AF412" s="34" t="s">
        <v>10109</v>
      </c>
      <c r="AG412" s="34" t="s">
        <v>214</v>
      </c>
    </row>
    <row r="413" spans="1:33" ht="39.6" x14ac:dyDescent="0.3">
      <c r="A413" s="34"/>
      <c r="B413" s="34" t="s">
        <v>10110</v>
      </c>
      <c r="C413" s="34" t="s">
        <v>34</v>
      </c>
      <c r="D413" s="34" t="s">
        <v>158</v>
      </c>
      <c r="E413" s="34" t="s">
        <v>1486</v>
      </c>
      <c r="F413" s="34" t="s">
        <v>1487</v>
      </c>
      <c r="G413" s="34" t="s">
        <v>1488</v>
      </c>
      <c r="H413" s="34" t="s">
        <v>37</v>
      </c>
      <c r="I413" s="34" t="s">
        <v>8726</v>
      </c>
      <c r="J413" s="34" t="s">
        <v>8726</v>
      </c>
      <c r="K413" s="34" t="s">
        <v>8726</v>
      </c>
      <c r="L413" s="34" t="s">
        <v>8726</v>
      </c>
      <c r="M413" s="34" t="s">
        <v>10111</v>
      </c>
      <c r="N413" s="34" t="s">
        <v>125</v>
      </c>
      <c r="O413" s="34" t="s">
        <v>491</v>
      </c>
      <c r="P413" s="34"/>
      <c r="Q413" s="34"/>
      <c r="R413" s="34"/>
      <c r="S413" s="34"/>
      <c r="T413" s="34"/>
      <c r="U413" s="34" t="s">
        <v>8726</v>
      </c>
      <c r="V413" s="34" t="s">
        <v>8726</v>
      </c>
      <c r="W413" s="34"/>
      <c r="X413" s="34"/>
      <c r="Y413" s="313">
        <v>45625.212858796294</v>
      </c>
      <c r="Z413" s="313">
        <v>45629.77615740741</v>
      </c>
      <c r="AA413" s="34"/>
      <c r="AB413" s="34" t="s">
        <v>1485</v>
      </c>
      <c r="AC413" s="34">
        <v>102645</v>
      </c>
      <c r="AD413" s="34">
        <v>4000</v>
      </c>
      <c r="AE413" s="34" t="s">
        <v>10110</v>
      </c>
      <c r="AF413" s="34" t="s">
        <v>10109</v>
      </c>
      <c r="AG413" s="34" t="s">
        <v>214</v>
      </c>
    </row>
    <row r="414" spans="1:33" ht="26.4" x14ac:dyDescent="0.3">
      <c r="A414" s="34"/>
      <c r="B414" s="34" t="s">
        <v>10110</v>
      </c>
      <c r="C414" s="34" t="s">
        <v>34</v>
      </c>
      <c r="D414" s="34" t="s">
        <v>209</v>
      </c>
      <c r="E414" s="34" t="s">
        <v>1489</v>
      </c>
      <c r="F414" s="34" t="s">
        <v>1490</v>
      </c>
      <c r="G414" s="34" t="s">
        <v>1491</v>
      </c>
      <c r="H414" s="34" t="s">
        <v>37</v>
      </c>
      <c r="I414" s="34" t="s">
        <v>8726</v>
      </c>
      <c r="J414" s="34" t="s">
        <v>8726</v>
      </c>
      <c r="K414" s="34" t="s">
        <v>8726</v>
      </c>
      <c r="L414" s="34" t="s">
        <v>8726</v>
      </c>
      <c r="M414" s="34" t="s">
        <v>10111</v>
      </c>
      <c r="N414" s="34" t="s">
        <v>125</v>
      </c>
      <c r="O414" s="34" t="s">
        <v>8726</v>
      </c>
      <c r="P414" s="34"/>
      <c r="Q414" s="34"/>
      <c r="R414" s="34"/>
      <c r="S414" s="34"/>
      <c r="T414" s="34"/>
      <c r="U414" s="34" t="s">
        <v>8726</v>
      </c>
      <c r="V414" s="34" t="s">
        <v>8726</v>
      </c>
      <c r="W414" s="34"/>
      <c r="X414" s="34"/>
      <c r="Y414" s="313">
        <v>45625.234907407408</v>
      </c>
      <c r="Z414" s="313">
        <v>45629.77615740741</v>
      </c>
      <c r="AA414" s="34"/>
      <c r="AB414" s="34" t="s">
        <v>1492</v>
      </c>
      <c r="AC414" s="34">
        <v>70898</v>
      </c>
      <c r="AD414" s="34">
        <v>2010</v>
      </c>
      <c r="AE414" s="34" t="s">
        <v>10110</v>
      </c>
      <c r="AF414" s="34" t="s">
        <v>10109</v>
      </c>
      <c r="AG414" s="34" t="s">
        <v>214</v>
      </c>
    </row>
    <row r="415" spans="1:33" ht="26.4" x14ac:dyDescent="0.3">
      <c r="A415" s="34"/>
      <c r="B415" s="34" t="s">
        <v>10110</v>
      </c>
      <c r="C415" s="34" t="s">
        <v>34</v>
      </c>
      <c r="D415" s="34" t="s">
        <v>1497</v>
      </c>
      <c r="E415" s="34" t="s">
        <v>1493</v>
      </c>
      <c r="F415" s="34" t="s">
        <v>1494</v>
      </c>
      <c r="G415" s="34" t="s">
        <v>283</v>
      </c>
      <c r="H415" s="34" t="s">
        <v>37</v>
      </c>
      <c r="I415" s="34" t="s">
        <v>8726</v>
      </c>
      <c r="J415" s="34" t="s">
        <v>8726</v>
      </c>
      <c r="K415" s="34" t="s">
        <v>8726</v>
      </c>
      <c r="L415" s="34" t="s">
        <v>8726</v>
      </c>
      <c r="M415" s="34" t="s">
        <v>10111</v>
      </c>
      <c r="N415" s="34" t="s">
        <v>8726</v>
      </c>
      <c r="O415" s="34" t="s">
        <v>8726</v>
      </c>
      <c r="P415" s="34"/>
      <c r="Q415" s="34"/>
      <c r="R415" s="34"/>
      <c r="S415" s="34"/>
      <c r="T415" s="34"/>
      <c r="U415" s="34" t="s">
        <v>8726</v>
      </c>
      <c r="V415" s="34" t="s">
        <v>8726</v>
      </c>
      <c r="W415" s="34"/>
      <c r="X415" s="34"/>
      <c r="Y415" s="313">
        <v>45625.244942129626</v>
      </c>
      <c r="Z415" s="313">
        <v>45628.897974537038</v>
      </c>
      <c r="AA415" s="34"/>
      <c r="AB415" s="34" t="s">
        <v>1495</v>
      </c>
      <c r="AC415" s="34">
        <v>61012</v>
      </c>
      <c r="AD415" s="34">
        <v>28290</v>
      </c>
      <c r="AE415" s="34" t="s">
        <v>10110</v>
      </c>
      <c r="AF415" s="34" t="s">
        <v>10109</v>
      </c>
      <c r="AG415" s="34"/>
    </row>
    <row r="416" spans="1:33" ht="52.8" x14ac:dyDescent="0.3">
      <c r="A416" s="34"/>
      <c r="B416" s="34" t="s">
        <v>10110</v>
      </c>
      <c r="C416" s="34" t="s">
        <v>27</v>
      </c>
      <c r="D416" s="34" t="s">
        <v>1307</v>
      </c>
      <c r="E416" s="34" t="s">
        <v>1498</v>
      </c>
      <c r="F416" s="34" t="s">
        <v>1499</v>
      </c>
      <c r="G416" s="34" t="s">
        <v>1500</v>
      </c>
      <c r="H416" s="34" t="s">
        <v>242</v>
      </c>
      <c r="I416" s="34" t="s">
        <v>8726</v>
      </c>
      <c r="J416" s="34" t="s">
        <v>8726</v>
      </c>
      <c r="K416" s="34" t="s">
        <v>8726</v>
      </c>
      <c r="L416" s="34" t="s">
        <v>8726</v>
      </c>
      <c r="M416" s="34" t="s">
        <v>10111</v>
      </c>
      <c r="N416" s="34" t="s">
        <v>125</v>
      </c>
      <c r="O416" s="34" t="s">
        <v>1503</v>
      </c>
      <c r="P416" s="34" t="s">
        <v>1502</v>
      </c>
      <c r="Q416" s="34"/>
      <c r="R416" s="34"/>
      <c r="S416" s="34"/>
      <c r="T416" s="34"/>
      <c r="U416" s="34" t="s">
        <v>8726</v>
      </c>
      <c r="V416" s="34" t="s">
        <v>8726</v>
      </c>
      <c r="W416" s="34"/>
      <c r="X416" s="34"/>
      <c r="Y416" s="313">
        <v>45625.246898148151</v>
      </c>
      <c r="Z416" s="313">
        <v>45629.571863425925</v>
      </c>
      <c r="AA416" s="34"/>
      <c r="AB416" s="34" t="s">
        <v>1501</v>
      </c>
      <c r="AC416" s="34">
        <v>59676</v>
      </c>
      <c r="AD416" s="34">
        <v>8000</v>
      </c>
      <c r="AE416" s="34" t="s">
        <v>10110</v>
      </c>
      <c r="AF416" s="34" t="s">
        <v>10109</v>
      </c>
      <c r="AG416" s="34" t="s">
        <v>16</v>
      </c>
    </row>
    <row r="417" spans="1:33" ht="26.4" x14ac:dyDescent="0.3">
      <c r="A417" s="34"/>
      <c r="B417" s="34" t="s">
        <v>10110</v>
      </c>
      <c r="C417" s="34" t="s">
        <v>34</v>
      </c>
      <c r="D417" s="34" t="s">
        <v>1307</v>
      </c>
      <c r="E417" s="34" t="s">
        <v>1504</v>
      </c>
      <c r="F417" s="34" t="s">
        <v>1505</v>
      </c>
      <c r="G417" s="34" t="s">
        <v>1506</v>
      </c>
      <c r="H417" s="34" t="s">
        <v>230</v>
      </c>
      <c r="I417" s="34" t="s">
        <v>8726</v>
      </c>
      <c r="J417" s="34" t="s">
        <v>8726</v>
      </c>
      <c r="K417" s="34" t="s">
        <v>8726</v>
      </c>
      <c r="L417" s="34" t="s">
        <v>8726</v>
      </c>
      <c r="M417" s="34" t="s">
        <v>10111</v>
      </c>
      <c r="N417" s="34" t="s">
        <v>125</v>
      </c>
      <c r="O417" s="34" t="s">
        <v>1503</v>
      </c>
      <c r="P417" s="34"/>
      <c r="Q417" s="34"/>
      <c r="R417" s="34"/>
      <c r="S417" s="34"/>
      <c r="T417" s="34"/>
      <c r="U417" s="34" t="s">
        <v>8726</v>
      </c>
      <c r="V417" s="34" t="s">
        <v>8726</v>
      </c>
      <c r="W417" s="34"/>
      <c r="X417" s="34"/>
      <c r="Y417" s="313">
        <v>45625.246898148151</v>
      </c>
      <c r="Z417" s="313">
        <v>45629.571863425925</v>
      </c>
      <c r="AA417" s="34"/>
      <c r="AB417" s="34" t="s">
        <v>1501</v>
      </c>
      <c r="AC417" s="34">
        <v>59676</v>
      </c>
      <c r="AD417" s="34">
        <v>1000</v>
      </c>
      <c r="AE417" s="34" t="s">
        <v>10110</v>
      </c>
      <c r="AF417" s="34" t="s">
        <v>10109</v>
      </c>
      <c r="AG417" s="34"/>
    </row>
    <row r="418" spans="1:33" ht="26.4" x14ac:dyDescent="0.3">
      <c r="A418" s="34" t="s">
        <v>556</v>
      </c>
      <c r="B418" s="34" t="s">
        <v>10110</v>
      </c>
      <c r="C418" s="34" t="s">
        <v>34</v>
      </c>
      <c r="D418" s="34" t="s">
        <v>1510</v>
      </c>
      <c r="E418" s="34" t="s">
        <v>1507</v>
      </c>
      <c r="F418" s="34" t="s">
        <v>1508</v>
      </c>
      <c r="G418" s="34" t="s">
        <v>89</v>
      </c>
      <c r="H418" s="34" t="s">
        <v>230</v>
      </c>
      <c r="I418" s="34" t="s">
        <v>8726</v>
      </c>
      <c r="J418" s="34" t="s">
        <v>8726</v>
      </c>
      <c r="K418" s="34" t="s">
        <v>8726</v>
      </c>
      <c r="L418" s="34" t="s">
        <v>8726</v>
      </c>
      <c r="M418" s="34" t="s">
        <v>10111</v>
      </c>
      <c r="N418" s="34" t="s">
        <v>125</v>
      </c>
      <c r="O418" s="34" t="s">
        <v>1512</v>
      </c>
      <c r="P418" s="34"/>
      <c r="Q418" s="34"/>
      <c r="R418" s="34"/>
      <c r="S418" s="34" t="s">
        <v>10188</v>
      </c>
      <c r="T418" s="34"/>
      <c r="U418" s="34" t="s">
        <v>8726</v>
      </c>
      <c r="V418" s="34" t="s">
        <v>8726</v>
      </c>
      <c r="W418" s="34"/>
      <c r="X418" s="34"/>
      <c r="Y418" s="313">
        <v>45625.252685185187</v>
      </c>
      <c r="Z418" s="313">
        <v>45629.571863425925</v>
      </c>
      <c r="AA418" s="34"/>
      <c r="AB418" s="34" t="s">
        <v>1509</v>
      </c>
      <c r="AC418" s="34">
        <v>75122</v>
      </c>
      <c r="AD418" s="34">
        <v>3100</v>
      </c>
      <c r="AE418" s="34" t="s">
        <v>10110</v>
      </c>
      <c r="AF418" s="34" t="s">
        <v>10109</v>
      </c>
      <c r="AG418" s="34"/>
    </row>
    <row r="419" spans="1:33" ht="26.4" x14ac:dyDescent="0.3">
      <c r="A419" s="34" t="s">
        <v>1862</v>
      </c>
      <c r="B419" s="34" t="s">
        <v>10110</v>
      </c>
      <c r="C419" s="34" t="s">
        <v>20</v>
      </c>
      <c r="D419" s="34" t="s">
        <v>1510</v>
      </c>
      <c r="E419" s="34" t="s">
        <v>1513</v>
      </c>
      <c r="F419" s="34" t="s">
        <v>1514</v>
      </c>
      <c r="G419" s="34" t="s">
        <v>607</v>
      </c>
      <c r="H419" s="34" t="s">
        <v>681</v>
      </c>
      <c r="I419" s="34" t="s">
        <v>8726</v>
      </c>
      <c r="J419" s="34" t="s">
        <v>8726</v>
      </c>
      <c r="K419" s="34" t="s">
        <v>8726</v>
      </c>
      <c r="L419" s="34" t="s">
        <v>8726</v>
      </c>
      <c r="M419" s="34" t="s">
        <v>10111</v>
      </c>
      <c r="N419" s="34" t="s">
        <v>125</v>
      </c>
      <c r="O419" s="34" t="s">
        <v>1512</v>
      </c>
      <c r="P419" s="34"/>
      <c r="Q419" s="34"/>
      <c r="R419" s="34"/>
      <c r="S419" s="34"/>
      <c r="T419" s="34"/>
      <c r="U419" s="34" t="s">
        <v>8726</v>
      </c>
      <c r="V419" s="34" t="s">
        <v>8726</v>
      </c>
      <c r="W419" s="34"/>
      <c r="X419" s="34"/>
      <c r="Y419" s="313">
        <v>45625.252685185187</v>
      </c>
      <c r="Z419" s="313">
        <v>45629.571863425925</v>
      </c>
      <c r="AA419" s="34"/>
      <c r="AB419" s="34" t="s">
        <v>1509</v>
      </c>
      <c r="AC419" s="34">
        <v>75122</v>
      </c>
      <c r="AD419" s="34">
        <v>28330</v>
      </c>
      <c r="AE419" s="34" t="s">
        <v>10110</v>
      </c>
      <c r="AF419" s="34" t="s">
        <v>10109</v>
      </c>
      <c r="AG419" s="34" t="s">
        <v>16</v>
      </c>
    </row>
    <row r="420" spans="1:33" ht="26.4" x14ac:dyDescent="0.3">
      <c r="A420" s="34"/>
      <c r="B420" s="34" t="s">
        <v>10109</v>
      </c>
      <c r="C420" s="34" t="s">
        <v>572</v>
      </c>
      <c r="D420" s="34" t="s">
        <v>1284</v>
      </c>
      <c r="E420" s="34" t="s">
        <v>1515</v>
      </c>
      <c r="F420" s="34" t="s">
        <v>1516</v>
      </c>
      <c r="G420" s="34" t="s">
        <v>607</v>
      </c>
      <c r="H420" s="34" t="s">
        <v>37</v>
      </c>
      <c r="I420" s="34" t="s">
        <v>8726</v>
      </c>
      <c r="J420" s="34" t="s">
        <v>8726</v>
      </c>
      <c r="K420" s="34" t="s">
        <v>8726</v>
      </c>
      <c r="L420" s="34" t="s">
        <v>8726</v>
      </c>
      <c r="M420" s="34" t="s">
        <v>10111</v>
      </c>
      <c r="N420" s="34" t="s">
        <v>125</v>
      </c>
      <c r="O420" s="34" t="s">
        <v>8726</v>
      </c>
      <c r="P420" s="34"/>
      <c r="Q420" s="34"/>
      <c r="R420" s="34"/>
      <c r="S420" s="34"/>
      <c r="T420" s="34"/>
      <c r="U420" s="34" t="s">
        <v>8726</v>
      </c>
      <c r="V420" s="34" t="s">
        <v>8726</v>
      </c>
      <c r="W420" s="34"/>
      <c r="X420" s="34"/>
      <c r="Y420" s="313">
        <v>45625.25472222222</v>
      </c>
      <c r="Z420" s="34"/>
      <c r="AA420" s="34"/>
      <c r="AB420" s="34" t="s">
        <v>1337</v>
      </c>
      <c r="AC420" s="34">
        <v>43117</v>
      </c>
      <c r="AD420" s="34">
        <v>30120</v>
      </c>
      <c r="AE420" s="34" t="s">
        <v>10110</v>
      </c>
      <c r="AF420" s="34" t="s">
        <v>10110</v>
      </c>
      <c r="AG420" s="34" t="s">
        <v>16</v>
      </c>
    </row>
    <row r="421" spans="1:33" ht="52.8" x14ac:dyDescent="0.3">
      <c r="A421" s="34"/>
      <c r="B421" s="34" t="s">
        <v>10110</v>
      </c>
      <c r="C421" s="34" t="s">
        <v>34</v>
      </c>
      <c r="D421" s="34" t="s">
        <v>1520</v>
      </c>
      <c r="E421" s="34" t="s">
        <v>1517</v>
      </c>
      <c r="F421" s="34" t="s">
        <v>1518</v>
      </c>
      <c r="G421" s="34" t="s">
        <v>362</v>
      </c>
      <c r="H421" s="34" t="s">
        <v>230</v>
      </c>
      <c r="I421" s="34" t="s">
        <v>8726</v>
      </c>
      <c r="J421" s="34" t="s">
        <v>8726</v>
      </c>
      <c r="K421" s="34" t="s">
        <v>8726</v>
      </c>
      <c r="L421" s="34" t="s">
        <v>8726</v>
      </c>
      <c r="M421" s="34" t="s">
        <v>10111</v>
      </c>
      <c r="N421" s="34" t="s">
        <v>125</v>
      </c>
      <c r="O421" s="34" t="s">
        <v>1521</v>
      </c>
      <c r="P421" s="34"/>
      <c r="Q421" s="34"/>
      <c r="R421" s="34"/>
      <c r="S421" s="34"/>
      <c r="T421" s="34"/>
      <c r="U421" s="34" t="s">
        <v>8726</v>
      </c>
      <c r="V421" s="34" t="s">
        <v>8726</v>
      </c>
      <c r="W421" s="34"/>
      <c r="X421" s="34"/>
      <c r="Y421" s="313">
        <v>45625.257175925923</v>
      </c>
      <c r="Z421" s="313">
        <v>45629.571863425925</v>
      </c>
      <c r="AA421" s="34"/>
      <c r="AB421" s="34" t="s">
        <v>1519</v>
      </c>
      <c r="AC421" s="34">
        <v>91862</v>
      </c>
      <c r="AD421" s="34">
        <v>28350</v>
      </c>
      <c r="AE421" s="34" t="s">
        <v>10110</v>
      </c>
      <c r="AF421" s="34" t="s">
        <v>10109</v>
      </c>
      <c r="AG421" s="34"/>
    </row>
    <row r="422" spans="1:33" ht="39.6" x14ac:dyDescent="0.3">
      <c r="A422" s="34"/>
      <c r="B422" s="34" t="s">
        <v>10110</v>
      </c>
      <c r="C422" s="34" t="s">
        <v>34</v>
      </c>
      <c r="D422" s="34" t="s">
        <v>1076</v>
      </c>
      <c r="E422" s="34" t="s">
        <v>1522</v>
      </c>
      <c r="F422" s="34" t="s">
        <v>1523</v>
      </c>
      <c r="G422" s="34" t="s">
        <v>199</v>
      </c>
      <c r="H422" s="34" t="s">
        <v>230</v>
      </c>
      <c r="I422" s="34" t="s">
        <v>8726</v>
      </c>
      <c r="J422" s="34" t="s">
        <v>8726</v>
      </c>
      <c r="K422" s="34" t="s">
        <v>8726</v>
      </c>
      <c r="L422" s="34" t="s">
        <v>8726</v>
      </c>
      <c r="M422" s="34" t="s">
        <v>10111</v>
      </c>
      <c r="N422" s="34" t="s">
        <v>232</v>
      </c>
      <c r="O422" s="34" t="s">
        <v>1077</v>
      </c>
      <c r="P422" s="34"/>
      <c r="Q422" s="34"/>
      <c r="R422" s="34"/>
      <c r="S422" s="34" t="s">
        <v>10130</v>
      </c>
      <c r="T422" s="34"/>
      <c r="U422" s="34" t="s">
        <v>8726</v>
      </c>
      <c r="V422" s="34" t="s">
        <v>8726</v>
      </c>
      <c r="W422" s="34"/>
      <c r="X422" s="34"/>
      <c r="Y422" s="313">
        <v>45625.262453703705</v>
      </c>
      <c r="Z422" s="313">
        <v>45625.272939814815</v>
      </c>
      <c r="AA422" s="34"/>
      <c r="AB422" s="34" t="s">
        <v>1524</v>
      </c>
      <c r="AC422" s="34">
        <v>69937</v>
      </c>
      <c r="AD422" s="34">
        <v>26940</v>
      </c>
      <c r="AE422" s="34" t="s">
        <v>10110</v>
      </c>
      <c r="AF422" s="34" t="s">
        <v>10109</v>
      </c>
      <c r="AG422" s="34"/>
    </row>
    <row r="423" spans="1:33" ht="39.6" x14ac:dyDescent="0.3">
      <c r="A423" s="34" t="s">
        <v>408</v>
      </c>
      <c r="B423" s="34" t="s">
        <v>10110</v>
      </c>
      <c r="C423" s="34" t="s">
        <v>20</v>
      </c>
      <c r="D423" s="34" t="s">
        <v>1076</v>
      </c>
      <c r="E423" s="34" t="s">
        <v>1525</v>
      </c>
      <c r="F423" s="34" t="s">
        <v>1526</v>
      </c>
      <c r="G423" s="34" t="s">
        <v>199</v>
      </c>
      <c r="H423" s="34" t="s">
        <v>242</v>
      </c>
      <c r="I423" s="34" t="s">
        <v>8726</v>
      </c>
      <c r="J423" s="34" t="s">
        <v>8726</v>
      </c>
      <c r="K423" s="34" t="s">
        <v>8726</v>
      </c>
      <c r="L423" s="34" t="s">
        <v>8726</v>
      </c>
      <c r="M423" s="34" t="s">
        <v>10111</v>
      </c>
      <c r="N423" s="34" t="s">
        <v>232</v>
      </c>
      <c r="O423" s="34" t="s">
        <v>1077</v>
      </c>
      <c r="P423" s="34"/>
      <c r="Q423" s="34"/>
      <c r="R423" s="34"/>
      <c r="S423" s="34" t="s">
        <v>10189</v>
      </c>
      <c r="T423" s="34"/>
      <c r="U423" s="34" t="s">
        <v>8726</v>
      </c>
      <c r="V423" s="34" t="s">
        <v>8726</v>
      </c>
      <c r="W423" s="34"/>
      <c r="X423" s="34"/>
      <c r="Y423" s="313">
        <v>45625.262453703705</v>
      </c>
      <c r="Z423" s="313">
        <v>45625.272939814815</v>
      </c>
      <c r="AA423" s="34"/>
      <c r="AB423" s="34" t="s">
        <v>1524</v>
      </c>
      <c r="AC423" s="34">
        <v>69937</v>
      </c>
      <c r="AD423" s="34">
        <v>28370</v>
      </c>
      <c r="AE423" s="34" t="s">
        <v>10110</v>
      </c>
      <c r="AF423" s="34" t="s">
        <v>10109</v>
      </c>
      <c r="AG423" s="34" t="s">
        <v>16</v>
      </c>
    </row>
    <row r="424" spans="1:33" ht="39.6" x14ac:dyDescent="0.3">
      <c r="A424" s="34"/>
      <c r="B424" s="34" t="s">
        <v>10110</v>
      </c>
      <c r="C424" s="34" t="s">
        <v>34</v>
      </c>
      <c r="D424" s="34" t="s">
        <v>1529</v>
      </c>
      <c r="E424" s="34" t="s">
        <v>1527</v>
      </c>
      <c r="F424" s="34" t="s">
        <v>1528</v>
      </c>
      <c r="G424" s="34" t="s">
        <v>199</v>
      </c>
      <c r="H424" s="34" t="s">
        <v>230</v>
      </c>
      <c r="I424" s="34" t="s">
        <v>8726</v>
      </c>
      <c r="J424" s="34" t="s">
        <v>8726</v>
      </c>
      <c r="K424" s="34" t="s">
        <v>8726</v>
      </c>
      <c r="L424" s="34" t="s">
        <v>8726</v>
      </c>
      <c r="M424" s="34" t="s">
        <v>10111</v>
      </c>
      <c r="N424" s="34" t="s">
        <v>232</v>
      </c>
      <c r="O424" s="34" t="s">
        <v>1530</v>
      </c>
      <c r="P424" s="34"/>
      <c r="Q424" s="34"/>
      <c r="R424" s="34"/>
      <c r="S424" s="34" t="s">
        <v>10131</v>
      </c>
      <c r="T424" s="34"/>
      <c r="U424" s="34" t="s">
        <v>8726</v>
      </c>
      <c r="V424" s="34" t="s">
        <v>8726</v>
      </c>
      <c r="W424" s="34"/>
      <c r="X424" s="34"/>
      <c r="Y424" s="313">
        <v>45625.262453703705</v>
      </c>
      <c r="Z424" s="313">
        <v>45625.276666666665</v>
      </c>
      <c r="AA424" s="34"/>
      <c r="AB424" s="34" t="s">
        <v>1524</v>
      </c>
      <c r="AC424" s="34">
        <v>69937</v>
      </c>
      <c r="AD424" s="34">
        <v>28380</v>
      </c>
      <c r="AE424" s="34" t="s">
        <v>10110</v>
      </c>
      <c r="AF424" s="34" t="s">
        <v>10109</v>
      </c>
      <c r="AG424" s="34"/>
    </row>
    <row r="425" spans="1:33" ht="26.4" x14ac:dyDescent="0.3">
      <c r="A425" s="34" t="s">
        <v>356</v>
      </c>
      <c r="B425" s="34" t="s">
        <v>10110</v>
      </c>
      <c r="C425" s="34" t="s">
        <v>34</v>
      </c>
      <c r="D425" s="34" t="s">
        <v>226</v>
      </c>
      <c r="E425" s="34" t="s">
        <v>1531</v>
      </c>
      <c r="F425" s="34" t="s">
        <v>1532</v>
      </c>
      <c r="G425" s="34" t="s">
        <v>702</v>
      </c>
      <c r="H425" s="34" t="s">
        <v>37</v>
      </c>
      <c r="I425" s="34" t="s">
        <v>8726</v>
      </c>
      <c r="J425" s="34" t="s">
        <v>8726</v>
      </c>
      <c r="K425" s="34" t="s">
        <v>8726</v>
      </c>
      <c r="L425" s="34" t="s">
        <v>8726</v>
      </c>
      <c r="M425" s="34" t="s">
        <v>10111</v>
      </c>
      <c r="N425" s="34" t="s">
        <v>121</v>
      </c>
      <c r="O425" s="34" t="s">
        <v>8726</v>
      </c>
      <c r="P425" s="34"/>
      <c r="Q425" s="34"/>
      <c r="R425" s="34"/>
      <c r="S425" s="34"/>
      <c r="T425" s="34"/>
      <c r="U425" s="34" t="s">
        <v>8726</v>
      </c>
      <c r="V425" s="34" t="s">
        <v>8726</v>
      </c>
      <c r="W425" s="34"/>
      <c r="X425" s="34"/>
      <c r="Y425" s="313">
        <v>45625.277743055558</v>
      </c>
      <c r="Z425" s="313">
        <v>45629.571863425925</v>
      </c>
      <c r="AA425" s="34"/>
      <c r="AB425" s="34" t="s">
        <v>1533</v>
      </c>
      <c r="AC425" s="34">
        <v>101911</v>
      </c>
      <c r="AD425" s="34">
        <v>5070</v>
      </c>
      <c r="AE425" s="34" t="s">
        <v>10110</v>
      </c>
      <c r="AF425" s="34" t="s">
        <v>10109</v>
      </c>
      <c r="AG425" s="34"/>
    </row>
    <row r="426" spans="1:33" ht="26.4" x14ac:dyDescent="0.3">
      <c r="A426" s="34" t="s">
        <v>954</v>
      </c>
      <c r="B426" s="34" t="s">
        <v>10110</v>
      </c>
      <c r="C426" s="34" t="s">
        <v>34</v>
      </c>
      <c r="D426" s="34" t="s">
        <v>142</v>
      </c>
      <c r="E426" s="34" t="s">
        <v>1534</v>
      </c>
      <c r="F426" s="34" t="s">
        <v>1535</v>
      </c>
      <c r="G426" s="34" t="s">
        <v>1536</v>
      </c>
      <c r="H426" s="34" t="s">
        <v>37</v>
      </c>
      <c r="I426" s="34" t="s">
        <v>8726</v>
      </c>
      <c r="J426" s="34" t="s">
        <v>8726</v>
      </c>
      <c r="K426" s="34" t="s">
        <v>8726</v>
      </c>
      <c r="L426" s="34" t="s">
        <v>8726</v>
      </c>
      <c r="M426" s="34" t="s">
        <v>10111</v>
      </c>
      <c r="N426" s="34" t="s">
        <v>125</v>
      </c>
      <c r="O426" s="34" t="s">
        <v>8726</v>
      </c>
      <c r="P426" s="34"/>
      <c r="Q426" s="34"/>
      <c r="R426" s="34"/>
      <c r="S426" s="34"/>
      <c r="T426" s="34"/>
      <c r="U426" s="34" t="s">
        <v>8726</v>
      </c>
      <c r="V426" s="34" t="s">
        <v>8726</v>
      </c>
      <c r="W426" s="34"/>
      <c r="X426" s="34"/>
      <c r="Y426" s="313">
        <v>45625.278703703705</v>
      </c>
      <c r="Z426" s="313">
        <v>45629.897928240738</v>
      </c>
      <c r="AA426" s="34"/>
      <c r="AB426" s="34" t="s">
        <v>1537</v>
      </c>
      <c r="AC426" s="34">
        <v>98375</v>
      </c>
      <c r="AD426" s="34">
        <v>2030</v>
      </c>
      <c r="AE426" s="34" t="s">
        <v>10110</v>
      </c>
      <c r="AF426" s="34" t="s">
        <v>10109</v>
      </c>
      <c r="AG426" s="34" t="s">
        <v>579</v>
      </c>
    </row>
    <row r="427" spans="1:33" ht="26.4" x14ac:dyDescent="0.3">
      <c r="A427" s="34" t="s">
        <v>293</v>
      </c>
      <c r="B427" s="34" t="s">
        <v>10110</v>
      </c>
      <c r="C427" s="34" t="s">
        <v>34</v>
      </c>
      <c r="D427" s="34" t="s">
        <v>226</v>
      </c>
      <c r="E427" s="34" t="s">
        <v>1538</v>
      </c>
      <c r="F427" s="34" t="s">
        <v>10190</v>
      </c>
      <c r="G427" s="34" t="s">
        <v>1536</v>
      </c>
      <c r="H427" s="34" t="s">
        <v>37</v>
      </c>
      <c r="I427" s="34" t="s">
        <v>8726</v>
      </c>
      <c r="J427" s="34" t="s">
        <v>8726</v>
      </c>
      <c r="K427" s="34" t="s">
        <v>8726</v>
      </c>
      <c r="L427" s="34" t="s">
        <v>8726</v>
      </c>
      <c r="M427" s="34" t="s">
        <v>10111</v>
      </c>
      <c r="N427" s="34" t="s">
        <v>8726</v>
      </c>
      <c r="O427" s="34" t="s">
        <v>8726</v>
      </c>
      <c r="P427" s="34"/>
      <c r="Q427" s="34"/>
      <c r="R427" s="34"/>
      <c r="S427" s="34"/>
      <c r="T427" s="34"/>
      <c r="U427" s="34" t="s">
        <v>8726</v>
      </c>
      <c r="V427" s="34" t="s">
        <v>8726</v>
      </c>
      <c r="W427" s="34"/>
      <c r="X427" s="34"/>
      <c r="Y427" s="313">
        <v>45625.279548611114</v>
      </c>
      <c r="Z427" s="313">
        <v>45629.897928240738</v>
      </c>
      <c r="AA427" s="34"/>
      <c r="AB427" s="34" t="s">
        <v>1537</v>
      </c>
      <c r="AC427" s="34">
        <v>98375</v>
      </c>
      <c r="AD427" s="34">
        <v>4090</v>
      </c>
      <c r="AE427" s="34" t="s">
        <v>10110</v>
      </c>
      <c r="AF427" s="34" t="s">
        <v>10109</v>
      </c>
      <c r="AG427" s="34"/>
    </row>
    <row r="428" spans="1:33" ht="26.4" x14ac:dyDescent="0.3">
      <c r="A428" s="34"/>
      <c r="B428" s="34" t="s">
        <v>10110</v>
      </c>
      <c r="C428" s="34" t="s">
        <v>34</v>
      </c>
      <c r="D428" s="34" t="s">
        <v>1351</v>
      </c>
      <c r="E428" s="34" t="s">
        <v>1539</v>
      </c>
      <c r="F428" s="34" t="s">
        <v>1540</v>
      </c>
      <c r="G428" s="34" t="s">
        <v>283</v>
      </c>
      <c r="H428" s="34" t="s">
        <v>230</v>
      </c>
      <c r="I428" s="34" t="s">
        <v>8726</v>
      </c>
      <c r="J428" s="34" t="s">
        <v>8726</v>
      </c>
      <c r="K428" s="34" t="s">
        <v>8726</v>
      </c>
      <c r="L428" s="34" t="s">
        <v>8726</v>
      </c>
      <c r="M428" s="34" t="s">
        <v>10111</v>
      </c>
      <c r="N428" s="34" t="s">
        <v>125</v>
      </c>
      <c r="O428" s="34" t="s">
        <v>1541</v>
      </c>
      <c r="P428" s="34"/>
      <c r="Q428" s="34"/>
      <c r="R428" s="34"/>
      <c r="S428" s="34"/>
      <c r="T428" s="34"/>
      <c r="U428" s="34" t="s">
        <v>8726</v>
      </c>
      <c r="V428" s="34" t="s">
        <v>8726</v>
      </c>
      <c r="W428" s="34"/>
      <c r="X428" s="34"/>
      <c r="Y428" s="313">
        <v>45625.283564814818</v>
      </c>
      <c r="Z428" s="313">
        <v>45628.897974537038</v>
      </c>
      <c r="AA428" s="34"/>
      <c r="AB428" s="34" t="s">
        <v>1495</v>
      </c>
      <c r="AC428" s="34">
        <v>61012</v>
      </c>
      <c r="AD428" s="34">
        <v>1000</v>
      </c>
      <c r="AE428" s="34" t="s">
        <v>10110</v>
      </c>
      <c r="AF428" s="34" t="s">
        <v>10109</v>
      </c>
      <c r="AG428" s="34"/>
    </row>
    <row r="429" spans="1:33" ht="26.4" x14ac:dyDescent="0.3">
      <c r="A429" s="34"/>
      <c r="B429" s="34" t="s">
        <v>10110</v>
      </c>
      <c r="C429" s="34" t="s">
        <v>667</v>
      </c>
      <c r="D429" s="34" t="s">
        <v>1351</v>
      </c>
      <c r="E429" s="34" t="s">
        <v>1542</v>
      </c>
      <c r="F429" s="34" t="s">
        <v>1543</v>
      </c>
      <c r="G429" s="34" t="s">
        <v>283</v>
      </c>
      <c r="H429" s="34" t="s">
        <v>242</v>
      </c>
      <c r="I429" s="34" t="s">
        <v>8726</v>
      </c>
      <c r="J429" s="34" t="s">
        <v>8726</v>
      </c>
      <c r="K429" s="34" t="s">
        <v>8726</v>
      </c>
      <c r="L429" s="34" t="s">
        <v>8726</v>
      </c>
      <c r="M429" s="34" t="s">
        <v>10111</v>
      </c>
      <c r="N429" s="34" t="s">
        <v>125</v>
      </c>
      <c r="O429" s="34" t="s">
        <v>1541</v>
      </c>
      <c r="P429" s="34"/>
      <c r="Q429" s="34"/>
      <c r="R429" s="34"/>
      <c r="S429" s="34"/>
      <c r="T429" s="34"/>
      <c r="U429" s="34" t="s">
        <v>8726</v>
      </c>
      <c r="V429" s="34" t="s">
        <v>8726</v>
      </c>
      <c r="W429" s="34"/>
      <c r="X429" s="34"/>
      <c r="Y429" s="313">
        <v>45625.284629629627</v>
      </c>
      <c r="Z429" s="313">
        <v>45628.897974537038</v>
      </c>
      <c r="AA429" s="34"/>
      <c r="AB429" s="34" t="s">
        <v>1495</v>
      </c>
      <c r="AC429" s="34">
        <v>61012</v>
      </c>
      <c r="AD429" s="34">
        <v>8000</v>
      </c>
      <c r="AE429" s="34" t="s">
        <v>10110</v>
      </c>
      <c r="AF429" s="34" t="s">
        <v>10109</v>
      </c>
      <c r="AG429" s="34" t="s">
        <v>16</v>
      </c>
    </row>
    <row r="430" spans="1:33" ht="52.8" x14ac:dyDescent="0.3">
      <c r="A430" s="34"/>
      <c r="B430" s="34" t="s">
        <v>10110</v>
      </c>
      <c r="C430" s="34" t="s">
        <v>34</v>
      </c>
      <c r="D430" s="34" t="s">
        <v>425</v>
      </c>
      <c r="E430" s="34" t="s">
        <v>1544</v>
      </c>
      <c r="F430" s="34" t="s">
        <v>1545</v>
      </c>
      <c r="G430" s="34" t="s">
        <v>1546</v>
      </c>
      <c r="H430" s="34" t="s">
        <v>37</v>
      </c>
      <c r="I430" s="34" t="s">
        <v>8726</v>
      </c>
      <c r="J430" s="34" t="s">
        <v>8726</v>
      </c>
      <c r="K430" s="34" t="s">
        <v>8726</v>
      </c>
      <c r="L430" s="34" t="s">
        <v>8726</v>
      </c>
      <c r="M430" s="34" t="s">
        <v>10111</v>
      </c>
      <c r="N430" s="34" t="s">
        <v>125</v>
      </c>
      <c r="O430" s="34" t="s">
        <v>426</v>
      </c>
      <c r="P430" s="34"/>
      <c r="Q430" s="34"/>
      <c r="R430" s="34"/>
      <c r="S430" s="34" t="s">
        <v>10191</v>
      </c>
      <c r="T430" s="34"/>
      <c r="U430" s="34" t="s">
        <v>8726</v>
      </c>
      <c r="V430" s="34" t="s">
        <v>8726</v>
      </c>
      <c r="W430" s="34"/>
      <c r="X430" s="34"/>
      <c r="Y430" s="313">
        <v>45625.285960648151</v>
      </c>
      <c r="Z430" s="313">
        <v>45629.571863425925</v>
      </c>
      <c r="AA430" s="34"/>
      <c r="AB430" s="34" t="s">
        <v>1547</v>
      </c>
      <c r="AC430" s="34">
        <v>92949</v>
      </c>
      <c r="AD430" s="34">
        <v>2040</v>
      </c>
      <c r="AE430" s="34" t="s">
        <v>10110</v>
      </c>
      <c r="AF430" s="34" t="s">
        <v>10109</v>
      </c>
      <c r="AG430" s="34" t="s">
        <v>214</v>
      </c>
    </row>
    <row r="431" spans="1:33" ht="198" x14ac:dyDescent="0.3">
      <c r="A431" s="34"/>
      <c r="B431" s="34" t="s">
        <v>10110</v>
      </c>
      <c r="C431" s="34" t="s">
        <v>34</v>
      </c>
      <c r="D431" s="34" t="s">
        <v>1351</v>
      </c>
      <c r="E431" s="34" t="s">
        <v>1548</v>
      </c>
      <c r="F431" s="34" t="s">
        <v>1549</v>
      </c>
      <c r="G431" s="34" t="s">
        <v>283</v>
      </c>
      <c r="H431" s="34" t="s">
        <v>37</v>
      </c>
      <c r="I431" s="34" t="s">
        <v>8726</v>
      </c>
      <c r="J431" s="34" t="s">
        <v>8726</v>
      </c>
      <c r="K431" s="34" t="s">
        <v>8726</v>
      </c>
      <c r="L431" s="34" t="s">
        <v>8726</v>
      </c>
      <c r="M431" s="34" t="s">
        <v>10111</v>
      </c>
      <c r="N431" s="34" t="s">
        <v>125</v>
      </c>
      <c r="O431" s="34" t="s">
        <v>1541</v>
      </c>
      <c r="P431" s="34"/>
      <c r="Q431" s="34"/>
      <c r="R431" s="34"/>
      <c r="S431" s="34" t="s">
        <v>10192</v>
      </c>
      <c r="T431" s="34"/>
      <c r="U431" s="34" t="s">
        <v>8726</v>
      </c>
      <c r="V431" s="34" t="s">
        <v>8726</v>
      </c>
      <c r="W431" s="34"/>
      <c r="X431" s="34"/>
      <c r="Y431" s="313">
        <v>45625.286365740743</v>
      </c>
      <c r="Z431" s="313">
        <v>45628.897974537038</v>
      </c>
      <c r="AA431" s="34"/>
      <c r="AB431" s="34" t="s">
        <v>1495</v>
      </c>
      <c r="AC431" s="34">
        <v>61012</v>
      </c>
      <c r="AD431" s="34">
        <v>2010</v>
      </c>
      <c r="AE431" s="34" t="s">
        <v>10110</v>
      </c>
      <c r="AF431" s="34" t="s">
        <v>10109</v>
      </c>
      <c r="AG431" s="34" t="s">
        <v>201</v>
      </c>
    </row>
    <row r="432" spans="1:33" ht="26.4" x14ac:dyDescent="0.3">
      <c r="A432" s="34"/>
      <c r="B432" s="34" t="s">
        <v>10110</v>
      </c>
      <c r="C432" s="34" t="s">
        <v>34</v>
      </c>
      <c r="D432" s="34" t="s">
        <v>218</v>
      </c>
      <c r="E432" s="34" t="s">
        <v>1550</v>
      </c>
      <c r="F432" s="34" t="s">
        <v>1551</v>
      </c>
      <c r="G432" s="34" t="s">
        <v>1546</v>
      </c>
      <c r="H432" s="34" t="s">
        <v>37</v>
      </c>
      <c r="I432" s="34" t="s">
        <v>8726</v>
      </c>
      <c r="J432" s="34" t="s">
        <v>8726</v>
      </c>
      <c r="K432" s="34" t="s">
        <v>8726</v>
      </c>
      <c r="L432" s="34" t="s">
        <v>8726</v>
      </c>
      <c r="M432" s="34" t="s">
        <v>10111</v>
      </c>
      <c r="N432" s="34" t="s">
        <v>125</v>
      </c>
      <c r="O432" s="34" t="s">
        <v>8726</v>
      </c>
      <c r="P432" s="34"/>
      <c r="Q432" s="34"/>
      <c r="R432" s="34"/>
      <c r="S432" s="34"/>
      <c r="T432" s="34"/>
      <c r="U432" s="34" t="s">
        <v>8726</v>
      </c>
      <c r="V432" s="34" t="s">
        <v>8726</v>
      </c>
      <c r="W432" s="34"/>
      <c r="X432" s="34"/>
      <c r="Y432" s="313">
        <v>45625.288807870369</v>
      </c>
      <c r="Z432" s="313">
        <v>45629.571863425925</v>
      </c>
      <c r="AA432" s="34"/>
      <c r="AB432" s="34" t="s">
        <v>1547</v>
      </c>
      <c r="AC432" s="34">
        <v>92949</v>
      </c>
      <c r="AD432" s="34">
        <v>1070</v>
      </c>
      <c r="AE432" s="34" t="s">
        <v>10110</v>
      </c>
      <c r="AF432" s="34" t="s">
        <v>10109</v>
      </c>
      <c r="AG432" s="34" t="s">
        <v>214</v>
      </c>
    </row>
    <row r="433" spans="1:33" ht="26.4" x14ac:dyDescent="0.3">
      <c r="A433" s="34" t="s">
        <v>313</v>
      </c>
      <c r="B433" s="34" t="s">
        <v>10110</v>
      </c>
      <c r="C433" s="34" t="s">
        <v>34</v>
      </c>
      <c r="D433" s="34" t="s">
        <v>226</v>
      </c>
      <c r="E433" s="34" t="s">
        <v>1552</v>
      </c>
      <c r="F433" s="34" t="s">
        <v>1553</v>
      </c>
      <c r="G433" s="34" t="s">
        <v>1546</v>
      </c>
      <c r="H433" s="34" t="s">
        <v>37</v>
      </c>
      <c r="I433" s="34" t="s">
        <v>8726</v>
      </c>
      <c r="J433" s="34" t="s">
        <v>8726</v>
      </c>
      <c r="K433" s="34" t="s">
        <v>8726</v>
      </c>
      <c r="L433" s="34" t="s">
        <v>8726</v>
      </c>
      <c r="M433" s="34" t="s">
        <v>10111</v>
      </c>
      <c r="N433" s="34" t="s">
        <v>121</v>
      </c>
      <c r="O433" s="34" t="s">
        <v>8726</v>
      </c>
      <c r="P433" s="34"/>
      <c r="Q433" s="34"/>
      <c r="R433" s="34"/>
      <c r="S433" s="34"/>
      <c r="T433" s="34"/>
      <c r="U433" s="34" t="s">
        <v>8726</v>
      </c>
      <c r="V433" s="34" t="s">
        <v>8726</v>
      </c>
      <c r="W433" s="34"/>
      <c r="X433" s="34"/>
      <c r="Y433" s="313">
        <v>45625.289953703701</v>
      </c>
      <c r="Z433" s="313">
        <v>45629.571863425925</v>
      </c>
      <c r="AA433" s="34"/>
      <c r="AB433" s="34" t="s">
        <v>1547</v>
      </c>
      <c r="AC433" s="34">
        <v>92949</v>
      </c>
      <c r="AD433" s="34">
        <v>2080</v>
      </c>
      <c r="AE433" s="34" t="s">
        <v>10110</v>
      </c>
      <c r="AF433" s="34" t="s">
        <v>10109</v>
      </c>
      <c r="AG433" s="34" t="s">
        <v>214</v>
      </c>
    </row>
    <row r="434" spans="1:33" ht="26.4" x14ac:dyDescent="0.3">
      <c r="A434" s="34" t="s">
        <v>290</v>
      </c>
      <c r="B434" s="34" t="s">
        <v>10110</v>
      </c>
      <c r="C434" s="34" t="s">
        <v>34</v>
      </c>
      <c r="D434" s="34" t="s">
        <v>226</v>
      </c>
      <c r="E434" s="34" t="s">
        <v>1554</v>
      </c>
      <c r="F434" s="34" t="s">
        <v>1555</v>
      </c>
      <c r="G434" s="34" t="s">
        <v>615</v>
      </c>
      <c r="H434" s="34" t="s">
        <v>37</v>
      </c>
      <c r="I434" s="34" t="s">
        <v>8726</v>
      </c>
      <c r="J434" s="34" t="s">
        <v>8726</v>
      </c>
      <c r="K434" s="34" t="s">
        <v>8726</v>
      </c>
      <c r="L434" s="34" t="s">
        <v>8726</v>
      </c>
      <c r="M434" s="34" t="s">
        <v>10111</v>
      </c>
      <c r="N434" s="34" t="s">
        <v>121</v>
      </c>
      <c r="O434" s="34" t="s">
        <v>8726</v>
      </c>
      <c r="P434" s="34"/>
      <c r="Q434" s="34"/>
      <c r="R434" s="34"/>
      <c r="S434" s="34"/>
      <c r="T434" s="34"/>
      <c r="U434" s="34" t="s">
        <v>8726</v>
      </c>
      <c r="V434" s="34" t="s">
        <v>8726</v>
      </c>
      <c r="W434" s="34"/>
      <c r="X434" s="34"/>
      <c r="Y434" s="313">
        <v>45625.291388888887</v>
      </c>
      <c r="Z434" s="313">
        <v>45629.571863425925</v>
      </c>
      <c r="AA434" s="34"/>
      <c r="AB434" s="34" t="s">
        <v>1556</v>
      </c>
      <c r="AC434" s="34">
        <v>46046</v>
      </c>
      <c r="AD434" s="34">
        <v>7050</v>
      </c>
      <c r="AE434" s="34" t="s">
        <v>10110</v>
      </c>
      <c r="AF434" s="34" t="s">
        <v>10109</v>
      </c>
      <c r="AG434" s="34"/>
    </row>
    <row r="435" spans="1:33" ht="26.4" x14ac:dyDescent="0.3">
      <c r="A435" s="34" t="s">
        <v>293</v>
      </c>
      <c r="B435" s="34" t="s">
        <v>10110</v>
      </c>
      <c r="C435" s="34" t="s">
        <v>34</v>
      </c>
      <c r="D435" s="34" t="s">
        <v>226</v>
      </c>
      <c r="E435" s="34" t="s">
        <v>1557</v>
      </c>
      <c r="F435" s="34" t="s">
        <v>1558</v>
      </c>
      <c r="G435" s="34" t="s">
        <v>615</v>
      </c>
      <c r="H435" s="34" t="s">
        <v>37</v>
      </c>
      <c r="I435" s="34" t="s">
        <v>8726</v>
      </c>
      <c r="J435" s="34" t="s">
        <v>8726</v>
      </c>
      <c r="K435" s="34" t="s">
        <v>8726</v>
      </c>
      <c r="L435" s="34" t="s">
        <v>8726</v>
      </c>
      <c r="M435" s="34" t="s">
        <v>10111</v>
      </c>
      <c r="N435" s="34" t="s">
        <v>121</v>
      </c>
      <c r="O435" s="34" t="s">
        <v>8726</v>
      </c>
      <c r="P435" s="34"/>
      <c r="Q435" s="34"/>
      <c r="R435" s="34"/>
      <c r="S435" s="34"/>
      <c r="T435" s="34"/>
      <c r="U435" s="34" t="s">
        <v>8726</v>
      </c>
      <c r="V435" s="34" t="s">
        <v>8726</v>
      </c>
      <c r="W435" s="34"/>
      <c r="X435" s="34"/>
      <c r="Y435" s="313">
        <v>45625.292986111112</v>
      </c>
      <c r="Z435" s="313">
        <v>45629.571863425925</v>
      </c>
      <c r="AA435" s="34"/>
      <c r="AB435" s="34" t="s">
        <v>1556</v>
      </c>
      <c r="AC435" s="34">
        <v>46046</v>
      </c>
      <c r="AD435" s="34">
        <v>4100</v>
      </c>
      <c r="AE435" s="34" t="s">
        <v>10110</v>
      </c>
      <c r="AF435" s="34" t="s">
        <v>10109</v>
      </c>
      <c r="AG435" s="34"/>
    </row>
    <row r="436" spans="1:33" ht="26.4" x14ac:dyDescent="0.3">
      <c r="A436" s="34" t="s">
        <v>954</v>
      </c>
      <c r="B436" s="34" t="s">
        <v>10110</v>
      </c>
      <c r="C436" s="34" t="s">
        <v>34</v>
      </c>
      <c r="D436" s="34" t="s">
        <v>142</v>
      </c>
      <c r="E436" s="34" t="s">
        <v>1559</v>
      </c>
      <c r="F436" s="34" t="s">
        <v>1560</v>
      </c>
      <c r="G436" s="34" t="s">
        <v>615</v>
      </c>
      <c r="H436" s="34" t="s">
        <v>37</v>
      </c>
      <c r="I436" s="34" t="s">
        <v>8726</v>
      </c>
      <c r="J436" s="34" t="s">
        <v>8726</v>
      </c>
      <c r="K436" s="34" t="s">
        <v>8726</v>
      </c>
      <c r="L436" s="34" t="s">
        <v>8726</v>
      </c>
      <c r="M436" s="34" t="s">
        <v>10111</v>
      </c>
      <c r="N436" s="34" t="s">
        <v>125</v>
      </c>
      <c r="O436" s="34" t="s">
        <v>8726</v>
      </c>
      <c r="P436" s="34"/>
      <c r="Q436" s="34"/>
      <c r="R436" s="34"/>
      <c r="S436" s="34"/>
      <c r="T436" s="34"/>
      <c r="U436" s="34" t="s">
        <v>8726</v>
      </c>
      <c r="V436" s="34" t="s">
        <v>8726</v>
      </c>
      <c r="W436" s="34"/>
      <c r="X436" s="34"/>
      <c r="Y436" s="313">
        <v>45625.299004629633</v>
      </c>
      <c r="Z436" s="313">
        <v>45629.77615740741</v>
      </c>
      <c r="AA436" s="34"/>
      <c r="AB436" s="34" t="s">
        <v>1556</v>
      </c>
      <c r="AC436" s="34">
        <v>46046</v>
      </c>
      <c r="AD436" s="34">
        <v>2040</v>
      </c>
      <c r="AE436" s="34" t="s">
        <v>10110</v>
      </c>
      <c r="AF436" s="34" t="s">
        <v>10109</v>
      </c>
      <c r="AG436" s="34"/>
    </row>
    <row r="437" spans="1:33" ht="39.6" x14ac:dyDescent="0.3">
      <c r="A437" s="34"/>
      <c r="B437" s="34" t="s">
        <v>10110</v>
      </c>
      <c r="C437" s="34" t="s">
        <v>34</v>
      </c>
      <c r="D437" s="34" t="s">
        <v>1114</v>
      </c>
      <c r="E437" s="34" t="s">
        <v>1561</v>
      </c>
      <c r="F437" s="34" t="s">
        <v>1562</v>
      </c>
      <c r="G437" s="34" t="s">
        <v>343</v>
      </c>
      <c r="H437" s="34" t="s">
        <v>230</v>
      </c>
      <c r="I437" s="34" t="s">
        <v>8726</v>
      </c>
      <c r="J437" s="34" t="s">
        <v>8726</v>
      </c>
      <c r="K437" s="34" t="s">
        <v>8726</v>
      </c>
      <c r="L437" s="34" t="s">
        <v>8726</v>
      </c>
      <c r="M437" s="34" t="s">
        <v>10111</v>
      </c>
      <c r="N437" s="34" t="s">
        <v>232</v>
      </c>
      <c r="O437" s="34" t="s">
        <v>1115</v>
      </c>
      <c r="P437" s="34"/>
      <c r="Q437" s="34"/>
      <c r="R437" s="34" t="s">
        <v>1564</v>
      </c>
      <c r="S437" s="34"/>
      <c r="T437" s="34"/>
      <c r="U437" s="34" t="s">
        <v>8726</v>
      </c>
      <c r="V437" s="34" t="s">
        <v>8726</v>
      </c>
      <c r="W437" s="34"/>
      <c r="X437" s="34"/>
      <c r="Y437" s="313">
        <v>45625.303194444445</v>
      </c>
      <c r="Z437" s="313">
        <v>45629.571863425925</v>
      </c>
      <c r="AA437" s="34"/>
      <c r="AB437" s="34" t="s">
        <v>1563</v>
      </c>
      <c r="AC437" s="34">
        <v>58216</v>
      </c>
      <c r="AD437" s="34">
        <v>27070</v>
      </c>
      <c r="AE437" s="34" t="s">
        <v>10110</v>
      </c>
      <c r="AF437" s="34" t="s">
        <v>10109</v>
      </c>
      <c r="AG437" s="34"/>
    </row>
    <row r="438" spans="1:33" ht="39.6" x14ac:dyDescent="0.3">
      <c r="A438" s="34"/>
      <c r="B438" s="34" t="s">
        <v>10110</v>
      </c>
      <c r="C438" s="34" t="s">
        <v>34</v>
      </c>
      <c r="D438" s="34" t="s">
        <v>1118</v>
      </c>
      <c r="E438" s="34" t="s">
        <v>1565</v>
      </c>
      <c r="F438" s="34" t="s">
        <v>1566</v>
      </c>
      <c r="G438" s="34" t="s">
        <v>343</v>
      </c>
      <c r="H438" s="34" t="s">
        <v>230</v>
      </c>
      <c r="I438" s="34" t="s">
        <v>8726</v>
      </c>
      <c r="J438" s="34" t="s">
        <v>8726</v>
      </c>
      <c r="K438" s="34" t="s">
        <v>8726</v>
      </c>
      <c r="L438" s="34" t="s">
        <v>8726</v>
      </c>
      <c r="M438" s="34" t="s">
        <v>10111</v>
      </c>
      <c r="N438" s="34" t="s">
        <v>232</v>
      </c>
      <c r="O438" s="34" t="s">
        <v>1119</v>
      </c>
      <c r="P438" s="34"/>
      <c r="Q438" s="34"/>
      <c r="R438" s="34" t="s">
        <v>1567</v>
      </c>
      <c r="S438" s="34"/>
      <c r="T438" s="34"/>
      <c r="U438" s="34" t="s">
        <v>8726</v>
      </c>
      <c r="V438" s="34" t="s">
        <v>8726</v>
      </c>
      <c r="W438" s="34"/>
      <c r="X438" s="34"/>
      <c r="Y438" s="313">
        <v>45625.303194444445</v>
      </c>
      <c r="Z438" s="313">
        <v>45629.571863425925</v>
      </c>
      <c r="AA438" s="34"/>
      <c r="AB438" s="34" t="s">
        <v>1563</v>
      </c>
      <c r="AC438" s="34">
        <v>58216</v>
      </c>
      <c r="AD438" s="34">
        <v>27080</v>
      </c>
      <c r="AE438" s="34" t="s">
        <v>10110</v>
      </c>
      <c r="AF438" s="34" t="s">
        <v>10109</v>
      </c>
      <c r="AG438" s="34"/>
    </row>
    <row r="439" spans="1:33" ht="52.8" x14ac:dyDescent="0.3">
      <c r="A439" s="34"/>
      <c r="B439" s="34" t="s">
        <v>10110</v>
      </c>
      <c r="C439" s="34" t="s">
        <v>34</v>
      </c>
      <c r="D439" s="34" t="s">
        <v>1164</v>
      </c>
      <c r="E439" s="34" t="s">
        <v>1568</v>
      </c>
      <c r="F439" s="34" t="s">
        <v>1569</v>
      </c>
      <c r="G439" s="34" t="s">
        <v>343</v>
      </c>
      <c r="H439" s="34" t="s">
        <v>230</v>
      </c>
      <c r="I439" s="34" t="s">
        <v>8726</v>
      </c>
      <c r="J439" s="34" t="s">
        <v>8726</v>
      </c>
      <c r="K439" s="34" t="s">
        <v>8726</v>
      </c>
      <c r="L439" s="34" t="s">
        <v>8726</v>
      </c>
      <c r="M439" s="34" t="s">
        <v>10111</v>
      </c>
      <c r="N439" s="34" t="s">
        <v>232</v>
      </c>
      <c r="O439" s="34" t="s">
        <v>1165</v>
      </c>
      <c r="P439" s="34"/>
      <c r="Q439" s="34"/>
      <c r="R439" s="34" t="s">
        <v>1570</v>
      </c>
      <c r="S439" s="34"/>
      <c r="T439" s="34"/>
      <c r="U439" s="34" t="s">
        <v>8726</v>
      </c>
      <c r="V439" s="34" t="s">
        <v>8726</v>
      </c>
      <c r="W439" s="34"/>
      <c r="X439" s="34"/>
      <c r="Y439" s="313">
        <v>45625.303194444445</v>
      </c>
      <c r="Z439" s="313">
        <v>45629.571863425925</v>
      </c>
      <c r="AA439" s="34"/>
      <c r="AB439" s="34" t="s">
        <v>1563</v>
      </c>
      <c r="AC439" s="34">
        <v>58216</v>
      </c>
      <c r="AD439" s="34">
        <v>27230</v>
      </c>
      <c r="AE439" s="34" t="s">
        <v>10110</v>
      </c>
      <c r="AF439" s="34" t="s">
        <v>10109</v>
      </c>
      <c r="AG439" s="34"/>
    </row>
    <row r="440" spans="1:33" ht="39.6" x14ac:dyDescent="0.3">
      <c r="A440" s="34"/>
      <c r="B440" s="34" t="s">
        <v>10110</v>
      </c>
      <c r="C440" s="34" t="s">
        <v>34</v>
      </c>
      <c r="D440" s="34" t="s">
        <v>1138</v>
      </c>
      <c r="E440" s="34" t="s">
        <v>1571</v>
      </c>
      <c r="F440" s="34" t="s">
        <v>1572</v>
      </c>
      <c r="G440" s="34" t="s">
        <v>343</v>
      </c>
      <c r="H440" s="34" t="s">
        <v>230</v>
      </c>
      <c r="I440" s="34" t="s">
        <v>8726</v>
      </c>
      <c r="J440" s="34" t="s">
        <v>8726</v>
      </c>
      <c r="K440" s="34" t="s">
        <v>8726</v>
      </c>
      <c r="L440" s="34" t="s">
        <v>8726</v>
      </c>
      <c r="M440" s="34" t="s">
        <v>10111</v>
      </c>
      <c r="N440" s="34" t="s">
        <v>232</v>
      </c>
      <c r="O440" s="34" t="s">
        <v>1139</v>
      </c>
      <c r="P440" s="34"/>
      <c r="Q440" s="34"/>
      <c r="R440" s="34" t="s">
        <v>1573</v>
      </c>
      <c r="S440" s="34"/>
      <c r="T440" s="34"/>
      <c r="U440" s="34" t="s">
        <v>8726</v>
      </c>
      <c r="V440" s="34" t="s">
        <v>8726</v>
      </c>
      <c r="W440" s="34"/>
      <c r="X440" s="34"/>
      <c r="Y440" s="313">
        <v>45625.303194444445</v>
      </c>
      <c r="Z440" s="313">
        <v>45629.571863425925</v>
      </c>
      <c r="AA440" s="34"/>
      <c r="AB440" s="34" t="s">
        <v>1563</v>
      </c>
      <c r="AC440" s="34">
        <v>58216</v>
      </c>
      <c r="AD440" s="34">
        <v>27150</v>
      </c>
      <c r="AE440" s="34" t="s">
        <v>10110</v>
      </c>
      <c r="AF440" s="34" t="s">
        <v>10109</v>
      </c>
      <c r="AG440" s="34"/>
    </row>
    <row r="441" spans="1:33" ht="26.4" x14ac:dyDescent="0.3">
      <c r="A441" s="34"/>
      <c r="B441" s="34" t="s">
        <v>10110</v>
      </c>
      <c r="C441" s="34" t="s">
        <v>34</v>
      </c>
      <c r="D441" s="34" t="s">
        <v>1577</v>
      </c>
      <c r="E441" s="34" t="s">
        <v>1574</v>
      </c>
      <c r="F441" s="34" t="s">
        <v>1575</v>
      </c>
      <c r="G441" s="34" t="s">
        <v>89</v>
      </c>
      <c r="H441" s="34" t="s">
        <v>230</v>
      </c>
      <c r="I441" s="34" t="s">
        <v>8726</v>
      </c>
      <c r="J441" s="34" t="s">
        <v>8726</v>
      </c>
      <c r="K441" s="34" t="s">
        <v>8726</v>
      </c>
      <c r="L441" s="34" t="s">
        <v>8726</v>
      </c>
      <c r="M441" s="34" t="s">
        <v>10111</v>
      </c>
      <c r="N441" s="34" t="s">
        <v>125</v>
      </c>
      <c r="O441" s="34" t="s">
        <v>1578</v>
      </c>
      <c r="P441" s="34"/>
      <c r="Q441" s="34"/>
      <c r="R441" s="34" t="s">
        <v>1576</v>
      </c>
      <c r="S441" s="34"/>
      <c r="T441" s="34"/>
      <c r="U441" s="34" t="s">
        <v>8726</v>
      </c>
      <c r="V441" s="34" t="s">
        <v>8726</v>
      </c>
      <c r="W441" s="34"/>
      <c r="X441" s="34"/>
      <c r="Y441" s="313">
        <v>45625.303194444445</v>
      </c>
      <c r="Z441" s="313">
        <v>45629.571863425925</v>
      </c>
      <c r="AA441" s="34"/>
      <c r="AB441" s="34" t="s">
        <v>1563</v>
      </c>
      <c r="AC441" s="34">
        <v>58216</v>
      </c>
      <c r="AD441" s="34">
        <v>28550</v>
      </c>
      <c r="AE441" s="34" t="s">
        <v>10110</v>
      </c>
      <c r="AF441" s="34" t="s">
        <v>10109</v>
      </c>
      <c r="AG441" s="34"/>
    </row>
    <row r="442" spans="1:33" ht="26.4" x14ac:dyDescent="0.3">
      <c r="A442" s="34"/>
      <c r="B442" s="34" t="s">
        <v>10110</v>
      </c>
      <c r="C442" s="34" t="s">
        <v>34</v>
      </c>
      <c r="D442" s="34" t="s">
        <v>218</v>
      </c>
      <c r="E442" s="34" t="s">
        <v>1579</v>
      </c>
      <c r="F442" s="34" t="s">
        <v>1580</v>
      </c>
      <c r="G442" s="34" t="s">
        <v>299</v>
      </c>
      <c r="H442" s="34" t="s">
        <v>37</v>
      </c>
      <c r="I442" s="34" t="s">
        <v>8726</v>
      </c>
      <c r="J442" s="34" t="s">
        <v>8726</v>
      </c>
      <c r="K442" s="34" t="s">
        <v>8726</v>
      </c>
      <c r="L442" s="34" t="s">
        <v>8726</v>
      </c>
      <c r="M442" s="34" t="s">
        <v>10111</v>
      </c>
      <c r="N442" s="34" t="s">
        <v>125</v>
      </c>
      <c r="O442" s="34" t="s">
        <v>8726</v>
      </c>
      <c r="P442" s="34"/>
      <c r="Q442" s="34"/>
      <c r="R442" s="34"/>
      <c r="S442" s="34"/>
      <c r="T442" s="34"/>
      <c r="U442" s="34" t="s">
        <v>8726</v>
      </c>
      <c r="V442" s="34" t="s">
        <v>8726</v>
      </c>
      <c r="W442" s="34"/>
      <c r="X442" s="34"/>
      <c r="Y442" s="313">
        <v>45625.303194444445</v>
      </c>
      <c r="Z442" s="313">
        <v>45629.571863425925</v>
      </c>
      <c r="AA442" s="34"/>
      <c r="AB442" s="34" t="s">
        <v>1563</v>
      </c>
      <c r="AC442" s="34">
        <v>58216</v>
      </c>
      <c r="AD442" s="34">
        <v>1080</v>
      </c>
      <c r="AE442" s="34" t="s">
        <v>10110</v>
      </c>
      <c r="AF442" s="34" t="s">
        <v>10109</v>
      </c>
      <c r="AG442" s="34" t="s">
        <v>201</v>
      </c>
    </row>
    <row r="443" spans="1:33" ht="26.4" x14ac:dyDescent="0.3">
      <c r="A443" s="34"/>
      <c r="B443" s="34" t="s">
        <v>10110</v>
      </c>
      <c r="C443" s="34" t="s">
        <v>27</v>
      </c>
      <c r="D443" s="34" t="s">
        <v>1583</v>
      </c>
      <c r="E443" s="34" t="s">
        <v>1581</v>
      </c>
      <c r="F443" s="34" t="s">
        <v>1582</v>
      </c>
      <c r="G443" s="34" t="s">
        <v>299</v>
      </c>
      <c r="H443" s="34" t="s">
        <v>242</v>
      </c>
      <c r="I443" s="34" t="s">
        <v>8726</v>
      </c>
      <c r="J443" s="34" t="s">
        <v>8726</v>
      </c>
      <c r="K443" s="34" t="s">
        <v>8726</v>
      </c>
      <c r="L443" s="34" t="s">
        <v>8726</v>
      </c>
      <c r="M443" s="34" t="s">
        <v>10111</v>
      </c>
      <c r="N443" s="34" t="s">
        <v>125</v>
      </c>
      <c r="O443" s="34" t="s">
        <v>1585</v>
      </c>
      <c r="P443" s="34" t="s">
        <v>1584</v>
      </c>
      <c r="Q443" s="34"/>
      <c r="R443" s="34"/>
      <c r="S443" s="34"/>
      <c r="T443" s="34"/>
      <c r="U443" s="34" t="s">
        <v>8726</v>
      </c>
      <c r="V443" s="34" t="s">
        <v>8726</v>
      </c>
      <c r="W443" s="34"/>
      <c r="X443" s="34"/>
      <c r="Y443" s="313">
        <v>45625.303194444445</v>
      </c>
      <c r="Z443" s="313">
        <v>45629.571863425925</v>
      </c>
      <c r="AA443" s="34"/>
      <c r="AB443" s="34" t="s">
        <v>1563</v>
      </c>
      <c r="AC443" s="34">
        <v>58216</v>
      </c>
      <c r="AD443" s="34">
        <v>8000</v>
      </c>
      <c r="AE443" s="34" t="s">
        <v>10110</v>
      </c>
      <c r="AF443" s="34" t="s">
        <v>10109</v>
      </c>
      <c r="AG443" s="34" t="s">
        <v>16</v>
      </c>
    </row>
    <row r="444" spans="1:33" ht="39.6" x14ac:dyDescent="0.3">
      <c r="A444" s="34"/>
      <c r="B444" s="34" t="s">
        <v>10110</v>
      </c>
      <c r="C444" s="34" t="s">
        <v>34</v>
      </c>
      <c r="D444" s="34" t="s">
        <v>1583</v>
      </c>
      <c r="E444" s="34" t="s">
        <v>1586</v>
      </c>
      <c r="F444" s="34" t="s">
        <v>1587</v>
      </c>
      <c r="G444" s="34" t="s">
        <v>299</v>
      </c>
      <c r="H444" s="34" t="s">
        <v>37</v>
      </c>
      <c r="I444" s="34" t="s">
        <v>8726</v>
      </c>
      <c r="J444" s="34" t="s">
        <v>8726</v>
      </c>
      <c r="K444" s="34" t="s">
        <v>8726</v>
      </c>
      <c r="L444" s="34" t="s">
        <v>8726</v>
      </c>
      <c r="M444" s="34" t="s">
        <v>10111</v>
      </c>
      <c r="N444" s="34" t="s">
        <v>125</v>
      </c>
      <c r="O444" s="34" t="s">
        <v>1585</v>
      </c>
      <c r="P444" s="34"/>
      <c r="Q444" s="34"/>
      <c r="R444" s="34"/>
      <c r="S444" s="34" t="s">
        <v>10193</v>
      </c>
      <c r="T444" s="34"/>
      <c r="U444" s="34" t="s">
        <v>8726</v>
      </c>
      <c r="V444" s="34" t="s">
        <v>8726</v>
      </c>
      <c r="W444" s="34"/>
      <c r="X444" s="34"/>
      <c r="Y444" s="313">
        <v>45625.303194444445</v>
      </c>
      <c r="Z444" s="313">
        <v>45629.571863425925</v>
      </c>
      <c r="AA444" s="34"/>
      <c r="AB444" s="34" t="s">
        <v>1563</v>
      </c>
      <c r="AC444" s="34">
        <v>58216</v>
      </c>
      <c r="AD444" s="34">
        <v>2000</v>
      </c>
      <c r="AE444" s="34" t="s">
        <v>10110</v>
      </c>
      <c r="AF444" s="34" t="s">
        <v>10109</v>
      </c>
      <c r="AG444" s="34" t="s">
        <v>201</v>
      </c>
    </row>
    <row r="445" spans="1:33" ht="39.6" x14ac:dyDescent="0.3">
      <c r="A445" s="34"/>
      <c r="B445" s="34" t="s">
        <v>10110</v>
      </c>
      <c r="C445" s="34" t="s">
        <v>34</v>
      </c>
      <c r="D445" s="34" t="s">
        <v>1583</v>
      </c>
      <c r="E445" s="34" t="s">
        <v>1588</v>
      </c>
      <c r="F445" s="34" t="s">
        <v>1589</v>
      </c>
      <c r="G445" s="34" t="s">
        <v>89</v>
      </c>
      <c r="H445" s="34" t="s">
        <v>230</v>
      </c>
      <c r="I445" s="34" t="s">
        <v>8726</v>
      </c>
      <c r="J445" s="34" t="s">
        <v>8726</v>
      </c>
      <c r="K445" s="34" t="s">
        <v>8726</v>
      </c>
      <c r="L445" s="34" t="s">
        <v>8726</v>
      </c>
      <c r="M445" s="34" t="s">
        <v>10111</v>
      </c>
      <c r="N445" s="34" t="s">
        <v>125</v>
      </c>
      <c r="O445" s="34" t="s">
        <v>1585</v>
      </c>
      <c r="P445" s="34"/>
      <c r="Q445" s="34"/>
      <c r="R445" s="34" t="s">
        <v>1590</v>
      </c>
      <c r="S445" s="34"/>
      <c r="T445" s="34"/>
      <c r="U445" s="34" t="s">
        <v>8726</v>
      </c>
      <c r="V445" s="34" t="s">
        <v>8726</v>
      </c>
      <c r="W445" s="34"/>
      <c r="X445" s="34"/>
      <c r="Y445" s="313">
        <v>45625.303194444445</v>
      </c>
      <c r="Z445" s="313">
        <v>45629.571863425925</v>
      </c>
      <c r="AA445" s="34"/>
      <c r="AB445" s="34" t="s">
        <v>1563</v>
      </c>
      <c r="AC445" s="34">
        <v>58216</v>
      </c>
      <c r="AD445" s="34">
        <v>1000</v>
      </c>
      <c r="AE445" s="34" t="s">
        <v>10110</v>
      </c>
      <c r="AF445" s="34" t="s">
        <v>10109</v>
      </c>
      <c r="AG445" s="34"/>
    </row>
    <row r="446" spans="1:33" ht="39.6" x14ac:dyDescent="0.3">
      <c r="A446" s="34"/>
      <c r="B446" s="34" t="s">
        <v>10110</v>
      </c>
      <c r="C446" s="34" t="s">
        <v>34</v>
      </c>
      <c r="D446" s="34" t="s">
        <v>1594</v>
      </c>
      <c r="E446" s="34" t="s">
        <v>1591</v>
      </c>
      <c r="F446" s="34" t="s">
        <v>1592</v>
      </c>
      <c r="G446" s="34" t="s">
        <v>89</v>
      </c>
      <c r="H446" s="34" t="s">
        <v>230</v>
      </c>
      <c r="I446" s="34" t="s">
        <v>8726</v>
      </c>
      <c r="J446" s="34" t="s">
        <v>8726</v>
      </c>
      <c r="K446" s="34" t="s">
        <v>8726</v>
      </c>
      <c r="L446" s="34" t="s">
        <v>8726</v>
      </c>
      <c r="M446" s="34" t="s">
        <v>10111</v>
      </c>
      <c r="N446" s="34" t="s">
        <v>125</v>
      </c>
      <c r="O446" s="34" t="s">
        <v>1595</v>
      </c>
      <c r="P446" s="34"/>
      <c r="Q446" s="34"/>
      <c r="R446" s="34" t="s">
        <v>1593</v>
      </c>
      <c r="S446" s="34"/>
      <c r="T446" s="34"/>
      <c r="U446" s="34" t="s">
        <v>8726</v>
      </c>
      <c r="V446" s="34" t="s">
        <v>8726</v>
      </c>
      <c r="W446" s="34"/>
      <c r="X446" s="34"/>
      <c r="Y446" s="313">
        <v>45625.303194444445</v>
      </c>
      <c r="Z446" s="313">
        <v>45629.571863425925</v>
      </c>
      <c r="AA446" s="34"/>
      <c r="AB446" s="34" t="s">
        <v>1563</v>
      </c>
      <c r="AC446" s="34">
        <v>58216</v>
      </c>
      <c r="AD446" s="34">
        <v>28600</v>
      </c>
      <c r="AE446" s="34" t="s">
        <v>10110</v>
      </c>
      <c r="AF446" s="34" t="s">
        <v>10109</v>
      </c>
      <c r="AG446" s="34"/>
    </row>
    <row r="447" spans="1:33" ht="26.4" x14ac:dyDescent="0.3">
      <c r="A447" s="34" t="s">
        <v>285</v>
      </c>
      <c r="B447" s="34" t="s">
        <v>10110</v>
      </c>
      <c r="C447" s="34" t="s">
        <v>34</v>
      </c>
      <c r="D447" s="34" t="s">
        <v>203</v>
      </c>
      <c r="E447" s="34" t="s">
        <v>1596</v>
      </c>
      <c r="F447" s="34" t="s">
        <v>760</v>
      </c>
      <c r="G447" s="34" t="s">
        <v>299</v>
      </c>
      <c r="H447" s="34" t="s">
        <v>37</v>
      </c>
      <c r="I447" s="34" t="s">
        <v>8726</v>
      </c>
      <c r="J447" s="34" t="s">
        <v>8726</v>
      </c>
      <c r="K447" s="34" t="s">
        <v>8726</v>
      </c>
      <c r="L447" s="34" t="s">
        <v>8726</v>
      </c>
      <c r="M447" s="34" t="s">
        <v>10111</v>
      </c>
      <c r="N447" s="34" t="s">
        <v>121</v>
      </c>
      <c r="O447" s="34" t="s">
        <v>8726</v>
      </c>
      <c r="P447" s="34"/>
      <c r="Q447" s="34"/>
      <c r="R447" s="34"/>
      <c r="S447" s="34"/>
      <c r="T447" s="34"/>
      <c r="U447" s="34" t="s">
        <v>8726</v>
      </c>
      <c r="V447" s="34" t="s">
        <v>8726</v>
      </c>
      <c r="W447" s="34"/>
      <c r="X447" s="34"/>
      <c r="Y447" s="313">
        <v>45625.303194444445</v>
      </c>
      <c r="Z447" s="313">
        <v>45629.571863425925</v>
      </c>
      <c r="AA447" s="34"/>
      <c r="AB447" s="34" t="s">
        <v>1563</v>
      </c>
      <c r="AC447" s="34">
        <v>58216</v>
      </c>
      <c r="AD447" s="34">
        <v>1070</v>
      </c>
      <c r="AE447" s="34" t="s">
        <v>10110</v>
      </c>
      <c r="AF447" s="34" t="s">
        <v>10109</v>
      </c>
      <c r="AG447" s="34" t="s">
        <v>214</v>
      </c>
    </row>
    <row r="448" spans="1:33" ht="26.4" x14ac:dyDescent="0.3">
      <c r="A448" s="34" t="s">
        <v>290</v>
      </c>
      <c r="B448" s="34" t="s">
        <v>10110</v>
      </c>
      <c r="C448" s="34" t="s">
        <v>34</v>
      </c>
      <c r="D448" s="34" t="s">
        <v>226</v>
      </c>
      <c r="E448" s="34" t="s">
        <v>1597</v>
      </c>
      <c r="F448" s="34" t="s">
        <v>1598</v>
      </c>
      <c r="G448" s="34" t="s">
        <v>299</v>
      </c>
      <c r="H448" s="34" t="s">
        <v>37</v>
      </c>
      <c r="I448" s="34" t="s">
        <v>8726</v>
      </c>
      <c r="J448" s="34" t="s">
        <v>8726</v>
      </c>
      <c r="K448" s="34" t="s">
        <v>8726</v>
      </c>
      <c r="L448" s="34" t="s">
        <v>8726</v>
      </c>
      <c r="M448" s="34" t="s">
        <v>10111</v>
      </c>
      <c r="N448" s="34" t="s">
        <v>121</v>
      </c>
      <c r="O448" s="34" t="s">
        <v>8726</v>
      </c>
      <c r="P448" s="34"/>
      <c r="Q448" s="34"/>
      <c r="R448" s="34"/>
      <c r="S448" s="34"/>
      <c r="T448" s="34"/>
      <c r="U448" s="34" t="s">
        <v>8726</v>
      </c>
      <c r="V448" s="34" t="s">
        <v>8726</v>
      </c>
      <c r="W448" s="34"/>
      <c r="X448" s="34"/>
      <c r="Y448" s="313">
        <v>45625.303194444445</v>
      </c>
      <c r="Z448" s="313">
        <v>45629.571863425925</v>
      </c>
      <c r="AA448" s="34"/>
      <c r="AB448" s="34" t="s">
        <v>1563</v>
      </c>
      <c r="AC448" s="34">
        <v>58216</v>
      </c>
      <c r="AD448" s="34">
        <v>7060</v>
      </c>
      <c r="AE448" s="34" t="s">
        <v>10110</v>
      </c>
      <c r="AF448" s="34" t="s">
        <v>10109</v>
      </c>
      <c r="AG448" s="34" t="s">
        <v>214</v>
      </c>
    </row>
    <row r="449" spans="1:33" ht="26.4" x14ac:dyDescent="0.3">
      <c r="A449" s="34" t="s">
        <v>464</v>
      </c>
      <c r="B449" s="34" t="s">
        <v>10110</v>
      </c>
      <c r="C449" s="34" t="s">
        <v>34</v>
      </c>
      <c r="D449" s="34" t="s">
        <v>226</v>
      </c>
      <c r="E449" s="34" t="s">
        <v>1599</v>
      </c>
      <c r="F449" s="34" t="s">
        <v>1600</v>
      </c>
      <c r="G449" s="34" t="s">
        <v>299</v>
      </c>
      <c r="H449" s="34" t="s">
        <v>37</v>
      </c>
      <c r="I449" s="34" t="s">
        <v>8726</v>
      </c>
      <c r="J449" s="34" t="s">
        <v>8726</v>
      </c>
      <c r="K449" s="34" t="s">
        <v>8726</v>
      </c>
      <c r="L449" s="34" t="s">
        <v>8726</v>
      </c>
      <c r="M449" s="34" t="s">
        <v>10111</v>
      </c>
      <c r="N449" s="34" t="s">
        <v>121</v>
      </c>
      <c r="O449" s="34" t="s">
        <v>8726</v>
      </c>
      <c r="P449" s="34"/>
      <c r="Q449" s="34"/>
      <c r="R449" s="34"/>
      <c r="S449" s="34"/>
      <c r="T449" s="34"/>
      <c r="U449" s="34" t="s">
        <v>8726</v>
      </c>
      <c r="V449" s="34" t="s">
        <v>8726</v>
      </c>
      <c r="W449" s="34"/>
      <c r="X449" s="34"/>
      <c r="Y449" s="313">
        <v>45625.303194444445</v>
      </c>
      <c r="Z449" s="313">
        <v>45629.571863425925</v>
      </c>
      <c r="AA449" s="34"/>
      <c r="AB449" s="34" t="s">
        <v>1563</v>
      </c>
      <c r="AC449" s="34">
        <v>58216</v>
      </c>
      <c r="AD449" s="34">
        <v>6040</v>
      </c>
      <c r="AE449" s="34" t="s">
        <v>10110</v>
      </c>
      <c r="AF449" s="34" t="s">
        <v>10109</v>
      </c>
      <c r="AG449" s="34" t="s">
        <v>214</v>
      </c>
    </row>
    <row r="450" spans="1:33" ht="26.4" x14ac:dyDescent="0.3">
      <c r="A450" s="34" t="s">
        <v>469</v>
      </c>
      <c r="B450" s="34" t="s">
        <v>10110</v>
      </c>
      <c r="C450" s="34" t="s">
        <v>34</v>
      </c>
      <c r="D450" s="34" t="s">
        <v>226</v>
      </c>
      <c r="E450" s="34" t="s">
        <v>1601</v>
      </c>
      <c r="F450" s="34" t="s">
        <v>1602</v>
      </c>
      <c r="G450" s="34" t="s">
        <v>299</v>
      </c>
      <c r="H450" s="34" t="s">
        <v>37</v>
      </c>
      <c r="I450" s="34" t="s">
        <v>8726</v>
      </c>
      <c r="J450" s="34" t="s">
        <v>8726</v>
      </c>
      <c r="K450" s="34" t="s">
        <v>8726</v>
      </c>
      <c r="L450" s="34" t="s">
        <v>8726</v>
      </c>
      <c r="M450" s="34" t="s">
        <v>10111</v>
      </c>
      <c r="N450" s="34" t="s">
        <v>121</v>
      </c>
      <c r="O450" s="34" t="s">
        <v>8726</v>
      </c>
      <c r="P450" s="34"/>
      <c r="Q450" s="34"/>
      <c r="R450" s="34"/>
      <c r="S450" s="34"/>
      <c r="T450" s="34"/>
      <c r="U450" s="34" t="s">
        <v>8726</v>
      </c>
      <c r="V450" s="34" t="s">
        <v>8726</v>
      </c>
      <c r="W450" s="34"/>
      <c r="X450" s="34"/>
      <c r="Y450" s="313">
        <v>45625.303194444445</v>
      </c>
      <c r="Z450" s="313">
        <v>45629.571863425925</v>
      </c>
      <c r="AA450" s="34"/>
      <c r="AB450" s="34" t="s">
        <v>1563</v>
      </c>
      <c r="AC450" s="34">
        <v>58216</v>
      </c>
      <c r="AD450" s="34">
        <v>8220</v>
      </c>
      <c r="AE450" s="34" t="s">
        <v>10110</v>
      </c>
      <c r="AF450" s="34" t="s">
        <v>10109</v>
      </c>
      <c r="AG450" s="34" t="s">
        <v>201</v>
      </c>
    </row>
    <row r="451" spans="1:33" ht="52.8" x14ac:dyDescent="0.3">
      <c r="A451" s="34" t="s">
        <v>2845</v>
      </c>
      <c r="B451" s="34" t="s">
        <v>10110</v>
      </c>
      <c r="C451" s="34" t="s">
        <v>20</v>
      </c>
      <c r="D451" s="34" t="s">
        <v>1606</v>
      </c>
      <c r="E451" s="34" t="s">
        <v>1603</v>
      </c>
      <c r="F451" s="34" t="s">
        <v>1604</v>
      </c>
      <c r="G451" s="34" t="s">
        <v>1605</v>
      </c>
      <c r="H451" s="34" t="s">
        <v>242</v>
      </c>
      <c r="I451" s="34" t="s">
        <v>8726</v>
      </c>
      <c r="J451" s="34" t="s">
        <v>8726</v>
      </c>
      <c r="K451" s="34" t="s">
        <v>8726</v>
      </c>
      <c r="L451" s="34" t="s">
        <v>8726</v>
      </c>
      <c r="M451" s="34" t="s">
        <v>10111</v>
      </c>
      <c r="N451" s="34" t="s">
        <v>125</v>
      </c>
      <c r="O451" s="34" t="s">
        <v>1608</v>
      </c>
      <c r="P451" s="34"/>
      <c r="Q451" s="34" t="s">
        <v>1607</v>
      </c>
      <c r="R451" s="34"/>
      <c r="S451" s="34" t="s">
        <v>10148</v>
      </c>
      <c r="T451" s="34"/>
      <c r="U451" s="34" t="s">
        <v>8726</v>
      </c>
      <c r="V451" s="34" t="s">
        <v>8726</v>
      </c>
      <c r="W451" s="34"/>
      <c r="X451" s="34"/>
      <c r="Y451" s="313">
        <v>45625.303194444445</v>
      </c>
      <c r="Z451" s="313">
        <v>45629.571863425925</v>
      </c>
      <c r="AA451" s="34"/>
      <c r="AB451" s="34" t="s">
        <v>1563</v>
      </c>
      <c r="AC451" s="34">
        <v>58216</v>
      </c>
      <c r="AD451" s="34">
        <v>8000</v>
      </c>
      <c r="AE451" s="34" t="s">
        <v>10110</v>
      </c>
      <c r="AF451" s="34" t="s">
        <v>10109</v>
      </c>
      <c r="AG451" s="34" t="s">
        <v>16</v>
      </c>
    </row>
    <row r="452" spans="1:33" ht="66" x14ac:dyDescent="0.3">
      <c r="A452" s="34"/>
      <c r="B452" s="34" t="s">
        <v>10110</v>
      </c>
      <c r="C452" s="34" t="s">
        <v>34</v>
      </c>
      <c r="D452" s="34" t="s">
        <v>1606</v>
      </c>
      <c r="E452" s="34" t="s">
        <v>1609</v>
      </c>
      <c r="F452" s="34" t="s">
        <v>1610</v>
      </c>
      <c r="G452" s="34" t="s">
        <v>89</v>
      </c>
      <c r="H452" s="34" t="s">
        <v>230</v>
      </c>
      <c r="I452" s="34" t="s">
        <v>8726</v>
      </c>
      <c r="J452" s="34" t="s">
        <v>8726</v>
      </c>
      <c r="K452" s="34" t="s">
        <v>8726</v>
      </c>
      <c r="L452" s="34" t="s">
        <v>8726</v>
      </c>
      <c r="M452" s="34" t="s">
        <v>10111</v>
      </c>
      <c r="N452" s="34" t="s">
        <v>125</v>
      </c>
      <c r="O452" s="34" t="s">
        <v>1608</v>
      </c>
      <c r="P452" s="34"/>
      <c r="Q452" s="34"/>
      <c r="R452" s="34"/>
      <c r="S452" s="34"/>
      <c r="T452" s="34"/>
      <c r="U452" s="34" t="s">
        <v>8726</v>
      </c>
      <c r="V452" s="34" t="s">
        <v>8726</v>
      </c>
      <c r="W452" s="34"/>
      <c r="X452" s="34"/>
      <c r="Y452" s="313">
        <v>45625.303194444445</v>
      </c>
      <c r="Z452" s="313">
        <v>45629.571863425925</v>
      </c>
      <c r="AA452" s="34"/>
      <c r="AB452" s="34" t="s">
        <v>1563</v>
      </c>
      <c r="AC452" s="34">
        <v>58216</v>
      </c>
      <c r="AD452" s="34">
        <v>1000</v>
      </c>
      <c r="AE452" s="34" t="s">
        <v>10110</v>
      </c>
      <c r="AF452" s="34" t="s">
        <v>10109</v>
      </c>
      <c r="AG452" s="34"/>
    </row>
    <row r="453" spans="1:33" ht="52.8" x14ac:dyDescent="0.3">
      <c r="A453" s="34"/>
      <c r="B453" s="34" t="s">
        <v>10110</v>
      </c>
      <c r="C453" s="34" t="s">
        <v>34</v>
      </c>
      <c r="D453" s="34" t="s">
        <v>1072</v>
      </c>
      <c r="E453" s="34" t="s">
        <v>1611</v>
      </c>
      <c r="F453" s="34" t="s">
        <v>1612</v>
      </c>
      <c r="G453" s="34" t="s">
        <v>343</v>
      </c>
      <c r="H453" s="34" t="s">
        <v>230</v>
      </c>
      <c r="I453" s="34" t="s">
        <v>8726</v>
      </c>
      <c r="J453" s="34" t="s">
        <v>8726</v>
      </c>
      <c r="K453" s="34" t="s">
        <v>8726</v>
      </c>
      <c r="L453" s="34" t="s">
        <v>8726</v>
      </c>
      <c r="M453" s="34" t="s">
        <v>10111</v>
      </c>
      <c r="N453" s="34" t="s">
        <v>232</v>
      </c>
      <c r="O453" s="34" t="s">
        <v>1073</v>
      </c>
      <c r="P453" s="34"/>
      <c r="Q453" s="34"/>
      <c r="R453" s="34"/>
      <c r="S453" s="34"/>
      <c r="T453" s="34"/>
      <c r="U453" s="34" t="s">
        <v>8726</v>
      </c>
      <c r="V453" s="34" t="s">
        <v>8726</v>
      </c>
      <c r="W453" s="34"/>
      <c r="X453" s="34"/>
      <c r="Y453" s="313">
        <v>45625.303194444445</v>
      </c>
      <c r="Z453" s="313">
        <v>45629.571863425925</v>
      </c>
      <c r="AA453" s="34"/>
      <c r="AB453" s="34" t="s">
        <v>1563</v>
      </c>
      <c r="AC453" s="34">
        <v>58216</v>
      </c>
      <c r="AD453" s="34">
        <v>26930</v>
      </c>
      <c r="AE453" s="34" t="s">
        <v>10110</v>
      </c>
      <c r="AF453" s="34" t="s">
        <v>10109</v>
      </c>
      <c r="AG453" s="34"/>
    </row>
    <row r="454" spans="1:33" ht="39.6" x14ac:dyDescent="0.3">
      <c r="A454" s="34"/>
      <c r="B454" s="34" t="s">
        <v>10110</v>
      </c>
      <c r="C454" s="34" t="s">
        <v>34</v>
      </c>
      <c r="D454" s="34" t="s">
        <v>1054</v>
      </c>
      <c r="E454" s="34" t="s">
        <v>1613</v>
      </c>
      <c r="F454" s="34" t="s">
        <v>1614</v>
      </c>
      <c r="G454" s="34" t="s">
        <v>343</v>
      </c>
      <c r="H454" s="34" t="s">
        <v>230</v>
      </c>
      <c r="I454" s="34" t="s">
        <v>8726</v>
      </c>
      <c r="J454" s="34" t="s">
        <v>8726</v>
      </c>
      <c r="K454" s="34" t="s">
        <v>8726</v>
      </c>
      <c r="L454" s="34" t="s">
        <v>8726</v>
      </c>
      <c r="M454" s="34" t="s">
        <v>10111</v>
      </c>
      <c r="N454" s="34" t="s">
        <v>419</v>
      </c>
      <c r="O454" s="34" t="s">
        <v>1055</v>
      </c>
      <c r="P454" s="34"/>
      <c r="Q454" s="34"/>
      <c r="R454" s="34"/>
      <c r="S454" s="34" t="s">
        <v>10130</v>
      </c>
      <c r="T454" s="34"/>
      <c r="U454" s="34" t="s">
        <v>8726</v>
      </c>
      <c r="V454" s="34" t="s">
        <v>8726</v>
      </c>
      <c r="W454" s="34"/>
      <c r="X454" s="34"/>
      <c r="Y454" s="313">
        <v>45625.303194444445</v>
      </c>
      <c r="Z454" s="313">
        <v>45629.571863425925</v>
      </c>
      <c r="AA454" s="34"/>
      <c r="AB454" s="34" t="s">
        <v>1563</v>
      </c>
      <c r="AC454" s="34">
        <v>58216</v>
      </c>
      <c r="AD454" s="34">
        <v>26870</v>
      </c>
      <c r="AE454" s="34" t="s">
        <v>10110</v>
      </c>
      <c r="AF454" s="34" t="s">
        <v>10109</v>
      </c>
      <c r="AG454" s="34"/>
    </row>
    <row r="455" spans="1:33" ht="26.4" x14ac:dyDescent="0.3">
      <c r="A455" s="34" t="s">
        <v>408</v>
      </c>
      <c r="B455" s="34" t="s">
        <v>10110</v>
      </c>
      <c r="C455" s="34" t="s">
        <v>20</v>
      </c>
      <c r="D455" s="34" t="s">
        <v>1054</v>
      </c>
      <c r="E455" s="34" t="s">
        <v>1615</v>
      </c>
      <c r="F455" s="34" t="s">
        <v>1616</v>
      </c>
      <c r="G455" s="34" t="s">
        <v>1617</v>
      </c>
      <c r="H455" s="34" t="s">
        <v>242</v>
      </c>
      <c r="I455" s="34" t="s">
        <v>8726</v>
      </c>
      <c r="J455" s="34" t="s">
        <v>8726</v>
      </c>
      <c r="K455" s="34" t="s">
        <v>8726</v>
      </c>
      <c r="L455" s="34" t="s">
        <v>8726</v>
      </c>
      <c r="M455" s="34" t="s">
        <v>10111</v>
      </c>
      <c r="N455" s="34" t="s">
        <v>419</v>
      </c>
      <c r="O455" s="34" t="s">
        <v>1055</v>
      </c>
      <c r="P455" s="34"/>
      <c r="Q455" s="34" t="s">
        <v>1618</v>
      </c>
      <c r="R455" s="34"/>
      <c r="S455" s="34" t="s">
        <v>10194</v>
      </c>
      <c r="T455" s="34"/>
      <c r="U455" s="34" t="s">
        <v>8726</v>
      </c>
      <c r="V455" s="34" t="s">
        <v>8726</v>
      </c>
      <c r="W455" s="34"/>
      <c r="X455" s="34"/>
      <c r="Y455" s="313">
        <v>45625.303194444445</v>
      </c>
      <c r="Z455" s="313">
        <v>45629.571863425925</v>
      </c>
      <c r="AA455" s="34"/>
      <c r="AB455" s="34" t="s">
        <v>1563</v>
      </c>
      <c r="AC455" s="34">
        <v>58216</v>
      </c>
      <c r="AD455" s="34">
        <v>28690</v>
      </c>
      <c r="AE455" s="34" t="s">
        <v>10110</v>
      </c>
      <c r="AF455" s="34" t="s">
        <v>10109</v>
      </c>
      <c r="AG455" s="34" t="s">
        <v>16</v>
      </c>
    </row>
    <row r="456" spans="1:33" ht="39.6" x14ac:dyDescent="0.3">
      <c r="A456" s="34"/>
      <c r="B456" s="34" t="s">
        <v>10110</v>
      </c>
      <c r="C456" s="34" t="s">
        <v>34</v>
      </c>
      <c r="D456" s="34" t="s">
        <v>1621</v>
      </c>
      <c r="E456" s="34" t="s">
        <v>1619</v>
      </c>
      <c r="F456" s="34" t="s">
        <v>1620</v>
      </c>
      <c r="G456" s="34" t="s">
        <v>343</v>
      </c>
      <c r="H456" s="34" t="s">
        <v>230</v>
      </c>
      <c r="I456" s="34" t="s">
        <v>8726</v>
      </c>
      <c r="J456" s="34" t="s">
        <v>8726</v>
      </c>
      <c r="K456" s="34" t="s">
        <v>8726</v>
      </c>
      <c r="L456" s="34" t="s">
        <v>8726</v>
      </c>
      <c r="M456" s="34" t="s">
        <v>10111</v>
      </c>
      <c r="N456" s="34" t="s">
        <v>232</v>
      </c>
      <c r="O456" s="34" t="s">
        <v>1622</v>
      </c>
      <c r="P456" s="34"/>
      <c r="Q456" s="34"/>
      <c r="R456" s="34"/>
      <c r="S456" s="34" t="s">
        <v>10131</v>
      </c>
      <c r="T456" s="34"/>
      <c r="U456" s="34" t="s">
        <v>8726</v>
      </c>
      <c r="V456" s="34" t="s">
        <v>8726</v>
      </c>
      <c r="W456" s="34"/>
      <c r="X456" s="34"/>
      <c r="Y456" s="313">
        <v>45625.303194444445</v>
      </c>
      <c r="Z456" s="313">
        <v>45629.571863425925</v>
      </c>
      <c r="AA456" s="34"/>
      <c r="AB456" s="34" t="s">
        <v>1563</v>
      </c>
      <c r="AC456" s="34">
        <v>58216</v>
      </c>
      <c r="AD456" s="34">
        <v>28700</v>
      </c>
      <c r="AE456" s="34" t="s">
        <v>10110</v>
      </c>
      <c r="AF456" s="34" t="s">
        <v>10109</v>
      </c>
      <c r="AG456" s="34"/>
    </row>
    <row r="457" spans="1:33" ht="26.4" x14ac:dyDescent="0.3">
      <c r="A457" s="34"/>
      <c r="B457" s="34" t="s">
        <v>10110</v>
      </c>
      <c r="C457" s="34" t="s">
        <v>27</v>
      </c>
      <c r="D457" s="34" t="s">
        <v>334</v>
      </c>
      <c r="E457" s="34" t="s">
        <v>1623</v>
      </c>
      <c r="F457" s="34" t="s">
        <v>1624</v>
      </c>
      <c r="G457" s="34" t="s">
        <v>1625</v>
      </c>
      <c r="H457" s="34" t="s">
        <v>331</v>
      </c>
      <c r="I457" s="34" t="s">
        <v>8726</v>
      </c>
      <c r="J457" s="34" t="s">
        <v>8726</v>
      </c>
      <c r="K457" s="34" t="s">
        <v>8726</v>
      </c>
      <c r="L457" s="34" t="s">
        <v>8726</v>
      </c>
      <c r="M457" s="34" t="s">
        <v>10111</v>
      </c>
      <c r="N457" s="34" t="s">
        <v>125</v>
      </c>
      <c r="O457" s="34" t="s">
        <v>8726</v>
      </c>
      <c r="P457" s="34" t="s">
        <v>1626</v>
      </c>
      <c r="Q457" s="34"/>
      <c r="R457" s="34"/>
      <c r="S457" s="34" t="s">
        <v>10195</v>
      </c>
      <c r="T457" s="34"/>
      <c r="U457" s="34" t="s">
        <v>8726</v>
      </c>
      <c r="V457" s="34" t="s">
        <v>8726</v>
      </c>
      <c r="W457" s="34"/>
      <c r="X457" s="34"/>
      <c r="Y457" s="313">
        <v>45625.303194444445</v>
      </c>
      <c r="Z457" s="313">
        <v>45629.77615740741</v>
      </c>
      <c r="AA457" s="34"/>
      <c r="AB457" s="34" t="s">
        <v>1563</v>
      </c>
      <c r="AC457" s="34">
        <v>58216</v>
      </c>
      <c r="AD457" s="34">
        <v>32010</v>
      </c>
      <c r="AE457" s="34" t="s">
        <v>10110</v>
      </c>
      <c r="AF457" s="34" t="s">
        <v>10109</v>
      </c>
      <c r="AG457" s="34" t="s">
        <v>16</v>
      </c>
    </row>
    <row r="458" spans="1:33" ht="26.4" x14ac:dyDescent="0.3">
      <c r="A458" s="34"/>
      <c r="B458" s="34" t="s">
        <v>10110</v>
      </c>
      <c r="C458" s="34" t="s">
        <v>34</v>
      </c>
      <c r="D458" s="34" t="s">
        <v>334</v>
      </c>
      <c r="E458" s="34" t="s">
        <v>1627</v>
      </c>
      <c r="F458" s="34" t="s">
        <v>1628</v>
      </c>
      <c r="G458" s="34" t="s">
        <v>1625</v>
      </c>
      <c r="H458" s="34" t="s">
        <v>37</v>
      </c>
      <c r="I458" s="34" t="s">
        <v>8726</v>
      </c>
      <c r="J458" s="34" t="s">
        <v>8726</v>
      </c>
      <c r="K458" s="34" t="s">
        <v>8726</v>
      </c>
      <c r="L458" s="34" t="s">
        <v>8726</v>
      </c>
      <c r="M458" s="34" t="s">
        <v>10111</v>
      </c>
      <c r="N458" s="34" t="s">
        <v>125</v>
      </c>
      <c r="O458" s="34" t="s">
        <v>8726</v>
      </c>
      <c r="P458" s="34"/>
      <c r="Q458" s="34"/>
      <c r="R458" s="34"/>
      <c r="S458" s="34" t="s">
        <v>10196</v>
      </c>
      <c r="T458" s="34"/>
      <c r="U458" s="34" t="s">
        <v>8726</v>
      </c>
      <c r="V458" s="34" t="s">
        <v>8726</v>
      </c>
      <c r="W458" s="34"/>
      <c r="X458" s="34"/>
      <c r="Y458" s="313">
        <v>45625.303194444445</v>
      </c>
      <c r="Z458" s="313">
        <v>45629.571863425925</v>
      </c>
      <c r="AA458" s="34"/>
      <c r="AB458" s="34" t="s">
        <v>1563</v>
      </c>
      <c r="AC458" s="34">
        <v>58216</v>
      </c>
      <c r="AD458" s="34">
        <v>32000</v>
      </c>
      <c r="AE458" s="34" t="s">
        <v>10110</v>
      </c>
      <c r="AF458" s="34" t="s">
        <v>10109</v>
      </c>
      <c r="AG458" s="34" t="s">
        <v>201</v>
      </c>
    </row>
    <row r="459" spans="1:33" ht="26.4" x14ac:dyDescent="0.3">
      <c r="A459" s="34"/>
      <c r="B459" s="34" t="s">
        <v>10110</v>
      </c>
      <c r="C459" s="34" t="s">
        <v>34</v>
      </c>
      <c r="D459" s="34">
        <v>16</v>
      </c>
      <c r="E459" s="34" t="s">
        <v>1629</v>
      </c>
      <c r="F459" s="34" t="s">
        <v>1630</v>
      </c>
      <c r="G459" s="34" t="s">
        <v>1631</v>
      </c>
      <c r="H459" s="34" t="s">
        <v>37</v>
      </c>
      <c r="I459" s="34" t="s">
        <v>8726</v>
      </c>
      <c r="J459" s="34" t="s">
        <v>8726</v>
      </c>
      <c r="K459" s="34" t="s">
        <v>8726</v>
      </c>
      <c r="L459" s="34" t="s">
        <v>8726</v>
      </c>
      <c r="M459" s="34" t="s">
        <v>10111</v>
      </c>
      <c r="N459" s="34" t="s">
        <v>121</v>
      </c>
      <c r="O459" s="34" t="s">
        <v>8726</v>
      </c>
      <c r="P459" s="34"/>
      <c r="Q459" s="34"/>
      <c r="R459" s="34"/>
      <c r="S459" s="34"/>
      <c r="T459" s="34"/>
      <c r="U459" s="34" t="s">
        <v>8726</v>
      </c>
      <c r="V459" s="34" t="s">
        <v>8726</v>
      </c>
      <c r="W459" s="34"/>
      <c r="X459" s="34"/>
      <c r="Y459" s="313">
        <v>45625.314155092594</v>
      </c>
      <c r="Z459" s="313">
        <v>45629.77615740741</v>
      </c>
      <c r="AA459" s="34"/>
      <c r="AB459" s="34" t="s">
        <v>1632</v>
      </c>
      <c r="AC459" s="34">
        <v>59675</v>
      </c>
      <c r="AD459" s="34">
        <v>28730</v>
      </c>
      <c r="AE459" s="34" t="s">
        <v>10110</v>
      </c>
      <c r="AF459" s="34" t="s">
        <v>10109</v>
      </c>
      <c r="AG459" s="34" t="s">
        <v>214</v>
      </c>
    </row>
    <row r="460" spans="1:33" ht="26.4" x14ac:dyDescent="0.3">
      <c r="A460" s="34" t="s">
        <v>1636</v>
      </c>
      <c r="B460" s="34" t="s">
        <v>10110</v>
      </c>
      <c r="C460" s="34" t="s">
        <v>34</v>
      </c>
      <c r="D460" s="34" t="s">
        <v>226</v>
      </c>
      <c r="E460" s="34" t="s">
        <v>1633</v>
      </c>
      <c r="F460" s="34" t="s">
        <v>1634</v>
      </c>
      <c r="G460" s="34" t="s">
        <v>236</v>
      </c>
      <c r="H460" s="34" t="s">
        <v>37</v>
      </c>
      <c r="I460" s="34" t="s">
        <v>8726</v>
      </c>
      <c r="J460" s="34" t="s">
        <v>8726</v>
      </c>
      <c r="K460" s="34" t="s">
        <v>8726</v>
      </c>
      <c r="L460" s="34" t="s">
        <v>8726</v>
      </c>
      <c r="M460" s="34" t="s">
        <v>10111</v>
      </c>
      <c r="N460" s="34" t="s">
        <v>121</v>
      </c>
      <c r="O460" s="34" t="s">
        <v>8726</v>
      </c>
      <c r="P460" s="34"/>
      <c r="Q460" s="34"/>
      <c r="R460" s="34"/>
      <c r="S460" s="34"/>
      <c r="T460" s="34"/>
      <c r="U460" s="34" t="s">
        <v>8726</v>
      </c>
      <c r="V460" s="34" t="s">
        <v>8726</v>
      </c>
      <c r="W460" s="34"/>
      <c r="X460" s="34"/>
      <c r="Y460" s="313">
        <v>45625.318715277775</v>
      </c>
      <c r="Z460" s="313">
        <v>45629.571863425925</v>
      </c>
      <c r="AA460" s="34"/>
      <c r="AB460" s="34" t="s">
        <v>1635</v>
      </c>
      <c r="AC460" s="34">
        <v>70742</v>
      </c>
      <c r="AD460" s="34">
        <v>9150</v>
      </c>
      <c r="AE460" s="34" t="s">
        <v>10110</v>
      </c>
      <c r="AF460" s="34" t="s">
        <v>10109</v>
      </c>
      <c r="AG460" s="34" t="s">
        <v>214</v>
      </c>
    </row>
    <row r="461" spans="1:33" ht="26.4" x14ac:dyDescent="0.3">
      <c r="A461" s="34"/>
      <c r="B461" s="34" t="s">
        <v>10110</v>
      </c>
      <c r="C461" s="34" t="s">
        <v>34</v>
      </c>
      <c r="D461" s="34" t="s">
        <v>203</v>
      </c>
      <c r="E461" s="34" t="s">
        <v>1637</v>
      </c>
      <c r="F461" s="34" t="s">
        <v>1638</v>
      </c>
      <c r="G461" s="34" t="s">
        <v>1639</v>
      </c>
      <c r="H461" s="34" t="s">
        <v>37</v>
      </c>
      <c r="I461" s="34" t="s">
        <v>8726</v>
      </c>
      <c r="J461" s="34" t="s">
        <v>8726</v>
      </c>
      <c r="K461" s="34" t="s">
        <v>8726</v>
      </c>
      <c r="L461" s="34" t="s">
        <v>8726</v>
      </c>
      <c r="M461" s="34" t="s">
        <v>10111</v>
      </c>
      <c r="N461" s="34" t="s">
        <v>8726</v>
      </c>
      <c r="O461" s="34" t="s">
        <v>8726</v>
      </c>
      <c r="P461" s="34"/>
      <c r="Q461" s="34"/>
      <c r="R461" s="34" t="s">
        <v>1641</v>
      </c>
      <c r="S461" s="34"/>
      <c r="T461" s="34"/>
      <c r="U461" s="34" t="s">
        <v>8726</v>
      </c>
      <c r="V461" s="34" t="s">
        <v>8726</v>
      </c>
      <c r="W461" s="34"/>
      <c r="X461" s="34"/>
      <c r="Y461" s="313">
        <v>45625.321261574078</v>
      </c>
      <c r="Z461" s="313">
        <v>45629.571863425925</v>
      </c>
      <c r="AA461" s="34"/>
      <c r="AB461" s="34" t="s">
        <v>1640</v>
      </c>
      <c r="AC461" s="34">
        <v>97207</v>
      </c>
      <c r="AD461" s="34">
        <v>7070</v>
      </c>
      <c r="AE461" s="34" t="s">
        <v>10110</v>
      </c>
      <c r="AF461" s="34" t="s">
        <v>10109</v>
      </c>
      <c r="AG461" s="34" t="s">
        <v>214</v>
      </c>
    </row>
    <row r="462" spans="1:33" ht="26.4" x14ac:dyDescent="0.3">
      <c r="A462" s="34" t="s">
        <v>356</v>
      </c>
      <c r="B462" s="34" t="s">
        <v>10110</v>
      </c>
      <c r="C462" s="34" t="s">
        <v>34</v>
      </c>
      <c r="D462" s="34" t="s">
        <v>226</v>
      </c>
      <c r="E462" s="34" t="s">
        <v>1642</v>
      </c>
      <c r="F462" s="34" t="s">
        <v>1643</v>
      </c>
      <c r="G462" s="34" t="s">
        <v>236</v>
      </c>
      <c r="H462" s="34" t="s">
        <v>37</v>
      </c>
      <c r="I462" s="34" t="s">
        <v>8726</v>
      </c>
      <c r="J462" s="34" t="s">
        <v>8726</v>
      </c>
      <c r="K462" s="34" t="s">
        <v>8726</v>
      </c>
      <c r="L462" s="34" t="s">
        <v>8726</v>
      </c>
      <c r="M462" s="34" t="s">
        <v>10111</v>
      </c>
      <c r="N462" s="34" t="s">
        <v>121</v>
      </c>
      <c r="O462" s="34" t="s">
        <v>8726</v>
      </c>
      <c r="P462" s="34"/>
      <c r="Q462" s="34"/>
      <c r="R462" s="34"/>
      <c r="S462" s="34"/>
      <c r="T462" s="34"/>
      <c r="U462" s="34" t="s">
        <v>8726</v>
      </c>
      <c r="V462" s="34" t="s">
        <v>8726</v>
      </c>
      <c r="W462" s="34"/>
      <c r="X462" s="34"/>
      <c r="Y462" s="313">
        <v>45625.330717592595</v>
      </c>
      <c r="Z462" s="313">
        <v>45629.77615740741</v>
      </c>
      <c r="AA462" s="34"/>
      <c r="AB462" s="34" t="s">
        <v>1635</v>
      </c>
      <c r="AC462" s="34">
        <v>70742</v>
      </c>
      <c r="AD462" s="34">
        <v>5080</v>
      </c>
      <c r="AE462" s="34" t="s">
        <v>10110</v>
      </c>
      <c r="AF462" s="34" t="s">
        <v>10109</v>
      </c>
      <c r="AG462" s="34" t="s">
        <v>201</v>
      </c>
    </row>
    <row r="463" spans="1:33" ht="26.4" x14ac:dyDescent="0.3">
      <c r="A463" s="34"/>
      <c r="B463" s="34" t="s">
        <v>10110</v>
      </c>
      <c r="C463" s="34" t="s">
        <v>34</v>
      </c>
      <c r="D463" s="34" t="s">
        <v>1320</v>
      </c>
      <c r="E463" s="34" t="s">
        <v>1644</v>
      </c>
      <c r="F463" s="34" t="s">
        <v>1645</v>
      </c>
      <c r="G463" s="34" t="s">
        <v>195</v>
      </c>
      <c r="H463" s="34" t="s">
        <v>230</v>
      </c>
      <c r="I463" s="34" t="s">
        <v>8726</v>
      </c>
      <c r="J463" s="34" t="s">
        <v>8726</v>
      </c>
      <c r="K463" s="34" t="s">
        <v>8726</v>
      </c>
      <c r="L463" s="34" t="s">
        <v>8726</v>
      </c>
      <c r="M463" s="34" t="s">
        <v>10111</v>
      </c>
      <c r="N463" s="34" t="s">
        <v>125</v>
      </c>
      <c r="O463" s="34" t="s">
        <v>1323</v>
      </c>
      <c r="P463" s="34"/>
      <c r="Q463" s="34"/>
      <c r="R463" s="34"/>
      <c r="S463" s="34"/>
      <c r="T463" s="34"/>
      <c r="U463" s="34" t="s">
        <v>8726</v>
      </c>
      <c r="V463" s="34" t="s">
        <v>8726</v>
      </c>
      <c r="W463" s="34"/>
      <c r="X463" s="34"/>
      <c r="Y463" s="313">
        <v>45625.330879629626</v>
      </c>
      <c r="Z463" s="313">
        <v>45629.77615740741</v>
      </c>
      <c r="AA463" s="34"/>
      <c r="AB463" s="34" t="s">
        <v>1646</v>
      </c>
      <c r="AC463" s="34">
        <v>44044</v>
      </c>
      <c r="AD463" s="34">
        <v>27710</v>
      </c>
      <c r="AE463" s="34" t="s">
        <v>10110</v>
      </c>
      <c r="AF463" s="34" t="s">
        <v>10109</v>
      </c>
      <c r="AG463" s="34"/>
    </row>
    <row r="464" spans="1:33" ht="26.4" x14ac:dyDescent="0.3">
      <c r="A464" s="34" t="s">
        <v>202</v>
      </c>
      <c r="B464" s="34" t="s">
        <v>10110</v>
      </c>
      <c r="C464" s="34" t="s">
        <v>34</v>
      </c>
      <c r="D464" s="34" t="s">
        <v>203</v>
      </c>
      <c r="E464" s="34" t="s">
        <v>1647</v>
      </c>
      <c r="F464" s="34" t="s">
        <v>1648</v>
      </c>
      <c r="G464" s="34" t="s">
        <v>1631</v>
      </c>
      <c r="H464" s="34" t="s">
        <v>37</v>
      </c>
      <c r="I464" s="34" t="s">
        <v>8726</v>
      </c>
      <c r="J464" s="34" t="s">
        <v>8726</v>
      </c>
      <c r="K464" s="34" t="s">
        <v>8726</v>
      </c>
      <c r="L464" s="34" t="s">
        <v>8726</v>
      </c>
      <c r="M464" s="34" t="s">
        <v>10111</v>
      </c>
      <c r="N464" s="34" t="s">
        <v>121</v>
      </c>
      <c r="O464" s="34" t="s">
        <v>8726</v>
      </c>
      <c r="P464" s="34"/>
      <c r="Q464" s="34"/>
      <c r="R464" s="34"/>
      <c r="S464" s="34"/>
      <c r="T464" s="34"/>
      <c r="U464" s="34" t="s">
        <v>8726</v>
      </c>
      <c r="V464" s="34" t="s">
        <v>8726</v>
      </c>
      <c r="W464" s="34"/>
      <c r="X464" s="34"/>
      <c r="Y464" s="313">
        <v>45625.330879629626</v>
      </c>
      <c r="Z464" s="313">
        <v>45629.77615740741</v>
      </c>
      <c r="AA464" s="34"/>
      <c r="AB464" s="34" t="s">
        <v>1646</v>
      </c>
      <c r="AC464" s="34">
        <v>44044</v>
      </c>
      <c r="AD464" s="34">
        <v>2030</v>
      </c>
      <c r="AE464" s="34" t="s">
        <v>10110</v>
      </c>
      <c r="AF464" s="34" t="s">
        <v>10109</v>
      </c>
      <c r="AG464" s="34" t="s">
        <v>214</v>
      </c>
    </row>
    <row r="465" spans="1:33" ht="26.4" x14ac:dyDescent="0.3">
      <c r="A465" s="34" t="s">
        <v>313</v>
      </c>
      <c r="B465" s="34" t="s">
        <v>10110</v>
      </c>
      <c r="C465" s="34" t="s">
        <v>34</v>
      </c>
      <c r="D465" s="34" t="s">
        <v>226</v>
      </c>
      <c r="E465" s="34" t="s">
        <v>1649</v>
      </c>
      <c r="F465" s="34" t="s">
        <v>1650</v>
      </c>
      <c r="G465" s="34" t="s">
        <v>1631</v>
      </c>
      <c r="H465" s="34" t="s">
        <v>37</v>
      </c>
      <c r="I465" s="34" t="s">
        <v>8726</v>
      </c>
      <c r="J465" s="34" t="s">
        <v>8726</v>
      </c>
      <c r="K465" s="34" t="s">
        <v>8726</v>
      </c>
      <c r="L465" s="34" t="s">
        <v>8726</v>
      </c>
      <c r="M465" s="34" t="s">
        <v>10111</v>
      </c>
      <c r="N465" s="34" t="s">
        <v>121</v>
      </c>
      <c r="O465" s="34" t="s">
        <v>8726</v>
      </c>
      <c r="P465" s="34"/>
      <c r="Q465" s="34"/>
      <c r="R465" s="34"/>
      <c r="S465" s="34"/>
      <c r="T465" s="34"/>
      <c r="U465" s="34" t="s">
        <v>8726</v>
      </c>
      <c r="V465" s="34" t="s">
        <v>8726</v>
      </c>
      <c r="W465" s="34"/>
      <c r="X465" s="34"/>
      <c r="Y465" s="313">
        <v>45625.330879629626</v>
      </c>
      <c r="Z465" s="313">
        <v>45629.77615740741</v>
      </c>
      <c r="AA465" s="34"/>
      <c r="AB465" s="34" t="s">
        <v>1646</v>
      </c>
      <c r="AC465" s="34">
        <v>44044</v>
      </c>
      <c r="AD465" s="34">
        <v>2090</v>
      </c>
      <c r="AE465" s="34" t="s">
        <v>10110</v>
      </c>
      <c r="AF465" s="34" t="s">
        <v>10109</v>
      </c>
      <c r="AG465" s="34" t="s">
        <v>214</v>
      </c>
    </row>
    <row r="466" spans="1:33" ht="26.4" x14ac:dyDescent="0.3">
      <c r="A466" s="34" t="s">
        <v>390</v>
      </c>
      <c r="B466" s="34" t="s">
        <v>10110</v>
      </c>
      <c r="C466" s="34" t="s">
        <v>34</v>
      </c>
      <c r="D466" s="34" t="s">
        <v>226</v>
      </c>
      <c r="E466" s="34" t="s">
        <v>1651</v>
      </c>
      <c r="F466" s="34" t="s">
        <v>1652</v>
      </c>
      <c r="G466" s="34" t="s">
        <v>1631</v>
      </c>
      <c r="H466" s="34" t="s">
        <v>37</v>
      </c>
      <c r="I466" s="34" t="s">
        <v>8726</v>
      </c>
      <c r="J466" s="34" t="s">
        <v>8726</v>
      </c>
      <c r="K466" s="34" t="s">
        <v>8726</v>
      </c>
      <c r="L466" s="34" t="s">
        <v>8726</v>
      </c>
      <c r="M466" s="34" t="s">
        <v>10111</v>
      </c>
      <c r="N466" s="34" t="s">
        <v>121</v>
      </c>
      <c r="O466" s="34" t="s">
        <v>8726</v>
      </c>
      <c r="P466" s="34"/>
      <c r="Q466" s="34"/>
      <c r="R466" s="34"/>
      <c r="S466" s="34"/>
      <c r="T466" s="34"/>
      <c r="U466" s="34" t="s">
        <v>8726</v>
      </c>
      <c r="V466" s="34" t="s">
        <v>8726</v>
      </c>
      <c r="W466" s="34"/>
      <c r="X466" s="34"/>
      <c r="Y466" s="313">
        <v>45625.330879629626</v>
      </c>
      <c r="Z466" s="313">
        <v>45629.77615740741</v>
      </c>
      <c r="AA466" s="34"/>
      <c r="AB466" s="34" t="s">
        <v>1646</v>
      </c>
      <c r="AC466" s="34">
        <v>44044</v>
      </c>
      <c r="AD466" s="34">
        <v>3100</v>
      </c>
      <c r="AE466" s="34" t="s">
        <v>10110</v>
      </c>
      <c r="AF466" s="34" t="s">
        <v>10109</v>
      </c>
      <c r="AG466" s="34" t="s">
        <v>214</v>
      </c>
    </row>
    <row r="467" spans="1:33" ht="26.4" x14ac:dyDescent="0.3">
      <c r="A467" s="34" t="s">
        <v>469</v>
      </c>
      <c r="B467" s="34" t="s">
        <v>10110</v>
      </c>
      <c r="C467" s="34" t="s">
        <v>34</v>
      </c>
      <c r="D467" s="34" t="s">
        <v>226</v>
      </c>
      <c r="E467" s="34" t="s">
        <v>1653</v>
      </c>
      <c r="F467" s="34" t="s">
        <v>1654</v>
      </c>
      <c r="G467" s="34" t="s">
        <v>1631</v>
      </c>
      <c r="H467" s="34" t="s">
        <v>37</v>
      </c>
      <c r="I467" s="34" t="s">
        <v>8726</v>
      </c>
      <c r="J467" s="34" t="s">
        <v>8726</v>
      </c>
      <c r="K467" s="34" t="s">
        <v>8726</v>
      </c>
      <c r="L467" s="34" t="s">
        <v>8726</v>
      </c>
      <c r="M467" s="34" t="s">
        <v>10111</v>
      </c>
      <c r="N467" s="34" t="s">
        <v>121</v>
      </c>
      <c r="O467" s="34" t="s">
        <v>8726</v>
      </c>
      <c r="P467" s="34"/>
      <c r="Q467" s="34"/>
      <c r="R467" s="34"/>
      <c r="S467" s="34"/>
      <c r="T467" s="34"/>
      <c r="U467" s="34" t="s">
        <v>8726</v>
      </c>
      <c r="V467" s="34" t="s">
        <v>8726</v>
      </c>
      <c r="W467" s="34"/>
      <c r="X467" s="34"/>
      <c r="Y467" s="313">
        <v>45625.330879629626</v>
      </c>
      <c r="Z467" s="313">
        <v>45629.77615740741</v>
      </c>
      <c r="AA467" s="34"/>
      <c r="AB467" s="34" t="s">
        <v>1646</v>
      </c>
      <c r="AC467" s="34">
        <v>44044</v>
      </c>
      <c r="AD467" s="34">
        <v>8230</v>
      </c>
      <c r="AE467" s="34" t="s">
        <v>10110</v>
      </c>
      <c r="AF467" s="34" t="s">
        <v>10109</v>
      </c>
      <c r="AG467" s="34" t="s">
        <v>214</v>
      </c>
    </row>
    <row r="468" spans="1:33" ht="26.4" x14ac:dyDescent="0.3">
      <c r="A468" s="34" t="s">
        <v>464</v>
      </c>
      <c r="B468" s="34" t="s">
        <v>10110</v>
      </c>
      <c r="C468" s="34" t="s">
        <v>34</v>
      </c>
      <c r="D468" s="34" t="s">
        <v>226</v>
      </c>
      <c r="E468" s="34" t="s">
        <v>1655</v>
      </c>
      <c r="F468" s="34" t="s">
        <v>1656</v>
      </c>
      <c r="G468" s="34" t="s">
        <v>1631</v>
      </c>
      <c r="H468" s="34" t="s">
        <v>37</v>
      </c>
      <c r="I468" s="34" t="s">
        <v>8726</v>
      </c>
      <c r="J468" s="34" t="s">
        <v>8726</v>
      </c>
      <c r="K468" s="34" t="s">
        <v>8726</v>
      </c>
      <c r="L468" s="34" t="s">
        <v>8726</v>
      </c>
      <c r="M468" s="34" t="s">
        <v>10111</v>
      </c>
      <c r="N468" s="34" t="s">
        <v>121</v>
      </c>
      <c r="O468" s="34" t="s">
        <v>8726</v>
      </c>
      <c r="P468" s="34"/>
      <c r="Q468" s="34"/>
      <c r="R468" s="34"/>
      <c r="S468" s="34"/>
      <c r="T468" s="34"/>
      <c r="U468" s="34" t="s">
        <v>8726</v>
      </c>
      <c r="V468" s="34" t="s">
        <v>8726</v>
      </c>
      <c r="W468" s="34"/>
      <c r="X468" s="34"/>
      <c r="Y468" s="313">
        <v>45625.330879629626</v>
      </c>
      <c r="Z468" s="313">
        <v>45629.77615740741</v>
      </c>
      <c r="AA468" s="34"/>
      <c r="AB468" s="34" t="s">
        <v>1646</v>
      </c>
      <c r="AC468" s="34">
        <v>44044</v>
      </c>
      <c r="AD468" s="34">
        <v>6050</v>
      </c>
      <c r="AE468" s="34" t="s">
        <v>10110</v>
      </c>
      <c r="AF468" s="34" t="s">
        <v>10109</v>
      </c>
      <c r="AG468" s="34" t="s">
        <v>214</v>
      </c>
    </row>
    <row r="469" spans="1:33" ht="26.4" x14ac:dyDescent="0.3">
      <c r="A469" s="34"/>
      <c r="B469" s="34" t="s">
        <v>10110</v>
      </c>
      <c r="C469" s="34" t="s">
        <v>34</v>
      </c>
      <c r="D469" s="34" t="s">
        <v>226</v>
      </c>
      <c r="E469" s="34" t="s">
        <v>1657</v>
      </c>
      <c r="F469" s="34" t="s">
        <v>1658</v>
      </c>
      <c r="G469" s="34" t="s">
        <v>1631</v>
      </c>
      <c r="H469" s="34" t="s">
        <v>37</v>
      </c>
      <c r="I469" s="34" t="s">
        <v>8726</v>
      </c>
      <c r="J469" s="34" t="s">
        <v>8726</v>
      </c>
      <c r="K469" s="34" t="s">
        <v>8726</v>
      </c>
      <c r="L469" s="34" t="s">
        <v>8726</v>
      </c>
      <c r="M469" s="34" t="s">
        <v>10111</v>
      </c>
      <c r="N469" s="34" t="s">
        <v>121</v>
      </c>
      <c r="O469" s="34" t="s">
        <v>8726</v>
      </c>
      <c r="P469" s="34"/>
      <c r="Q469" s="34"/>
      <c r="R469" s="34"/>
      <c r="S469" s="34"/>
      <c r="T469" s="34"/>
      <c r="U469" s="34" t="s">
        <v>8726</v>
      </c>
      <c r="V469" s="34" t="s">
        <v>8726</v>
      </c>
      <c r="W469" s="34"/>
      <c r="X469" s="34"/>
      <c r="Y469" s="313">
        <v>45625.330879629626</v>
      </c>
      <c r="Z469" s="313">
        <v>45629.77615740741</v>
      </c>
      <c r="AA469" s="34"/>
      <c r="AB469" s="34" t="s">
        <v>1646</v>
      </c>
      <c r="AC469" s="34">
        <v>44044</v>
      </c>
      <c r="AD469" s="34">
        <v>28830</v>
      </c>
      <c r="AE469" s="34" t="s">
        <v>10110</v>
      </c>
      <c r="AF469" s="34" t="s">
        <v>10109</v>
      </c>
      <c r="AG469" s="34" t="s">
        <v>214</v>
      </c>
    </row>
    <row r="470" spans="1:33" ht="26.4" x14ac:dyDescent="0.3">
      <c r="A470" s="34" t="s">
        <v>393</v>
      </c>
      <c r="B470" s="34" t="s">
        <v>10110</v>
      </c>
      <c r="C470" s="34" t="s">
        <v>34</v>
      </c>
      <c r="D470" s="34" t="s">
        <v>226</v>
      </c>
      <c r="E470" s="34" t="s">
        <v>1659</v>
      </c>
      <c r="F470" s="34" t="s">
        <v>1660</v>
      </c>
      <c r="G470" s="34" t="s">
        <v>1631</v>
      </c>
      <c r="H470" s="34" t="s">
        <v>37</v>
      </c>
      <c r="I470" s="34" t="s">
        <v>8726</v>
      </c>
      <c r="J470" s="34" t="s">
        <v>8726</v>
      </c>
      <c r="K470" s="34" t="s">
        <v>8726</v>
      </c>
      <c r="L470" s="34" t="s">
        <v>8726</v>
      </c>
      <c r="M470" s="34" t="s">
        <v>10111</v>
      </c>
      <c r="N470" s="34" t="s">
        <v>121</v>
      </c>
      <c r="O470" s="34" t="s">
        <v>8726</v>
      </c>
      <c r="P470" s="34"/>
      <c r="Q470" s="34"/>
      <c r="R470" s="34"/>
      <c r="S470" s="34"/>
      <c r="T470" s="34"/>
      <c r="U470" s="34" t="s">
        <v>8726</v>
      </c>
      <c r="V470" s="34" t="s">
        <v>8726</v>
      </c>
      <c r="W470" s="34"/>
      <c r="X470" s="34"/>
      <c r="Y470" s="313">
        <v>45625.330879629626</v>
      </c>
      <c r="Z470" s="313">
        <v>45629.77615740741</v>
      </c>
      <c r="AA470" s="34"/>
      <c r="AB470" s="34" t="s">
        <v>1646</v>
      </c>
      <c r="AC470" s="34">
        <v>44044</v>
      </c>
      <c r="AD470" s="34">
        <v>1090</v>
      </c>
      <c r="AE470" s="34" t="s">
        <v>10110</v>
      </c>
      <c r="AF470" s="34" t="s">
        <v>10109</v>
      </c>
      <c r="AG470" s="34" t="s">
        <v>214</v>
      </c>
    </row>
    <row r="471" spans="1:33" ht="66" x14ac:dyDescent="0.3">
      <c r="A471" s="34" t="s">
        <v>475</v>
      </c>
      <c r="B471" s="34" t="s">
        <v>10110</v>
      </c>
      <c r="C471" s="34" t="s">
        <v>34</v>
      </c>
      <c r="D471" s="34" t="s">
        <v>226</v>
      </c>
      <c r="E471" s="34" t="s">
        <v>1662</v>
      </c>
      <c r="F471" s="34" t="s">
        <v>1663</v>
      </c>
      <c r="G471" s="34" t="s">
        <v>1631</v>
      </c>
      <c r="H471" s="34" t="s">
        <v>37</v>
      </c>
      <c r="I471" s="34" t="s">
        <v>8726</v>
      </c>
      <c r="J471" s="34" t="s">
        <v>8726</v>
      </c>
      <c r="K471" s="34" t="s">
        <v>8726</v>
      </c>
      <c r="L471" s="34" t="s">
        <v>8726</v>
      </c>
      <c r="M471" s="34" t="s">
        <v>10111</v>
      </c>
      <c r="N471" s="34" t="s">
        <v>121</v>
      </c>
      <c r="O471" s="34" t="s">
        <v>8726</v>
      </c>
      <c r="P471" s="34"/>
      <c r="Q471" s="34"/>
      <c r="R471" s="34"/>
      <c r="S471" s="34" t="s">
        <v>10197</v>
      </c>
      <c r="T471" s="34"/>
      <c r="U471" s="34" t="s">
        <v>8726</v>
      </c>
      <c r="V471" s="34" t="s">
        <v>8726</v>
      </c>
      <c r="W471" s="34"/>
      <c r="X471" s="34"/>
      <c r="Y471" s="313">
        <v>45625.330879629626</v>
      </c>
      <c r="Z471" s="313">
        <v>45629.77615740741</v>
      </c>
      <c r="AA471" s="34"/>
      <c r="AB471" s="34" t="s">
        <v>1646</v>
      </c>
      <c r="AC471" s="34">
        <v>44044</v>
      </c>
      <c r="AD471" s="34">
        <v>8020</v>
      </c>
      <c r="AE471" s="34" t="s">
        <v>10110</v>
      </c>
      <c r="AF471" s="34" t="s">
        <v>10109</v>
      </c>
      <c r="AG471" s="34" t="s">
        <v>214</v>
      </c>
    </row>
    <row r="472" spans="1:33" ht="26.4" x14ac:dyDescent="0.3">
      <c r="A472" s="34" t="s">
        <v>1666</v>
      </c>
      <c r="B472" s="34" t="s">
        <v>10110</v>
      </c>
      <c r="C472" s="34" t="s">
        <v>34</v>
      </c>
      <c r="D472" s="34" t="s">
        <v>226</v>
      </c>
      <c r="E472" s="34" t="s">
        <v>1664</v>
      </c>
      <c r="F472" s="34" t="s">
        <v>1665</v>
      </c>
      <c r="G472" s="34" t="s">
        <v>1631</v>
      </c>
      <c r="H472" s="34" t="s">
        <v>37</v>
      </c>
      <c r="I472" s="34" t="s">
        <v>8726</v>
      </c>
      <c r="J472" s="34" t="s">
        <v>8726</v>
      </c>
      <c r="K472" s="34" t="s">
        <v>8726</v>
      </c>
      <c r="L472" s="34" t="s">
        <v>8726</v>
      </c>
      <c r="M472" s="34" t="s">
        <v>10111</v>
      </c>
      <c r="N472" s="34" t="s">
        <v>121</v>
      </c>
      <c r="O472" s="34" t="s">
        <v>8726</v>
      </c>
      <c r="P472" s="34"/>
      <c r="Q472" s="34"/>
      <c r="R472" s="34"/>
      <c r="S472" s="34"/>
      <c r="T472" s="34"/>
      <c r="U472" s="34" t="s">
        <v>8726</v>
      </c>
      <c r="V472" s="34" t="s">
        <v>8726</v>
      </c>
      <c r="W472" s="34"/>
      <c r="X472" s="34"/>
      <c r="Y472" s="313">
        <v>45625.330879629626</v>
      </c>
      <c r="Z472" s="313">
        <v>45629.77615740741</v>
      </c>
      <c r="AA472" s="34"/>
      <c r="AB472" s="34" t="s">
        <v>1646</v>
      </c>
      <c r="AC472" s="34">
        <v>44044</v>
      </c>
      <c r="AD472" s="34">
        <v>9100</v>
      </c>
      <c r="AE472" s="34" t="s">
        <v>10110</v>
      </c>
      <c r="AF472" s="34" t="s">
        <v>10109</v>
      </c>
      <c r="AG472" s="34" t="s">
        <v>214</v>
      </c>
    </row>
    <row r="473" spans="1:33" ht="26.4" x14ac:dyDescent="0.3">
      <c r="A473" s="34"/>
      <c r="B473" s="34" t="s">
        <v>10110</v>
      </c>
      <c r="C473" s="34" t="s">
        <v>34</v>
      </c>
      <c r="D473" s="34" t="s">
        <v>226</v>
      </c>
      <c r="E473" s="34" t="s">
        <v>1667</v>
      </c>
      <c r="F473" s="34" t="s">
        <v>1668</v>
      </c>
      <c r="G473" s="34" t="s">
        <v>1631</v>
      </c>
      <c r="H473" s="34" t="s">
        <v>37</v>
      </c>
      <c r="I473" s="34" t="s">
        <v>8726</v>
      </c>
      <c r="J473" s="34" t="s">
        <v>8726</v>
      </c>
      <c r="K473" s="34" t="s">
        <v>8726</v>
      </c>
      <c r="L473" s="34" t="s">
        <v>8726</v>
      </c>
      <c r="M473" s="34" t="s">
        <v>10111</v>
      </c>
      <c r="N473" s="34" t="s">
        <v>121</v>
      </c>
      <c r="O473" s="34" t="s">
        <v>8726</v>
      </c>
      <c r="P473" s="34"/>
      <c r="Q473" s="34"/>
      <c r="R473" s="34"/>
      <c r="S473" s="34"/>
      <c r="T473" s="34"/>
      <c r="U473" s="34" t="s">
        <v>8726</v>
      </c>
      <c r="V473" s="34" t="s">
        <v>8726</v>
      </c>
      <c r="W473" s="34"/>
      <c r="X473" s="34"/>
      <c r="Y473" s="313">
        <v>45625.330879629626</v>
      </c>
      <c r="Z473" s="313">
        <v>45629.77615740741</v>
      </c>
      <c r="AA473" s="34"/>
      <c r="AB473" s="34" t="s">
        <v>1646</v>
      </c>
      <c r="AC473" s="34">
        <v>44044</v>
      </c>
      <c r="AD473" s="34">
        <v>28870</v>
      </c>
      <c r="AE473" s="34" t="s">
        <v>10110</v>
      </c>
      <c r="AF473" s="34" t="s">
        <v>10109</v>
      </c>
      <c r="AG473" s="34" t="s">
        <v>214</v>
      </c>
    </row>
    <row r="474" spans="1:33" ht="26.4" x14ac:dyDescent="0.3">
      <c r="A474" s="34" t="s">
        <v>1671</v>
      </c>
      <c r="B474" s="34" t="s">
        <v>10110</v>
      </c>
      <c r="C474" s="34" t="s">
        <v>34</v>
      </c>
      <c r="D474" s="34" t="s">
        <v>226</v>
      </c>
      <c r="E474" s="34" t="s">
        <v>1669</v>
      </c>
      <c r="F474" s="34" t="s">
        <v>1670</v>
      </c>
      <c r="G474" s="34" t="s">
        <v>1631</v>
      </c>
      <c r="H474" s="34" t="s">
        <v>37</v>
      </c>
      <c r="I474" s="34" t="s">
        <v>8726</v>
      </c>
      <c r="J474" s="34" t="s">
        <v>8726</v>
      </c>
      <c r="K474" s="34" t="s">
        <v>8726</v>
      </c>
      <c r="L474" s="34" t="s">
        <v>8726</v>
      </c>
      <c r="M474" s="34" t="s">
        <v>10111</v>
      </c>
      <c r="N474" s="34" t="s">
        <v>121</v>
      </c>
      <c r="O474" s="34" t="s">
        <v>8726</v>
      </c>
      <c r="P474" s="34"/>
      <c r="Q474" s="34"/>
      <c r="R474" s="34"/>
      <c r="S474" s="34"/>
      <c r="T474" s="34"/>
      <c r="U474" s="34" t="s">
        <v>8726</v>
      </c>
      <c r="V474" s="34" t="s">
        <v>8726</v>
      </c>
      <c r="W474" s="34"/>
      <c r="X474" s="34"/>
      <c r="Y474" s="313">
        <v>45625.330879629626</v>
      </c>
      <c r="Z474" s="313">
        <v>45629.77615740741</v>
      </c>
      <c r="AA474" s="34"/>
      <c r="AB474" s="34" t="s">
        <v>1646</v>
      </c>
      <c r="AC474" s="34">
        <v>44044</v>
      </c>
      <c r="AD474" s="34">
        <v>8600</v>
      </c>
      <c r="AE474" s="34" t="s">
        <v>10110</v>
      </c>
      <c r="AF474" s="34" t="s">
        <v>10109</v>
      </c>
      <c r="AG474" s="34" t="s">
        <v>214</v>
      </c>
    </row>
    <row r="475" spans="1:33" ht="26.4" x14ac:dyDescent="0.3">
      <c r="A475" s="34" t="s">
        <v>622</v>
      </c>
      <c r="B475" s="34" t="s">
        <v>10110</v>
      </c>
      <c r="C475" s="34" t="s">
        <v>34</v>
      </c>
      <c r="D475" s="34" t="s">
        <v>257</v>
      </c>
      <c r="E475" s="34" t="s">
        <v>1672</v>
      </c>
      <c r="F475" s="34" t="s">
        <v>1673</v>
      </c>
      <c r="G475" s="34" t="s">
        <v>1631</v>
      </c>
      <c r="H475" s="34" t="s">
        <v>37</v>
      </c>
      <c r="I475" s="34" t="s">
        <v>8726</v>
      </c>
      <c r="J475" s="34" t="s">
        <v>8726</v>
      </c>
      <c r="K475" s="34" t="s">
        <v>8726</v>
      </c>
      <c r="L475" s="34" t="s">
        <v>8726</v>
      </c>
      <c r="M475" s="34" t="s">
        <v>10111</v>
      </c>
      <c r="N475" s="34" t="s">
        <v>125</v>
      </c>
      <c r="O475" s="34" t="s">
        <v>258</v>
      </c>
      <c r="P475" s="34"/>
      <c r="Q475" s="34"/>
      <c r="R475" s="34"/>
      <c r="S475" s="34"/>
      <c r="T475" s="34"/>
      <c r="U475" s="34" t="s">
        <v>8726</v>
      </c>
      <c r="V475" s="34" t="s">
        <v>8726</v>
      </c>
      <c r="W475" s="34"/>
      <c r="X475" s="34"/>
      <c r="Y475" s="313">
        <v>45625.330879629626</v>
      </c>
      <c r="Z475" s="313">
        <v>45629.77615740741</v>
      </c>
      <c r="AA475" s="34"/>
      <c r="AB475" s="34" t="s">
        <v>1646</v>
      </c>
      <c r="AC475" s="34">
        <v>44044</v>
      </c>
      <c r="AD475" s="34">
        <v>2110</v>
      </c>
      <c r="AE475" s="34" t="s">
        <v>10110</v>
      </c>
      <c r="AF475" s="34" t="s">
        <v>10109</v>
      </c>
      <c r="AG475" s="34" t="s">
        <v>214</v>
      </c>
    </row>
    <row r="476" spans="1:33" ht="26.4" x14ac:dyDescent="0.3">
      <c r="A476" s="34" t="s">
        <v>556</v>
      </c>
      <c r="B476" s="34" t="s">
        <v>10110</v>
      </c>
      <c r="C476" s="34" t="s">
        <v>27</v>
      </c>
      <c r="D476" s="34" t="s">
        <v>1678</v>
      </c>
      <c r="E476" s="34" t="s">
        <v>1674</v>
      </c>
      <c r="F476" s="34" t="s">
        <v>1675</v>
      </c>
      <c r="G476" s="34" t="s">
        <v>1676</v>
      </c>
      <c r="H476" s="34" t="s">
        <v>230</v>
      </c>
      <c r="I476" s="34" t="s">
        <v>8726</v>
      </c>
      <c r="J476" s="34" t="s">
        <v>8726</v>
      </c>
      <c r="K476" s="34" t="s">
        <v>8726</v>
      </c>
      <c r="L476" s="34" t="s">
        <v>8726</v>
      </c>
      <c r="M476" s="34" t="s">
        <v>10111</v>
      </c>
      <c r="N476" s="34" t="s">
        <v>125</v>
      </c>
      <c r="O476" s="34" t="s">
        <v>1680</v>
      </c>
      <c r="P476" s="34" t="s">
        <v>1679</v>
      </c>
      <c r="Q476" s="34"/>
      <c r="R476" s="34"/>
      <c r="S476" s="34" t="s">
        <v>10198</v>
      </c>
      <c r="T476" s="34"/>
      <c r="U476" s="34" t="s">
        <v>8726</v>
      </c>
      <c r="V476" s="34" t="s">
        <v>8726</v>
      </c>
      <c r="W476" s="34"/>
      <c r="X476" s="34"/>
      <c r="Y476" s="313">
        <v>45625.337604166663</v>
      </c>
      <c r="Z476" s="313">
        <v>45629.571863425925</v>
      </c>
      <c r="AA476" s="34"/>
      <c r="AB476" s="34" t="s">
        <v>1677</v>
      </c>
      <c r="AC476" s="34">
        <v>101081</v>
      </c>
      <c r="AD476" s="34">
        <v>1000</v>
      </c>
      <c r="AE476" s="34" t="s">
        <v>10110</v>
      </c>
      <c r="AF476" s="34" t="s">
        <v>10109</v>
      </c>
      <c r="AG476" s="34"/>
    </row>
    <row r="477" spans="1:33" ht="52.8" x14ac:dyDescent="0.3">
      <c r="A477" s="34" t="s">
        <v>2845</v>
      </c>
      <c r="B477" s="34" t="s">
        <v>10110</v>
      </c>
      <c r="C477" s="34" t="s">
        <v>20</v>
      </c>
      <c r="D477" s="34" t="s">
        <v>1678</v>
      </c>
      <c r="E477" s="34" t="s">
        <v>1681</v>
      </c>
      <c r="F477" s="34" t="s">
        <v>1682</v>
      </c>
      <c r="G477" s="34" t="s">
        <v>1683</v>
      </c>
      <c r="H477" s="34" t="s">
        <v>242</v>
      </c>
      <c r="I477" s="34" t="s">
        <v>8726</v>
      </c>
      <c r="J477" s="34" t="s">
        <v>8726</v>
      </c>
      <c r="K477" s="34" t="s">
        <v>8726</v>
      </c>
      <c r="L477" s="34" t="s">
        <v>8726</v>
      </c>
      <c r="M477" s="34" t="s">
        <v>10111</v>
      </c>
      <c r="N477" s="34" t="s">
        <v>125</v>
      </c>
      <c r="O477" s="34" t="s">
        <v>1680</v>
      </c>
      <c r="P477" s="34"/>
      <c r="Q477" s="34" t="s">
        <v>1684</v>
      </c>
      <c r="R477" s="34"/>
      <c r="S477" s="34"/>
      <c r="T477" s="34"/>
      <c r="U477" s="34" t="s">
        <v>8726</v>
      </c>
      <c r="V477" s="34" t="s">
        <v>8726</v>
      </c>
      <c r="W477" s="34"/>
      <c r="X477" s="34"/>
      <c r="Y477" s="313">
        <v>45625.339189814818</v>
      </c>
      <c r="Z477" s="313">
        <v>45629.571863425925</v>
      </c>
      <c r="AA477" s="34"/>
      <c r="AB477" s="34" t="s">
        <v>1677</v>
      </c>
      <c r="AC477" s="34">
        <v>101081</v>
      </c>
      <c r="AD477" s="34">
        <v>8000</v>
      </c>
      <c r="AE477" s="34" t="s">
        <v>10110</v>
      </c>
      <c r="AF477" s="34" t="s">
        <v>10109</v>
      </c>
      <c r="AG477" s="34" t="s">
        <v>16</v>
      </c>
    </row>
    <row r="478" spans="1:33" x14ac:dyDescent="0.3">
      <c r="A478" s="34" t="s">
        <v>307</v>
      </c>
      <c r="B478" s="34" t="s">
        <v>10110</v>
      </c>
      <c r="C478" s="34" t="s">
        <v>34</v>
      </c>
      <c r="D478" s="34" t="s">
        <v>203</v>
      </c>
      <c r="E478" s="34" t="s">
        <v>1685</v>
      </c>
      <c r="F478" s="34" t="s">
        <v>1686</v>
      </c>
      <c r="G478" s="34" t="s">
        <v>1367</v>
      </c>
      <c r="H478" s="34" t="s">
        <v>37</v>
      </c>
      <c r="I478" s="34" t="s">
        <v>8726</v>
      </c>
      <c r="J478" s="34" t="s">
        <v>8726</v>
      </c>
      <c r="K478" s="34" t="s">
        <v>8726</v>
      </c>
      <c r="L478" s="34" t="s">
        <v>8726</v>
      </c>
      <c r="M478" s="34" t="s">
        <v>10111</v>
      </c>
      <c r="N478" s="34" t="s">
        <v>8726</v>
      </c>
      <c r="O478" s="34" t="s">
        <v>8726</v>
      </c>
      <c r="P478" s="34"/>
      <c r="Q478" s="34"/>
      <c r="R478" s="34"/>
      <c r="S478" s="34"/>
      <c r="T478" s="34"/>
      <c r="U478" s="34" t="s">
        <v>8726</v>
      </c>
      <c r="V478" s="34" t="s">
        <v>8726</v>
      </c>
      <c r="W478" s="34"/>
      <c r="X478" s="34"/>
      <c r="Y478" s="313">
        <v>45625.341458333336</v>
      </c>
      <c r="Z478" s="313">
        <v>45629.571863425925</v>
      </c>
      <c r="AA478" s="34"/>
      <c r="AB478" s="34" t="s">
        <v>1687</v>
      </c>
      <c r="AC478" s="34">
        <v>105085</v>
      </c>
      <c r="AD478" s="34">
        <v>3060</v>
      </c>
      <c r="AE478" s="34" t="s">
        <v>10110</v>
      </c>
      <c r="AF478" s="34" t="s">
        <v>10109</v>
      </c>
      <c r="AG478" s="34"/>
    </row>
    <row r="479" spans="1:33" ht="26.4" x14ac:dyDescent="0.3">
      <c r="A479" s="34" t="s">
        <v>609</v>
      </c>
      <c r="B479" s="34" t="s">
        <v>10110</v>
      </c>
      <c r="C479" s="34" t="s">
        <v>34</v>
      </c>
      <c r="D479" s="34" t="s">
        <v>226</v>
      </c>
      <c r="E479" s="34" t="s">
        <v>1688</v>
      </c>
      <c r="F479" s="34" t="s">
        <v>1689</v>
      </c>
      <c r="G479" s="34" t="s">
        <v>615</v>
      </c>
      <c r="H479" s="34" t="s">
        <v>37</v>
      </c>
      <c r="I479" s="34" t="s">
        <v>8726</v>
      </c>
      <c r="J479" s="34" t="s">
        <v>8726</v>
      </c>
      <c r="K479" s="34" t="s">
        <v>8726</v>
      </c>
      <c r="L479" s="34" t="s">
        <v>8726</v>
      </c>
      <c r="M479" s="34" t="s">
        <v>10111</v>
      </c>
      <c r="N479" s="34" t="s">
        <v>121</v>
      </c>
      <c r="O479" s="34" t="s">
        <v>8726</v>
      </c>
      <c r="P479" s="34"/>
      <c r="Q479" s="34"/>
      <c r="R479" s="34"/>
      <c r="S479" s="34"/>
      <c r="T479" s="34"/>
      <c r="U479" s="34" t="s">
        <v>8726</v>
      </c>
      <c r="V479" s="34" t="s">
        <v>8726</v>
      </c>
      <c r="W479" s="34"/>
      <c r="X479" s="34"/>
      <c r="Y479" s="313">
        <v>45625.345347222225</v>
      </c>
      <c r="Z479" s="313">
        <v>45629.571863425925</v>
      </c>
      <c r="AA479" s="34"/>
      <c r="AB479" s="34" t="s">
        <v>1556</v>
      </c>
      <c r="AC479" s="34">
        <v>46046</v>
      </c>
      <c r="AD479" s="34">
        <v>8520</v>
      </c>
      <c r="AE479" s="34" t="s">
        <v>10110</v>
      </c>
      <c r="AF479" s="34" t="s">
        <v>10109</v>
      </c>
      <c r="AG479" s="34"/>
    </row>
    <row r="480" spans="1:33" ht="26.4" x14ac:dyDescent="0.3">
      <c r="A480" s="34" t="s">
        <v>461</v>
      </c>
      <c r="B480" s="34" t="s">
        <v>10110</v>
      </c>
      <c r="C480" s="34" t="s">
        <v>34</v>
      </c>
      <c r="D480" s="34" t="s">
        <v>226</v>
      </c>
      <c r="E480" s="34" t="s">
        <v>1690</v>
      </c>
      <c r="F480" s="34" t="s">
        <v>1691</v>
      </c>
      <c r="G480" s="34" t="s">
        <v>236</v>
      </c>
      <c r="H480" s="34" t="s">
        <v>37</v>
      </c>
      <c r="I480" s="34" t="s">
        <v>8726</v>
      </c>
      <c r="J480" s="34" t="s">
        <v>8726</v>
      </c>
      <c r="K480" s="34" t="s">
        <v>8726</v>
      </c>
      <c r="L480" s="34" t="s">
        <v>8726</v>
      </c>
      <c r="M480" s="34" t="s">
        <v>10111</v>
      </c>
      <c r="N480" s="34" t="s">
        <v>121</v>
      </c>
      <c r="O480" s="34" t="s">
        <v>8726</v>
      </c>
      <c r="P480" s="34"/>
      <c r="Q480" s="34"/>
      <c r="R480" s="34"/>
      <c r="S480" s="34"/>
      <c r="T480" s="34"/>
      <c r="U480" s="34" t="s">
        <v>8726</v>
      </c>
      <c r="V480" s="34" t="s">
        <v>8726</v>
      </c>
      <c r="W480" s="34"/>
      <c r="X480" s="34"/>
      <c r="Y480" s="313">
        <v>45625.351157407407</v>
      </c>
      <c r="Z480" s="313">
        <v>45629.571863425925</v>
      </c>
      <c r="AA480" s="34"/>
      <c r="AB480" s="34" t="s">
        <v>1692</v>
      </c>
      <c r="AC480" s="34">
        <v>88022</v>
      </c>
      <c r="AD480" s="34">
        <v>8330</v>
      </c>
      <c r="AE480" s="34" t="s">
        <v>10110</v>
      </c>
      <c r="AF480" s="34" t="s">
        <v>10109</v>
      </c>
      <c r="AG480" s="34" t="s">
        <v>214</v>
      </c>
    </row>
    <row r="481" spans="1:33" ht="26.4" x14ac:dyDescent="0.3">
      <c r="A481" s="34" t="s">
        <v>714</v>
      </c>
      <c r="B481" s="34" t="s">
        <v>10110</v>
      </c>
      <c r="C481" s="34" t="s">
        <v>34</v>
      </c>
      <c r="D481" s="34" t="s">
        <v>226</v>
      </c>
      <c r="E481" s="34" t="s">
        <v>1693</v>
      </c>
      <c r="F481" s="34" t="s">
        <v>1694</v>
      </c>
      <c r="G481" s="34" t="s">
        <v>236</v>
      </c>
      <c r="H481" s="34" t="s">
        <v>37</v>
      </c>
      <c r="I481" s="34" t="s">
        <v>8726</v>
      </c>
      <c r="J481" s="34" t="s">
        <v>8726</v>
      </c>
      <c r="K481" s="34" t="s">
        <v>8726</v>
      </c>
      <c r="L481" s="34" t="s">
        <v>8726</v>
      </c>
      <c r="M481" s="34" t="s">
        <v>10111</v>
      </c>
      <c r="N481" s="34" t="s">
        <v>121</v>
      </c>
      <c r="O481" s="34" t="s">
        <v>8726</v>
      </c>
      <c r="P481" s="34"/>
      <c r="Q481" s="34"/>
      <c r="R481" s="34"/>
      <c r="S481" s="34"/>
      <c r="T481" s="34"/>
      <c r="U481" s="34" t="s">
        <v>8726</v>
      </c>
      <c r="V481" s="34" t="s">
        <v>8726</v>
      </c>
      <c r="W481" s="34"/>
      <c r="X481" s="34"/>
      <c r="Y481" s="313">
        <v>45625.351157407407</v>
      </c>
      <c r="Z481" s="313">
        <v>45629.571863425925</v>
      </c>
      <c r="AA481" s="34"/>
      <c r="AB481" s="34" t="s">
        <v>1692</v>
      </c>
      <c r="AC481" s="34">
        <v>88022</v>
      </c>
      <c r="AD481" s="34">
        <v>8120</v>
      </c>
      <c r="AE481" s="34" t="s">
        <v>10110</v>
      </c>
      <c r="AF481" s="34" t="s">
        <v>10109</v>
      </c>
      <c r="AG481" s="34" t="s">
        <v>214</v>
      </c>
    </row>
    <row r="482" spans="1:33" ht="39.6" x14ac:dyDescent="0.3">
      <c r="A482" s="34"/>
      <c r="B482" s="34" t="s">
        <v>10110</v>
      </c>
      <c r="C482" s="34" t="s">
        <v>34</v>
      </c>
      <c r="D482" s="34" t="s">
        <v>1004</v>
      </c>
      <c r="E482" s="34" t="s">
        <v>1695</v>
      </c>
      <c r="F482" s="34" t="s">
        <v>1696</v>
      </c>
      <c r="G482" s="34" t="s">
        <v>405</v>
      </c>
      <c r="H482" s="34" t="s">
        <v>230</v>
      </c>
      <c r="I482" s="34" t="s">
        <v>8726</v>
      </c>
      <c r="J482" s="34" t="s">
        <v>8726</v>
      </c>
      <c r="K482" s="34" t="s">
        <v>8726</v>
      </c>
      <c r="L482" s="34" t="s">
        <v>8726</v>
      </c>
      <c r="M482" s="34" t="s">
        <v>10111</v>
      </c>
      <c r="N482" s="34" t="s">
        <v>1314</v>
      </c>
      <c r="O482" s="34" t="s">
        <v>1005</v>
      </c>
      <c r="P482" s="34"/>
      <c r="Q482" s="34"/>
      <c r="R482" s="34" t="s">
        <v>1698</v>
      </c>
      <c r="S482" s="34"/>
      <c r="T482" s="34"/>
      <c r="U482" s="34" t="s">
        <v>8726</v>
      </c>
      <c r="V482" s="34" t="s">
        <v>8726</v>
      </c>
      <c r="W482" s="34"/>
      <c r="X482" s="34"/>
      <c r="Y482" s="313">
        <v>45625.359247685185</v>
      </c>
      <c r="Z482" s="313">
        <v>45629.571863425925</v>
      </c>
      <c r="AA482" s="34"/>
      <c r="AB482" s="34" t="s">
        <v>1697</v>
      </c>
      <c r="AC482" s="34">
        <v>84569</v>
      </c>
      <c r="AD482" s="34">
        <v>26700</v>
      </c>
      <c r="AE482" s="34" t="s">
        <v>10110</v>
      </c>
      <c r="AF482" s="34" t="s">
        <v>10109</v>
      </c>
      <c r="AG482" s="34"/>
    </row>
    <row r="483" spans="1:33" ht="39.6" x14ac:dyDescent="0.3">
      <c r="A483" s="34"/>
      <c r="B483" s="34" t="s">
        <v>10110</v>
      </c>
      <c r="C483" s="34" t="s">
        <v>34</v>
      </c>
      <c r="D483" s="34" t="s">
        <v>1032</v>
      </c>
      <c r="E483" s="34" t="s">
        <v>1699</v>
      </c>
      <c r="F483" s="34" t="s">
        <v>1700</v>
      </c>
      <c r="G483" s="34" t="s">
        <v>405</v>
      </c>
      <c r="H483" s="34" t="s">
        <v>230</v>
      </c>
      <c r="I483" s="34" t="s">
        <v>8726</v>
      </c>
      <c r="J483" s="34" t="s">
        <v>8726</v>
      </c>
      <c r="K483" s="34" t="s">
        <v>8726</v>
      </c>
      <c r="L483" s="34" t="s">
        <v>8726</v>
      </c>
      <c r="M483" s="34" t="s">
        <v>10111</v>
      </c>
      <c r="N483" s="34" t="s">
        <v>419</v>
      </c>
      <c r="O483" s="34" t="s">
        <v>1033</v>
      </c>
      <c r="P483" s="34"/>
      <c r="Q483" s="34"/>
      <c r="R483" s="34" t="s">
        <v>1701</v>
      </c>
      <c r="S483" s="34"/>
      <c r="T483" s="34"/>
      <c r="U483" s="34" t="s">
        <v>8726</v>
      </c>
      <c r="V483" s="34" t="s">
        <v>8726</v>
      </c>
      <c r="W483" s="34"/>
      <c r="X483" s="34"/>
      <c r="Y483" s="313">
        <v>45625.359247685185</v>
      </c>
      <c r="Z483" s="313">
        <v>45629.571863425925</v>
      </c>
      <c r="AA483" s="34"/>
      <c r="AB483" s="34" t="s">
        <v>1697</v>
      </c>
      <c r="AC483" s="34">
        <v>84569</v>
      </c>
      <c r="AD483" s="34">
        <v>26800</v>
      </c>
      <c r="AE483" s="34" t="s">
        <v>10110</v>
      </c>
      <c r="AF483" s="34" t="s">
        <v>10109</v>
      </c>
      <c r="AG483" s="34"/>
    </row>
    <row r="484" spans="1:33" ht="39.6" x14ac:dyDescent="0.3">
      <c r="A484" s="34"/>
      <c r="B484" s="34" t="s">
        <v>10110</v>
      </c>
      <c r="C484" s="34" t="s">
        <v>34</v>
      </c>
      <c r="D484" s="34" t="s">
        <v>1160</v>
      </c>
      <c r="E484" s="34" t="s">
        <v>1702</v>
      </c>
      <c r="F484" s="34" t="s">
        <v>1703</v>
      </c>
      <c r="G484" s="34" t="s">
        <v>405</v>
      </c>
      <c r="H484" s="34" t="s">
        <v>230</v>
      </c>
      <c r="I484" s="34" t="s">
        <v>8726</v>
      </c>
      <c r="J484" s="34" t="s">
        <v>8726</v>
      </c>
      <c r="K484" s="34" t="s">
        <v>8726</v>
      </c>
      <c r="L484" s="34" t="s">
        <v>8726</v>
      </c>
      <c r="M484" s="34" t="s">
        <v>10111</v>
      </c>
      <c r="N484" s="34" t="s">
        <v>232</v>
      </c>
      <c r="O484" s="34" t="s">
        <v>1161</v>
      </c>
      <c r="P484" s="34"/>
      <c r="Q484" s="34"/>
      <c r="R484" s="34" t="s">
        <v>1704</v>
      </c>
      <c r="S484" s="34"/>
      <c r="T484" s="34"/>
      <c r="U484" s="34" t="s">
        <v>8726</v>
      </c>
      <c r="V484" s="34" t="s">
        <v>8726</v>
      </c>
      <c r="W484" s="34"/>
      <c r="X484" s="34"/>
      <c r="Y484" s="313">
        <v>45625.359247685185</v>
      </c>
      <c r="Z484" s="313">
        <v>45629.571863425925</v>
      </c>
      <c r="AA484" s="34"/>
      <c r="AB484" s="34" t="s">
        <v>1697</v>
      </c>
      <c r="AC484" s="34">
        <v>84569</v>
      </c>
      <c r="AD484" s="34">
        <v>27220</v>
      </c>
      <c r="AE484" s="34" t="s">
        <v>10110</v>
      </c>
      <c r="AF484" s="34" t="s">
        <v>10109</v>
      </c>
      <c r="AG484" s="34"/>
    </row>
    <row r="485" spans="1:33" ht="39.6" x14ac:dyDescent="0.3">
      <c r="A485" s="34"/>
      <c r="B485" s="34" t="s">
        <v>10110</v>
      </c>
      <c r="C485" s="34" t="s">
        <v>34</v>
      </c>
      <c r="D485" s="34" t="s">
        <v>1168</v>
      </c>
      <c r="E485" s="34" t="s">
        <v>1705</v>
      </c>
      <c r="F485" s="34" t="s">
        <v>1706</v>
      </c>
      <c r="G485" s="34" t="s">
        <v>405</v>
      </c>
      <c r="H485" s="34" t="s">
        <v>230</v>
      </c>
      <c r="I485" s="34" t="s">
        <v>8726</v>
      </c>
      <c r="J485" s="34" t="s">
        <v>8726</v>
      </c>
      <c r="K485" s="34" t="s">
        <v>8726</v>
      </c>
      <c r="L485" s="34" t="s">
        <v>8726</v>
      </c>
      <c r="M485" s="34" t="s">
        <v>10111</v>
      </c>
      <c r="N485" s="34" t="s">
        <v>232</v>
      </c>
      <c r="O485" s="34" t="s">
        <v>1169</v>
      </c>
      <c r="P485" s="34"/>
      <c r="Q485" s="34"/>
      <c r="R485" s="34" t="s">
        <v>1707</v>
      </c>
      <c r="S485" s="34"/>
      <c r="T485" s="34"/>
      <c r="U485" s="34" t="s">
        <v>8726</v>
      </c>
      <c r="V485" s="34" t="s">
        <v>8726</v>
      </c>
      <c r="W485" s="34"/>
      <c r="X485" s="34"/>
      <c r="Y485" s="313">
        <v>45625.359247685185</v>
      </c>
      <c r="Z485" s="313">
        <v>45629.571863425925</v>
      </c>
      <c r="AA485" s="34"/>
      <c r="AB485" s="34" t="s">
        <v>1697</v>
      </c>
      <c r="AC485" s="34">
        <v>84569</v>
      </c>
      <c r="AD485" s="34">
        <v>27240</v>
      </c>
      <c r="AE485" s="34" t="s">
        <v>10110</v>
      </c>
      <c r="AF485" s="34" t="s">
        <v>10109</v>
      </c>
      <c r="AG485" s="34"/>
    </row>
    <row r="486" spans="1:33" ht="39.6" x14ac:dyDescent="0.3">
      <c r="A486" s="34"/>
      <c r="B486" s="34" t="s">
        <v>10110</v>
      </c>
      <c r="C486" s="34" t="s">
        <v>34</v>
      </c>
      <c r="D486" s="34" t="s">
        <v>1711</v>
      </c>
      <c r="E486" s="34" t="s">
        <v>1708</v>
      </c>
      <c r="F486" s="34" t="s">
        <v>1709</v>
      </c>
      <c r="G486" s="34" t="s">
        <v>405</v>
      </c>
      <c r="H486" s="34" t="s">
        <v>230</v>
      </c>
      <c r="I486" s="34" t="s">
        <v>8726</v>
      </c>
      <c r="J486" s="34" t="s">
        <v>8726</v>
      </c>
      <c r="K486" s="34" t="s">
        <v>8726</v>
      </c>
      <c r="L486" s="34" t="s">
        <v>8726</v>
      </c>
      <c r="M486" s="34" t="s">
        <v>10111</v>
      </c>
      <c r="N486" s="34" t="s">
        <v>232</v>
      </c>
      <c r="O486" s="34" t="s">
        <v>1712</v>
      </c>
      <c r="P486" s="34"/>
      <c r="Q486" s="34"/>
      <c r="R486" s="34" t="s">
        <v>1710</v>
      </c>
      <c r="S486" s="34"/>
      <c r="T486" s="34"/>
      <c r="U486" s="34" t="s">
        <v>8726</v>
      </c>
      <c r="V486" s="34" t="s">
        <v>8726</v>
      </c>
      <c r="W486" s="34"/>
      <c r="X486" s="34"/>
      <c r="Y486" s="313">
        <v>45625.359247685185</v>
      </c>
      <c r="Z486" s="313">
        <v>45629.571863425925</v>
      </c>
      <c r="AA486" s="34"/>
      <c r="AB486" s="34" t="s">
        <v>1697</v>
      </c>
      <c r="AC486" s="34">
        <v>84569</v>
      </c>
      <c r="AD486" s="34">
        <v>29000</v>
      </c>
      <c r="AE486" s="34" t="s">
        <v>10110</v>
      </c>
      <c r="AF486" s="34" t="s">
        <v>10109</v>
      </c>
      <c r="AG486" s="34"/>
    </row>
    <row r="487" spans="1:33" ht="39.6" x14ac:dyDescent="0.3">
      <c r="A487" s="34" t="s">
        <v>1862</v>
      </c>
      <c r="B487" s="34" t="s">
        <v>10110</v>
      </c>
      <c r="C487" s="34" t="s">
        <v>20</v>
      </c>
      <c r="D487" s="34" t="s">
        <v>740</v>
      </c>
      <c r="E487" s="34" t="s">
        <v>1713</v>
      </c>
      <c r="F487" s="34" t="s">
        <v>1714</v>
      </c>
      <c r="G487" s="34" t="s">
        <v>1715</v>
      </c>
      <c r="H487" s="34" t="s">
        <v>242</v>
      </c>
      <c r="I487" s="34" t="s">
        <v>8726</v>
      </c>
      <c r="J487" s="34" t="s">
        <v>8726</v>
      </c>
      <c r="K487" s="34" t="s">
        <v>8726</v>
      </c>
      <c r="L487" s="34" t="s">
        <v>8726</v>
      </c>
      <c r="M487" s="34" t="s">
        <v>10111</v>
      </c>
      <c r="N487" s="34" t="s">
        <v>125</v>
      </c>
      <c r="O487" s="34" t="s">
        <v>741</v>
      </c>
      <c r="P487" s="34"/>
      <c r="Q487" s="34"/>
      <c r="R487" s="34" t="s">
        <v>1716</v>
      </c>
      <c r="S487" s="34"/>
      <c r="T487" s="34"/>
      <c r="U487" s="34" t="s">
        <v>8726</v>
      </c>
      <c r="V487" s="34" t="s">
        <v>8726</v>
      </c>
      <c r="W487" s="34"/>
      <c r="X487" s="34"/>
      <c r="Y487" s="313">
        <v>45625.363425925927</v>
      </c>
      <c r="Z487" s="313">
        <v>45629.77615740741</v>
      </c>
      <c r="AA487" s="34"/>
      <c r="AB487" s="34" t="s">
        <v>330</v>
      </c>
      <c r="AC487" s="34">
        <v>102931</v>
      </c>
      <c r="AD487" s="34">
        <v>29010</v>
      </c>
      <c r="AE487" s="34" t="s">
        <v>10110</v>
      </c>
      <c r="AF487" s="34" t="s">
        <v>10109</v>
      </c>
      <c r="AG487" s="34" t="s">
        <v>16</v>
      </c>
    </row>
    <row r="488" spans="1:33" ht="39.6" x14ac:dyDescent="0.3">
      <c r="A488" s="34" t="s">
        <v>1721</v>
      </c>
      <c r="B488" s="34" t="s">
        <v>10110</v>
      </c>
      <c r="C488" s="34" t="s">
        <v>20</v>
      </c>
      <c r="D488" s="34" t="s">
        <v>1723</v>
      </c>
      <c r="E488" s="34" t="s">
        <v>1717</v>
      </c>
      <c r="F488" s="34" t="s">
        <v>1718</v>
      </c>
      <c r="G488" s="34" t="s">
        <v>1719</v>
      </c>
      <c r="H488" s="34" t="s">
        <v>7</v>
      </c>
      <c r="I488" s="34" t="s">
        <v>1724</v>
      </c>
      <c r="J488" s="34">
        <v>2</v>
      </c>
      <c r="K488" s="34" t="s">
        <v>8726</v>
      </c>
      <c r="L488" s="34" t="s">
        <v>1728</v>
      </c>
      <c r="M488" s="34" t="s">
        <v>1725</v>
      </c>
      <c r="N488" s="34" t="s">
        <v>125</v>
      </c>
      <c r="O488" s="34" t="s">
        <v>1726</v>
      </c>
      <c r="P488" s="34"/>
      <c r="Q488" s="34"/>
      <c r="R488" s="34" t="s">
        <v>1720</v>
      </c>
      <c r="S488" s="34"/>
      <c r="T488" s="34"/>
      <c r="U488" s="34" t="s">
        <v>8726</v>
      </c>
      <c r="V488" s="34" t="s">
        <v>8726</v>
      </c>
      <c r="W488" s="34"/>
      <c r="X488" s="34"/>
      <c r="Y488" s="313">
        <v>45625.363425925927</v>
      </c>
      <c r="Z488" s="313">
        <v>45629.77615740741</v>
      </c>
      <c r="AA488" s="34"/>
      <c r="AB488" s="34" t="s">
        <v>330</v>
      </c>
      <c r="AC488" s="34">
        <v>102931</v>
      </c>
      <c r="AD488" s="34">
        <v>29020</v>
      </c>
      <c r="AE488" s="34" t="s">
        <v>10110</v>
      </c>
      <c r="AF488" s="34" t="s">
        <v>10109</v>
      </c>
      <c r="AG488" s="34" t="s">
        <v>16</v>
      </c>
    </row>
    <row r="489" spans="1:33" ht="66" x14ac:dyDescent="0.3">
      <c r="A489" s="34" t="s">
        <v>556</v>
      </c>
      <c r="B489" s="34" t="s">
        <v>10110</v>
      </c>
      <c r="C489" s="34" t="s">
        <v>27</v>
      </c>
      <c r="D489" s="34" t="s">
        <v>1733</v>
      </c>
      <c r="E489" s="34" t="s">
        <v>1729</v>
      </c>
      <c r="F489" s="34" t="s">
        <v>1730</v>
      </c>
      <c r="G489" s="34" t="s">
        <v>1731</v>
      </c>
      <c r="H489" s="34" t="s">
        <v>230</v>
      </c>
      <c r="I489" s="34" t="s">
        <v>8726</v>
      </c>
      <c r="J489" s="34" t="s">
        <v>8726</v>
      </c>
      <c r="K489" s="34" t="s">
        <v>8726</v>
      </c>
      <c r="L489" s="34" t="s">
        <v>8726</v>
      </c>
      <c r="M489" s="34" t="s">
        <v>10111</v>
      </c>
      <c r="N489" s="34" t="s">
        <v>125</v>
      </c>
      <c r="O489" s="34" t="s">
        <v>1735</v>
      </c>
      <c r="P489" s="34" t="s">
        <v>1734</v>
      </c>
      <c r="Q489" s="34"/>
      <c r="R489" s="34"/>
      <c r="S489" s="34" t="s">
        <v>10199</v>
      </c>
      <c r="T489" s="34"/>
      <c r="U489" s="34" t="s">
        <v>8726</v>
      </c>
      <c r="V489" s="34" t="s">
        <v>8726</v>
      </c>
      <c r="W489" s="34"/>
      <c r="X489" s="34"/>
      <c r="Y489" s="313">
        <v>45625.368460648147</v>
      </c>
      <c r="Z489" s="313">
        <v>45629.77615740741</v>
      </c>
      <c r="AA489" s="34"/>
      <c r="AB489" s="34" t="s">
        <v>1732</v>
      </c>
      <c r="AC489" s="34">
        <v>47003</v>
      </c>
      <c r="AD489" s="34">
        <v>1000</v>
      </c>
      <c r="AE489" s="34" t="s">
        <v>10110</v>
      </c>
      <c r="AF489" s="34" t="s">
        <v>10109</v>
      </c>
      <c r="AG489" s="34"/>
    </row>
    <row r="490" spans="1:33" ht="26.4" x14ac:dyDescent="0.3">
      <c r="A490" s="34" t="s">
        <v>277</v>
      </c>
      <c r="B490" s="34" t="s">
        <v>10110</v>
      </c>
      <c r="C490" s="34" t="s">
        <v>20</v>
      </c>
      <c r="D490" s="34" t="s">
        <v>1733</v>
      </c>
      <c r="E490" s="34" t="s">
        <v>1736</v>
      </c>
      <c r="F490" s="34" t="s">
        <v>1737</v>
      </c>
      <c r="G490" s="34" t="s">
        <v>1731</v>
      </c>
      <c r="H490" s="34" t="s">
        <v>242</v>
      </c>
      <c r="I490" s="34" t="s">
        <v>8726</v>
      </c>
      <c r="J490" s="34" t="s">
        <v>8726</v>
      </c>
      <c r="K490" s="34" t="s">
        <v>8726</v>
      </c>
      <c r="L490" s="34" t="s">
        <v>8726</v>
      </c>
      <c r="M490" s="34" t="s">
        <v>10111</v>
      </c>
      <c r="N490" s="34" t="s">
        <v>125</v>
      </c>
      <c r="O490" s="34" t="s">
        <v>1735</v>
      </c>
      <c r="P490" s="34"/>
      <c r="Q490" s="34" t="s">
        <v>1738</v>
      </c>
      <c r="R490" s="34"/>
      <c r="S490" s="34" t="s">
        <v>10200</v>
      </c>
      <c r="T490" s="34"/>
      <c r="U490" s="34" t="s">
        <v>8726</v>
      </c>
      <c r="V490" s="34" t="s">
        <v>8726</v>
      </c>
      <c r="W490" s="34"/>
      <c r="X490" s="34"/>
      <c r="Y490" s="313">
        <v>45625.368460648147</v>
      </c>
      <c r="Z490" s="313">
        <v>45629.77615740741</v>
      </c>
      <c r="AA490" s="34"/>
      <c r="AB490" s="34" t="s">
        <v>1732</v>
      </c>
      <c r="AC490" s="34">
        <v>47003</v>
      </c>
      <c r="AD490" s="34">
        <v>8000</v>
      </c>
      <c r="AE490" s="34" t="s">
        <v>10110</v>
      </c>
      <c r="AF490" s="34" t="s">
        <v>10109</v>
      </c>
      <c r="AG490" s="34" t="s">
        <v>16</v>
      </c>
    </row>
    <row r="491" spans="1:33" ht="26.4" x14ac:dyDescent="0.3">
      <c r="A491" s="34"/>
      <c r="B491" s="34" t="s">
        <v>10109</v>
      </c>
      <c r="C491" s="34" t="s">
        <v>572</v>
      </c>
      <c r="D491" s="34" t="s">
        <v>203</v>
      </c>
      <c r="E491" s="34" t="s">
        <v>1739</v>
      </c>
      <c r="F491" s="34" t="s">
        <v>513</v>
      </c>
      <c r="G491" s="34" t="s">
        <v>236</v>
      </c>
      <c r="H491" s="34" t="s">
        <v>37</v>
      </c>
      <c r="I491" s="34" t="s">
        <v>8726</v>
      </c>
      <c r="J491" s="34" t="s">
        <v>8726</v>
      </c>
      <c r="K491" s="34" t="s">
        <v>8726</v>
      </c>
      <c r="L491" s="34" t="s">
        <v>8726</v>
      </c>
      <c r="M491" s="34" t="s">
        <v>10111</v>
      </c>
      <c r="N491" s="34" t="s">
        <v>121</v>
      </c>
      <c r="O491" s="34" t="s">
        <v>8726</v>
      </c>
      <c r="P491" s="34"/>
      <c r="Q491" s="34"/>
      <c r="R491" s="34"/>
      <c r="S491" s="34"/>
      <c r="T491" s="34"/>
      <c r="U491" s="34" t="s">
        <v>8726</v>
      </c>
      <c r="V491" s="34" t="s">
        <v>8726</v>
      </c>
      <c r="W491" s="34"/>
      <c r="X491" s="34"/>
      <c r="Y491" s="313">
        <v>45625.368460648147</v>
      </c>
      <c r="Z491" s="34"/>
      <c r="AA491" s="34"/>
      <c r="AB491" s="34" t="s">
        <v>1732</v>
      </c>
      <c r="AC491" s="34">
        <v>47003</v>
      </c>
      <c r="AD491" s="34">
        <v>9000</v>
      </c>
      <c r="AE491" s="34" t="s">
        <v>10110</v>
      </c>
      <c r="AF491" s="34" t="s">
        <v>10110</v>
      </c>
      <c r="AG491" s="34" t="s">
        <v>201</v>
      </c>
    </row>
    <row r="492" spans="1:33" ht="26.4" x14ac:dyDescent="0.3">
      <c r="A492" s="34" t="s">
        <v>1671</v>
      </c>
      <c r="B492" s="34" t="s">
        <v>10110</v>
      </c>
      <c r="C492" s="34" t="s">
        <v>34</v>
      </c>
      <c r="D492" s="34" t="s">
        <v>226</v>
      </c>
      <c r="E492" s="34" t="s">
        <v>1740</v>
      </c>
      <c r="F492" s="34" t="s">
        <v>1741</v>
      </c>
      <c r="G492" s="34" t="s">
        <v>236</v>
      </c>
      <c r="H492" s="34" t="s">
        <v>37</v>
      </c>
      <c r="I492" s="34" t="s">
        <v>8726</v>
      </c>
      <c r="J492" s="34" t="s">
        <v>8726</v>
      </c>
      <c r="K492" s="34" t="s">
        <v>8726</v>
      </c>
      <c r="L492" s="34" t="s">
        <v>8726</v>
      </c>
      <c r="M492" s="34" t="s">
        <v>10111</v>
      </c>
      <c r="N492" s="34" t="s">
        <v>121</v>
      </c>
      <c r="O492" s="34" t="s">
        <v>8726</v>
      </c>
      <c r="P492" s="34"/>
      <c r="Q492" s="34"/>
      <c r="R492" s="34"/>
      <c r="S492" s="34"/>
      <c r="T492" s="34"/>
      <c r="U492" s="34" t="s">
        <v>8726</v>
      </c>
      <c r="V492" s="34" t="s">
        <v>8726</v>
      </c>
      <c r="W492" s="34"/>
      <c r="X492" s="34"/>
      <c r="Y492" s="313">
        <v>45625.368460648147</v>
      </c>
      <c r="Z492" s="313">
        <v>45629.77615740741</v>
      </c>
      <c r="AA492" s="34"/>
      <c r="AB492" s="34" t="s">
        <v>1732</v>
      </c>
      <c r="AC492" s="34">
        <v>47003</v>
      </c>
      <c r="AD492" s="34">
        <v>8610</v>
      </c>
      <c r="AE492" s="34" t="s">
        <v>10110</v>
      </c>
      <c r="AF492" s="34" t="s">
        <v>10109</v>
      </c>
      <c r="AG492" s="34" t="s">
        <v>201</v>
      </c>
    </row>
    <row r="493" spans="1:33" ht="26.4" x14ac:dyDescent="0.3">
      <c r="A493" s="34" t="s">
        <v>464</v>
      </c>
      <c r="B493" s="34" t="s">
        <v>10110</v>
      </c>
      <c r="C493" s="34" t="s">
        <v>34</v>
      </c>
      <c r="D493" s="34" t="s">
        <v>226</v>
      </c>
      <c r="E493" s="34" t="s">
        <v>1742</v>
      </c>
      <c r="F493" s="34" t="s">
        <v>1743</v>
      </c>
      <c r="G493" s="34" t="s">
        <v>236</v>
      </c>
      <c r="H493" s="34" t="s">
        <v>37</v>
      </c>
      <c r="I493" s="34" t="s">
        <v>8726</v>
      </c>
      <c r="J493" s="34" t="s">
        <v>8726</v>
      </c>
      <c r="K493" s="34" t="s">
        <v>8726</v>
      </c>
      <c r="L493" s="34" t="s">
        <v>8726</v>
      </c>
      <c r="M493" s="34" t="s">
        <v>10111</v>
      </c>
      <c r="N493" s="34" t="s">
        <v>121</v>
      </c>
      <c r="O493" s="34" t="s">
        <v>8726</v>
      </c>
      <c r="P493" s="34"/>
      <c r="Q493" s="34"/>
      <c r="R493" s="34"/>
      <c r="S493" s="34"/>
      <c r="T493" s="34"/>
      <c r="U493" s="34" t="s">
        <v>8726</v>
      </c>
      <c r="V493" s="34" t="s">
        <v>8726</v>
      </c>
      <c r="W493" s="34"/>
      <c r="X493" s="34"/>
      <c r="Y493" s="313">
        <v>45625.368460648147</v>
      </c>
      <c r="Z493" s="313">
        <v>45629.77615740741</v>
      </c>
      <c r="AA493" s="34"/>
      <c r="AB493" s="34" t="s">
        <v>1732</v>
      </c>
      <c r="AC493" s="34">
        <v>47003</v>
      </c>
      <c r="AD493" s="34">
        <v>6060</v>
      </c>
      <c r="AE493" s="34" t="s">
        <v>10110</v>
      </c>
      <c r="AF493" s="34" t="s">
        <v>10109</v>
      </c>
      <c r="AG493" s="34" t="s">
        <v>201</v>
      </c>
    </row>
    <row r="494" spans="1:33" ht="26.4" x14ac:dyDescent="0.3">
      <c r="A494" s="34" t="s">
        <v>475</v>
      </c>
      <c r="B494" s="34" t="s">
        <v>10110</v>
      </c>
      <c r="C494" s="34" t="s">
        <v>34</v>
      </c>
      <c r="D494" s="34" t="s">
        <v>226</v>
      </c>
      <c r="E494" s="34" t="s">
        <v>1744</v>
      </c>
      <c r="F494" s="34" t="s">
        <v>1745</v>
      </c>
      <c r="G494" s="34" t="s">
        <v>236</v>
      </c>
      <c r="H494" s="34" t="s">
        <v>37</v>
      </c>
      <c r="I494" s="34" t="s">
        <v>8726</v>
      </c>
      <c r="J494" s="34" t="s">
        <v>8726</v>
      </c>
      <c r="K494" s="34" t="s">
        <v>8726</v>
      </c>
      <c r="L494" s="34" t="s">
        <v>8726</v>
      </c>
      <c r="M494" s="34" t="s">
        <v>10111</v>
      </c>
      <c r="N494" s="34" t="s">
        <v>121</v>
      </c>
      <c r="O494" s="34" t="s">
        <v>8726</v>
      </c>
      <c r="P494" s="34"/>
      <c r="Q494" s="34"/>
      <c r="R494" s="34"/>
      <c r="S494" s="34"/>
      <c r="T494" s="34"/>
      <c r="U494" s="34" t="s">
        <v>8726</v>
      </c>
      <c r="V494" s="34" t="s">
        <v>8726</v>
      </c>
      <c r="W494" s="34"/>
      <c r="X494" s="34"/>
      <c r="Y494" s="313">
        <v>45625.368460648147</v>
      </c>
      <c r="Z494" s="313">
        <v>45629.77615740741</v>
      </c>
      <c r="AA494" s="34"/>
      <c r="AB494" s="34" t="s">
        <v>1732</v>
      </c>
      <c r="AC494" s="34">
        <v>47003</v>
      </c>
      <c r="AD494" s="34">
        <v>8030</v>
      </c>
      <c r="AE494" s="34" t="s">
        <v>10110</v>
      </c>
      <c r="AF494" s="34" t="s">
        <v>10109</v>
      </c>
      <c r="AG494" s="34" t="s">
        <v>201</v>
      </c>
    </row>
    <row r="495" spans="1:33" ht="26.4" x14ac:dyDescent="0.3">
      <c r="A495" s="34" t="s">
        <v>390</v>
      </c>
      <c r="B495" s="34" t="s">
        <v>10110</v>
      </c>
      <c r="C495" s="34" t="s">
        <v>34</v>
      </c>
      <c r="D495" s="34" t="s">
        <v>226</v>
      </c>
      <c r="E495" s="34" t="s">
        <v>1746</v>
      </c>
      <c r="F495" s="34" t="s">
        <v>1747</v>
      </c>
      <c r="G495" s="34" t="s">
        <v>236</v>
      </c>
      <c r="H495" s="34" t="s">
        <v>37</v>
      </c>
      <c r="I495" s="34" t="s">
        <v>8726</v>
      </c>
      <c r="J495" s="34" t="s">
        <v>8726</v>
      </c>
      <c r="K495" s="34" t="s">
        <v>8726</v>
      </c>
      <c r="L495" s="34" t="s">
        <v>8726</v>
      </c>
      <c r="M495" s="34" t="s">
        <v>10111</v>
      </c>
      <c r="N495" s="34" t="s">
        <v>121</v>
      </c>
      <c r="O495" s="34" t="s">
        <v>8726</v>
      </c>
      <c r="P495" s="34"/>
      <c r="Q495" s="34"/>
      <c r="R495" s="34"/>
      <c r="S495" s="34"/>
      <c r="T495" s="34"/>
      <c r="U495" s="34" t="s">
        <v>8726</v>
      </c>
      <c r="V495" s="34" t="s">
        <v>8726</v>
      </c>
      <c r="W495" s="34"/>
      <c r="X495" s="34"/>
      <c r="Y495" s="313">
        <v>45625.368460648147</v>
      </c>
      <c r="Z495" s="313">
        <v>45629.77615740741</v>
      </c>
      <c r="AA495" s="34"/>
      <c r="AB495" s="34" t="s">
        <v>1732</v>
      </c>
      <c r="AC495" s="34">
        <v>47003</v>
      </c>
      <c r="AD495" s="34">
        <v>3110</v>
      </c>
      <c r="AE495" s="34" t="s">
        <v>10110</v>
      </c>
      <c r="AF495" s="34" t="s">
        <v>10109</v>
      </c>
      <c r="AG495" s="34" t="s">
        <v>201</v>
      </c>
    </row>
    <row r="496" spans="1:33" ht="26.4" x14ac:dyDescent="0.3">
      <c r="A496" s="34" t="s">
        <v>393</v>
      </c>
      <c r="B496" s="34" t="s">
        <v>10110</v>
      </c>
      <c r="C496" s="34" t="s">
        <v>34</v>
      </c>
      <c r="D496" s="34" t="s">
        <v>226</v>
      </c>
      <c r="E496" s="34" t="s">
        <v>1748</v>
      </c>
      <c r="F496" s="34" t="s">
        <v>1749</v>
      </c>
      <c r="G496" s="34" t="s">
        <v>236</v>
      </c>
      <c r="H496" s="34" t="s">
        <v>37</v>
      </c>
      <c r="I496" s="34" t="s">
        <v>8726</v>
      </c>
      <c r="J496" s="34" t="s">
        <v>8726</v>
      </c>
      <c r="K496" s="34" t="s">
        <v>8726</v>
      </c>
      <c r="L496" s="34" t="s">
        <v>8726</v>
      </c>
      <c r="M496" s="34" t="s">
        <v>10111</v>
      </c>
      <c r="N496" s="34" t="s">
        <v>121</v>
      </c>
      <c r="O496" s="34" t="s">
        <v>8726</v>
      </c>
      <c r="P496" s="34"/>
      <c r="Q496" s="34"/>
      <c r="R496" s="34"/>
      <c r="S496" s="34"/>
      <c r="T496" s="34"/>
      <c r="U496" s="34" t="s">
        <v>8726</v>
      </c>
      <c r="V496" s="34" t="s">
        <v>8726</v>
      </c>
      <c r="W496" s="34"/>
      <c r="X496" s="34"/>
      <c r="Y496" s="313">
        <v>45625.368460648147</v>
      </c>
      <c r="Z496" s="313">
        <v>45629.77615740741</v>
      </c>
      <c r="AA496" s="34"/>
      <c r="AB496" s="34" t="s">
        <v>1732</v>
      </c>
      <c r="AC496" s="34">
        <v>47003</v>
      </c>
      <c r="AD496" s="34">
        <v>1100</v>
      </c>
      <c r="AE496" s="34" t="s">
        <v>10110</v>
      </c>
      <c r="AF496" s="34" t="s">
        <v>10109</v>
      </c>
      <c r="AG496" s="34" t="s">
        <v>201</v>
      </c>
    </row>
    <row r="497" spans="1:33" x14ac:dyDescent="0.3">
      <c r="A497" s="34" t="s">
        <v>464</v>
      </c>
      <c r="B497" s="34" t="s">
        <v>10110</v>
      </c>
      <c r="C497" s="34" t="s">
        <v>34</v>
      </c>
      <c r="D497" s="34" t="s">
        <v>226</v>
      </c>
      <c r="E497" s="34" t="s">
        <v>1751</v>
      </c>
      <c r="F497" s="34" t="s">
        <v>1752</v>
      </c>
      <c r="G497" s="34" t="s">
        <v>362</v>
      </c>
      <c r="H497" s="34" t="s">
        <v>37</v>
      </c>
      <c r="I497" s="34" t="s">
        <v>8726</v>
      </c>
      <c r="J497" s="34" t="s">
        <v>8726</v>
      </c>
      <c r="K497" s="34" t="s">
        <v>8726</v>
      </c>
      <c r="L497" s="34" t="s">
        <v>8726</v>
      </c>
      <c r="M497" s="34" t="s">
        <v>10111</v>
      </c>
      <c r="N497" s="34" t="s">
        <v>121</v>
      </c>
      <c r="O497" s="34" t="s">
        <v>8726</v>
      </c>
      <c r="P497" s="34"/>
      <c r="Q497" s="34"/>
      <c r="R497" s="34"/>
      <c r="S497" s="34"/>
      <c r="T497" s="34"/>
      <c r="U497" s="34" t="s">
        <v>8726</v>
      </c>
      <c r="V497" s="34" t="s">
        <v>8726</v>
      </c>
      <c r="W497" s="34"/>
      <c r="X497" s="34"/>
      <c r="Y497" s="313">
        <v>45625.369710648149</v>
      </c>
      <c r="Z497" s="313">
        <v>45629.571863425925</v>
      </c>
      <c r="AA497" s="34"/>
      <c r="AB497" s="34" t="s">
        <v>1753</v>
      </c>
      <c r="AC497" s="34">
        <v>58500</v>
      </c>
      <c r="AD497" s="34">
        <v>6070</v>
      </c>
      <c r="AE497" s="34" t="s">
        <v>10110</v>
      </c>
      <c r="AF497" s="34" t="s">
        <v>10109</v>
      </c>
      <c r="AG497" s="34" t="s">
        <v>201</v>
      </c>
    </row>
    <row r="498" spans="1:33" x14ac:dyDescent="0.3">
      <c r="A498" s="34" t="s">
        <v>1757</v>
      </c>
      <c r="B498" s="34" t="s">
        <v>10110</v>
      </c>
      <c r="C498" s="34" t="s">
        <v>34</v>
      </c>
      <c r="D498" s="34" t="s">
        <v>226</v>
      </c>
      <c r="E498" s="34" t="s">
        <v>1755</v>
      </c>
      <c r="F498" s="34" t="s">
        <v>1756</v>
      </c>
      <c r="G498" s="34" t="s">
        <v>362</v>
      </c>
      <c r="H498" s="34" t="s">
        <v>37</v>
      </c>
      <c r="I498" s="34" t="s">
        <v>8726</v>
      </c>
      <c r="J498" s="34" t="s">
        <v>8726</v>
      </c>
      <c r="K498" s="34" t="s">
        <v>8726</v>
      </c>
      <c r="L498" s="34" t="s">
        <v>8726</v>
      </c>
      <c r="M498" s="34" t="s">
        <v>10111</v>
      </c>
      <c r="N498" s="34" t="s">
        <v>121</v>
      </c>
      <c r="O498" s="34" t="s">
        <v>8726</v>
      </c>
      <c r="P498" s="34"/>
      <c r="Q498" s="34"/>
      <c r="R498" s="34"/>
      <c r="S498" s="34"/>
      <c r="T498" s="34"/>
      <c r="U498" s="34" t="s">
        <v>8726</v>
      </c>
      <c r="V498" s="34" t="s">
        <v>8726</v>
      </c>
      <c r="W498" s="34"/>
      <c r="X498" s="34"/>
      <c r="Y498" s="313">
        <v>45625.369791666664</v>
      </c>
      <c r="Z498" s="313">
        <v>45629.571863425925</v>
      </c>
      <c r="AA498" s="34"/>
      <c r="AB498" s="34" t="s">
        <v>1753</v>
      </c>
      <c r="AC498" s="34">
        <v>58500</v>
      </c>
      <c r="AD498" s="34">
        <v>29120</v>
      </c>
      <c r="AE498" s="34" t="s">
        <v>10110</v>
      </c>
      <c r="AF498" s="34" t="s">
        <v>10109</v>
      </c>
      <c r="AG498" s="34" t="s">
        <v>201</v>
      </c>
    </row>
    <row r="499" spans="1:33" x14ac:dyDescent="0.3">
      <c r="A499" s="34" t="s">
        <v>714</v>
      </c>
      <c r="B499" s="34" t="s">
        <v>10110</v>
      </c>
      <c r="C499" s="34" t="s">
        <v>34</v>
      </c>
      <c r="D499" s="34" t="s">
        <v>226</v>
      </c>
      <c r="E499" s="34" t="s">
        <v>1758</v>
      </c>
      <c r="F499" s="34" t="s">
        <v>1759</v>
      </c>
      <c r="G499" s="34" t="s">
        <v>362</v>
      </c>
      <c r="H499" s="34" t="s">
        <v>37</v>
      </c>
      <c r="I499" s="34" t="s">
        <v>8726</v>
      </c>
      <c r="J499" s="34" t="s">
        <v>8726</v>
      </c>
      <c r="K499" s="34" t="s">
        <v>8726</v>
      </c>
      <c r="L499" s="34" t="s">
        <v>8726</v>
      </c>
      <c r="M499" s="34" t="s">
        <v>10111</v>
      </c>
      <c r="N499" s="34" t="s">
        <v>121</v>
      </c>
      <c r="O499" s="34" t="s">
        <v>8726</v>
      </c>
      <c r="P499" s="34"/>
      <c r="Q499" s="34"/>
      <c r="R499" s="34"/>
      <c r="S499" s="34"/>
      <c r="T499" s="34"/>
      <c r="U499" s="34" t="s">
        <v>8726</v>
      </c>
      <c r="V499" s="34" t="s">
        <v>8726</v>
      </c>
      <c r="W499" s="34"/>
      <c r="X499" s="34"/>
      <c r="Y499" s="313">
        <v>45625.369791666664</v>
      </c>
      <c r="Z499" s="313">
        <v>45629.571863425925</v>
      </c>
      <c r="AA499" s="34"/>
      <c r="AB499" s="34" t="s">
        <v>1753</v>
      </c>
      <c r="AC499" s="34">
        <v>58500</v>
      </c>
      <c r="AD499" s="34">
        <v>8130</v>
      </c>
      <c r="AE499" s="34" t="s">
        <v>10110</v>
      </c>
      <c r="AF499" s="34" t="s">
        <v>10109</v>
      </c>
      <c r="AG499" s="34" t="s">
        <v>201</v>
      </c>
    </row>
    <row r="500" spans="1:33" x14ac:dyDescent="0.3">
      <c r="A500" s="34" t="s">
        <v>1671</v>
      </c>
      <c r="B500" s="34" t="s">
        <v>10110</v>
      </c>
      <c r="C500" s="34" t="s">
        <v>34</v>
      </c>
      <c r="D500" s="34" t="s">
        <v>226</v>
      </c>
      <c r="E500" s="34" t="s">
        <v>1760</v>
      </c>
      <c r="F500" s="34" t="s">
        <v>1761</v>
      </c>
      <c r="G500" s="34" t="s">
        <v>362</v>
      </c>
      <c r="H500" s="34" t="s">
        <v>37</v>
      </c>
      <c r="I500" s="34" t="s">
        <v>8726</v>
      </c>
      <c r="J500" s="34" t="s">
        <v>8726</v>
      </c>
      <c r="K500" s="34" t="s">
        <v>8726</v>
      </c>
      <c r="L500" s="34" t="s">
        <v>8726</v>
      </c>
      <c r="M500" s="34" t="s">
        <v>10111</v>
      </c>
      <c r="N500" s="34" t="s">
        <v>121</v>
      </c>
      <c r="O500" s="34" t="s">
        <v>8726</v>
      </c>
      <c r="P500" s="34"/>
      <c r="Q500" s="34"/>
      <c r="R500" s="34"/>
      <c r="S500" s="34"/>
      <c r="T500" s="34"/>
      <c r="U500" s="34" t="s">
        <v>8726</v>
      </c>
      <c r="V500" s="34" t="s">
        <v>8726</v>
      </c>
      <c r="W500" s="34"/>
      <c r="X500" s="34"/>
      <c r="Y500" s="313">
        <v>45625.369791666664</v>
      </c>
      <c r="Z500" s="313">
        <v>45629.571863425925</v>
      </c>
      <c r="AA500" s="34"/>
      <c r="AB500" s="34" t="s">
        <v>1753</v>
      </c>
      <c r="AC500" s="34">
        <v>58500</v>
      </c>
      <c r="AD500" s="34">
        <v>8620</v>
      </c>
      <c r="AE500" s="34" t="s">
        <v>10110</v>
      </c>
      <c r="AF500" s="34" t="s">
        <v>10109</v>
      </c>
      <c r="AG500" s="34" t="s">
        <v>201</v>
      </c>
    </row>
    <row r="501" spans="1:33" x14ac:dyDescent="0.3">
      <c r="A501" s="34"/>
      <c r="B501" s="34" t="s">
        <v>10110</v>
      </c>
      <c r="C501" s="34" t="s">
        <v>34</v>
      </c>
      <c r="D501" s="34" t="s">
        <v>226</v>
      </c>
      <c r="E501" s="34" t="s">
        <v>1762</v>
      </c>
      <c r="F501" s="34" t="s">
        <v>1763</v>
      </c>
      <c r="G501" s="34" t="s">
        <v>362</v>
      </c>
      <c r="H501" s="34" t="s">
        <v>37</v>
      </c>
      <c r="I501" s="34" t="s">
        <v>8726</v>
      </c>
      <c r="J501" s="34" t="s">
        <v>8726</v>
      </c>
      <c r="K501" s="34" t="s">
        <v>8726</v>
      </c>
      <c r="L501" s="34" t="s">
        <v>8726</v>
      </c>
      <c r="M501" s="34" t="s">
        <v>10111</v>
      </c>
      <c r="N501" s="34" t="s">
        <v>121</v>
      </c>
      <c r="O501" s="34" t="s">
        <v>8726</v>
      </c>
      <c r="P501" s="34"/>
      <c r="Q501" s="34"/>
      <c r="R501" s="34"/>
      <c r="S501" s="34"/>
      <c r="T501" s="34"/>
      <c r="U501" s="34" t="s">
        <v>8726</v>
      </c>
      <c r="V501" s="34" t="s">
        <v>8726</v>
      </c>
      <c r="W501" s="34"/>
      <c r="X501" s="34"/>
      <c r="Y501" s="313">
        <v>45625.369791666664</v>
      </c>
      <c r="Z501" s="313">
        <v>45629.571863425925</v>
      </c>
      <c r="AA501" s="34"/>
      <c r="AB501" s="34" t="s">
        <v>1753</v>
      </c>
      <c r="AC501" s="34">
        <v>58500</v>
      </c>
      <c r="AD501" s="34">
        <v>29150</v>
      </c>
      <c r="AE501" s="34" t="s">
        <v>10110</v>
      </c>
      <c r="AF501" s="34" t="s">
        <v>10109</v>
      </c>
      <c r="AG501" s="34" t="s">
        <v>201</v>
      </c>
    </row>
    <row r="502" spans="1:33" x14ac:dyDescent="0.3">
      <c r="A502" s="34" t="s">
        <v>293</v>
      </c>
      <c r="B502" s="34" t="s">
        <v>10110</v>
      </c>
      <c r="C502" s="34" t="s">
        <v>34</v>
      </c>
      <c r="D502" s="34" t="s">
        <v>226</v>
      </c>
      <c r="E502" s="34" t="s">
        <v>1764</v>
      </c>
      <c r="F502" s="34" t="s">
        <v>1765</v>
      </c>
      <c r="G502" s="34" t="s">
        <v>362</v>
      </c>
      <c r="H502" s="34" t="s">
        <v>37</v>
      </c>
      <c r="I502" s="34" t="s">
        <v>8726</v>
      </c>
      <c r="J502" s="34" t="s">
        <v>8726</v>
      </c>
      <c r="K502" s="34" t="s">
        <v>8726</v>
      </c>
      <c r="L502" s="34" t="s">
        <v>8726</v>
      </c>
      <c r="M502" s="34" t="s">
        <v>10111</v>
      </c>
      <c r="N502" s="34" t="s">
        <v>121</v>
      </c>
      <c r="O502" s="34" t="s">
        <v>8726</v>
      </c>
      <c r="P502" s="34"/>
      <c r="Q502" s="34"/>
      <c r="R502" s="34"/>
      <c r="S502" s="34"/>
      <c r="T502" s="34"/>
      <c r="U502" s="34" t="s">
        <v>8726</v>
      </c>
      <c r="V502" s="34" t="s">
        <v>8726</v>
      </c>
      <c r="W502" s="34"/>
      <c r="X502" s="34"/>
      <c r="Y502" s="313">
        <v>45625.369791666664</v>
      </c>
      <c r="Z502" s="313">
        <v>45629.571863425925</v>
      </c>
      <c r="AA502" s="34"/>
      <c r="AB502" s="34" t="s">
        <v>1753</v>
      </c>
      <c r="AC502" s="34">
        <v>58500</v>
      </c>
      <c r="AD502" s="34">
        <v>4110</v>
      </c>
      <c r="AE502" s="34" t="s">
        <v>10110</v>
      </c>
      <c r="AF502" s="34" t="s">
        <v>10109</v>
      </c>
      <c r="AG502" s="34" t="s">
        <v>201</v>
      </c>
    </row>
    <row r="503" spans="1:33" x14ac:dyDescent="0.3">
      <c r="A503" s="34" t="s">
        <v>313</v>
      </c>
      <c r="B503" s="34" t="s">
        <v>10110</v>
      </c>
      <c r="C503" s="34" t="s">
        <v>34</v>
      </c>
      <c r="D503" s="34" t="s">
        <v>226</v>
      </c>
      <c r="E503" s="34" t="s">
        <v>1766</v>
      </c>
      <c r="F503" s="34" t="s">
        <v>1767</v>
      </c>
      <c r="G503" s="34" t="s">
        <v>362</v>
      </c>
      <c r="H503" s="34" t="s">
        <v>37</v>
      </c>
      <c r="I503" s="34" t="s">
        <v>8726</v>
      </c>
      <c r="J503" s="34" t="s">
        <v>8726</v>
      </c>
      <c r="K503" s="34" t="s">
        <v>8726</v>
      </c>
      <c r="L503" s="34" t="s">
        <v>8726</v>
      </c>
      <c r="M503" s="34" t="s">
        <v>10111</v>
      </c>
      <c r="N503" s="34" t="s">
        <v>121</v>
      </c>
      <c r="O503" s="34" t="s">
        <v>8726</v>
      </c>
      <c r="P503" s="34"/>
      <c r="Q503" s="34"/>
      <c r="R503" s="34"/>
      <c r="S503" s="34"/>
      <c r="T503" s="34"/>
      <c r="U503" s="34" t="s">
        <v>8726</v>
      </c>
      <c r="V503" s="34" t="s">
        <v>8726</v>
      </c>
      <c r="W503" s="34"/>
      <c r="X503" s="34"/>
      <c r="Y503" s="313">
        <v>45625.369803240741</v>
      </c>
      <c r="Z503" s="313">
        <v>45629.571863425925</v>
      </c>
      <c r="AA503" s="34"/>
      <c r="AB503" s="34" t="s">
        <v>1753</v>
      </c>
      <c r="AC503" s="34">
        <v>58500</v>
      </c>
      <c r="AD503" s="34">
        <v>2100</v>
      </c>
      <c r="AE503" s="34" t="s">
        <v>10110</v>
      </c>
      <c r="AF503" s="34" t="s">
        <v>10109</v>
      </c>
      <c r="AG503" s="34" t="s">
        <v>201</v>
      </c>
    </row>
    <row r="504" spans="1:33" x14ac:dyDescent="0.3">
      <c r="A504" s="34"/>
      <c r="B504" s="34" t="s">
        <v>10110</v>
      </c>
      <c r="C504" s="34" t="s">
        <v>34</v>
      </c>
      <c r="D504" s="34" t="s">
        <v>203</v>
      </c>
      <c r="E504" s="34" t="s">
        <v>1768</v>
      </c>
      <c r="F504" s="34" t="s">
        <v>1769</v>
      </c>
      <c r="G504" s="34" t="s">
        <v>362</v>
      </c>
      <c r="H504" s="34" t="s">
        <v>37</v>
      </c>
      <c r="I504" s="34" t="s">
        <v>8726</v>
      </c>
      <c r="J504" s="34" t="s">
        <v>8726</v>
      </c>
      <c r="K504" s="34" t="s">
        <v>8726</v>
      </c>
      <c r="L504" s="34" t="s">
        <v>8726</v>
      </c>
      <c r="M504" s="34" t="s">
        <v>10111</v>
      </c>
      <c r="N504" s="34" t="s">
        <v>121</v>
      </c>
      <c r="O504" s="34" t="s">
        <v>8726</v>
      </c>
      <c r="P504" s="34"/>
      <c r="Q504" s="34"/>
      <c r="R504" s="34"/>
      <c r="S504" s="34" t="s">
        <v>10201</v>
      </c>
      <c r="T504" s="34"/>
      <c r="U504" s="34" t="s">
        <v>8726</v>
      </c>
      <c r="V504" s="34" t="s">
        <v>8726</v>
      </c>
      <c r="W504" s="34"/>
      <c r="X504" s="34"/>
      <c r="Y504" s="313">
        <v>45625.369803240741</v>
      </c>
      <c r="Z504" s="313">
        <v>45629.571863425925</v>
      </c>
      <c r="AA504" s="34"/>
      <c r="AB504" s="34" t="s">
        <v>1753</v>
      </c>
      <c r="AC504" s="34">
        <v>58500</v>
      </c>
      <c r="AD504" s="34">
        <v>29180</v>
      </c>
      <c r="AE504" s="34" t="s">
        <v>10110</v>
      </c>
      <c r="AF504" s="34" t="s">
        <v>10109</v>
      </c>
      <c r="AG504" s="34" t="s">
        <v>201</v>
      </c>
    </row>
    <row r="505" spans="1:33" ht="26.4" x14ac:dyDescent="0.3">
      <c r="A505" s="34" t="s">
        <v>393</v>
      </c>
      <c r="B505" s="34" t="s">
        <v>10110</v>
      </c>
      <c r="C505" s="34" t="s">
        <v>34</v>
      </c>
      <c r="D505" s="34" t="s">
        <v>226</v>
      </c>
      <c r="E505" s="34" t="s">
        <v>1770</v>
      </c>
      <c r="F505" s="34" t="s">
        <v>1771</v>
      </c>
      <c r="G505" s="34" t="s">
        <v>1377</v>
      </c>
      <c r="H505" s="34" t="s">
        <v>37</v>
      </c>
      <c r="I505" s="34" t="s">
        <v>8726</v>
      </c>
      <c r="J505" s="34" t="s">
        <v>8726</v>
      </c>
      <c r="K505" s="34" t="s">
        <v>8726</v>
      </c>
      <c r="L505" s="34" t="s">
        <v>8726</v>
      </c>
      <c r="M505" s="34" t="s">
        <v>10111</v>
      </c>
      <c r="N505" s="34" t="s">
        <v>121</v>
      </c>
      <c r="O505" s="34" t="s">
        <v>8726</v>
      </c>
      <c r="P505" s="34"/>
      <c r="Q505" s="34"/>
      <c r="R505" s="34"/>
      <c r="S505" s="34"/>
      <c r="T505" s="34"/>
      <c r="U505" s="34" t="s">
        <v>8726</v>
      </c>
      <c r="V505" s="34" t="s">
        <v>8726</v>
      </c>
      <c r="W505" s="34"/>
      <c r="X505" s="34"/>
      <c r="Y505" s="313">
        <v>45625.372118055559</v>
      </c>
      <c r="Z505" s="313">
        <v>45629.571863425925</v>
      </c>
      <c r="AA505" s="34"/>
      <c r="AB505" s="34" t="s">
        <v>1396</v>
      </c>
      <c r="AC505" s="34">
        <v>87401</v>
      </c>
      <c r="AD505" s="34">
        <v>1110</v>
      </c>
      <c r="AE505" s="34" t="s">
        <v>10110</v>
      </c>
      <c r="AF505" s="34" t="s">
        <v>10109</v>
      </c>
      <c r="AG505" s="34"/>
    </row>
    <row r="506" spans="1:33" x14ac:dyDescent="0.3">
      <c r="A506" s="34"/>
      <c r="B506" s="34" t="s">
        <v>10110</v>
      </c>
      <c r="C506" s="34" t="s">
        <v>34</v>
      </c>
      <c r="D506" s="34">
        <v>16</v>
      </c>
      <c r="E506" s="34" t="s">
        <v>1773</v>
      </c>
      <c r="F506" s="34" t="s">
        <v>1774</v>
      </c>
      <c r="G506" s="34" t="s">
        <v>1775</v>
      </c>
      <c r="H506" s="34" t="s">
        <v>37</v>
      </c>
      <c r="I506" s="34" t="s">
        <v>8726</v>
      </c>
      <c r="J506" s="34" t="s">
        <v>8726</v>
      </c>
      <c r="K506" s="34" t="s">
        <v>8726</v>
      </c>
      <c r="L506" s="34" t="s">
        <v>8726</v>
      </c>
      <c r="M506" s="34" t="s">
        <v>10111</v>
      </c>
      <c r="N506" s="34" t="s">
        <v>8726</v>
      </c>
      <c r="O506" s="34" t="s">
        <v>8726</v>
      </c>
      <c r="P506" s="34"/>
      <c r="Q506" s="34"/>
      <c r="R506" s="34"/>
      <c r="S506" s="34"/>
      <c r="T506" s="34"/>
      <c r="U506" s="34" t="s">
        <v>8726</v>
      </c>
      <c r="V506" s="34" t="s">
        <v>8726</v>
      </c>
      <c r="W506" s="34"/>
      <c r="X506" s="34"/>
      <c r="Y506" s="313">
        <v>45625.384398148148</v>
      </c>
      <c r="Z506" s="313">
        <v>45625.502152777779</v>
      </c>
      <c r="AA506" s="34"/>
      <c r="AB506" s="34" t="s">
        <v>1776</v>
      </c>
      <c r="AC506" s="34">
        <v>90659</v>
      </c>
      <c r="AD506" s="34">
        <v>540</v>
      </c>
      <c r="AE506" s="34" t="s">
        <v>10110</v>
      </c>
      <c r="AF506" s="34" t="s">
        <v>10109</v>
      </c>
      <c r="AG506" s="34"/>
    </row>
    <row r="507" spans="1:33" ht="26.4" x14ac:dyDescent="0.3">
      <c r="A507" s="34"/>
      <c r="B507" s="34" t="s">
        <v>10110</v>
      </c>
      <c r="C507" s="34" t="s">
        <v>34</v>
      </c>
      <c r="D507" s="34">
        <v>16</v>
      </c>
      <c r="E507" s="34" t="s">
        <v>1777</v>
      </c>
      <c r="F507" s="34" t="s">
        <v>1778</v>
      </c>
      <c r="G507" s="34" t="s">
        <v>702</v>
      </c>
      <c r="H507" s="34" t="s">
        <v>37</v>
      </c>
      <c r="I507" s="34" t="s">
        <v>8726</v>
      </c>
      <c r="J507" s="34" t="s">
        <v>8726</v>
      </c>
      <c r="K507" s="34" t="s">
        <v>8726</v>
      </c>
      <c r="L507" s="34" t="s">
        <v>8726</v>
      </c>
      <c r="M507" s="34" t="s">
        <v>10111</v>
      </c>
      <c r="N507" s="34" t="s">
        <v>8726</v>
      </c>
      <c r="O507" s="34" t="s">
        <v>8726</v>
      </c>
      <c r="P507" s="34"/>
      <c r="Q507" s="34"/>
      <c r="R507" s="34"/>
      <c r="S507" s="34"/>
      <c r="T507" s="34"/>
      <c r="U507" s="34" t="s">
        <v>8726</v>
      </c>
      <c r="V507" s="34" t="s">
        <v>8726</v>
      </c>
      <c r="W507" s="34"/>
      <c r="X507" s="34"/>
      <c r="Y507" s="313">
        <v>45625.387800925928</v>
      </c>
      <c r="Z507" s="313">
        <v>45629.571863425925</v>
      </c>
      <c r="AA507" s="34"/>
      <c r="AB507" s="34" t="s">
        <v>1779</v>
      </c>
      <c r="AC507" s="34">
        <v>106315</v>
      </c>
      <c r="AD507" s="34">
        <v>29210</v>
      </c>
      <c r="AE507" s="34" t="s">
        <v>10110</v>
      </c>
      <c r="AF507" s="34" t="s">
        <v>10109</v>
      </c>
      <c r="AG507" s="34"/>
    </row>
    <row r="508" spans="1:33" ht="26.4" x14ac:dyDescent="0.3">
      <c r="A508" s="34" t="s">
        <v>293</v>
      </c>
      <c r="B508" s="34" t="s">
        <v>10110</v>
      </c>
      <c r="C508" s="34" t="s">
        <v>34</v>
      </c>
      <c r="D508" s="34" t="s">
        <v>226</v>
      </c>
      <c r="E508" s="34" t="s">
        <v>1780</v>
      </c>
      <c r="F508" s="34" t="s">
        <v>1781</v>
      </c>
      <c r="G508" s="34" t="s">
        <v>236</v>
      </c>
      <c r="H508" s="34" t="s">
        <v>37</v>
      </c>
      <c r="I508" s="34" t="s">
        <v>8726</v>
      </c>
      <c r="J508" s="34" t="s">
        <v>8726</v>
      </c>
      <c r="K508" s="34" t="s">
        <v>8726</v>
      </c>
      <c r="L508" s="34" t="s">
        <v>8726</v>
      </c>
      <c r="M508" s="34" t="s">
        <v>10111</v>
      </c>
      <c r="N508" s="34" t="s">
        <v>121</v>
      </c>
      <c r="O508" s="34" t="s">
        <v>8726</v>
      </c>
      <c r="P508" s="34"/>
      <c r="Q508" s="34"/>
      <c r="R508" s="34"/>
      <c r="S508" s="34"/>
      <c r="T508" s="34"/>
      <c r="U508" s="34" t="s">
        <v>8726</v>
      </c>
      <c r="V508" s="34" t="s">
        <v>8726</v>
      </c>
      <c r="W508" s="34"/>
      <c r="X508" s="34"/>
      <c r="Y508" s="313">
        <v>45625.405011574076</v>
      </c>
      <c r="Z508" s="313">
        <v>45629.571863425925</v>
      </c>
      <c r="AA508" s="34"/>
      <c r="AB508" s="34" t="s">
        <v>1635</v>
      </c>
      <c r="AC508" s="34">
        <v>70742</v>
      </c>
      <c r="AD508" s="34">
        <v>4120</v>
      </c>
      <c r="AE508" s="34" t="s">
        <v>10110</v>
      </c>
      <c r="AF508" s="34" t="s">
        <v>10109</v>
      </c>
      <c r="AG508" s="34" t="s">
        <v>201</v>
      </c>
    </row>
    <row r="509" spans="1:33" ht="26.4" x14ac:dyDescent="0.3">
      <c r="A509" s="34" t="s">
        <v>290</v>
      </c>
      <c r="B509" s="34" t="s">
        <v>10110</v>
      </c>
      <c r="C509" s="34" t="s">
        <v>34</v>
      </c>
      <c r="D509" s="34" t="s">
        <v>226</v>
      </c>
      <c r="E509" s="34" t="s">
        <v>1782</v>
      </c>
      <c r="F509" s="34" t="s">
        <v>1783</v>
      </c>
      <c r="G509" s="34" t="s">
        <v>236</v>
      </c>
      <c r="H509" s="34" t="s">
        <v>37</v>
      </c>
      <c r="I509" s="34" t="s">
        <v>8726</v>
      </c>
      <c r="J509" s="34" t="s">
        <v>8726</v>
      </c>
      <c r="K509" s="34" t="s">
        <v>8726</v>
      </c>
      <c r="L509" s="34" t="s">
        <v>8726</v>
      </c>
      <c r="M509" s="34" t="s">
        <v>10111</v>
      </c>
      <c r="N509" s="34" t="s">
        <v>121</v>
      </c>
      <c r="O509" s="34" t="s">
        <v>8726</v>
      </c>
      <c r="P509" s="34"/>
      <c r="Q509" s="34"/>
      <c r="R509" s="34"/>
      <c r="S509" s="34"/>
      <c r="T509" s="34"/>
      <c r="U509" s="34" t="s">
        <v>8726</v>
      </c>
      <c r="V509" s="34" t="s">
        <v>8726</v>
      </c>
      <c r="W509" s="34"/>
      <c r="X509" s="34"/>
      <c r="Y509" s="313">
        <v>45625.405775462961</v>
      </c>
      <c r="Z509" s="313">
        <v>45629.571863425925</v>
      </c>
      <c r="AA509" s="34"/>
      <c r="AB509" s="34" t="s">
        <v>1635</v>
      </c>
      <c r="AC509" s="34">
        <v>70742</v>
      </c>
      <c r="AD509" s="34">
        <v>7070</v>
      </c>
      <c r="AE509" s="34" t="s">
        <v>10110</v>
      </c>
      <c r="AF509" s="34" t="s">
        <v>10109</v>
      </c>
      <c r="AG509" s="34" t="s">
        <v>201</v>
      </c>
    </row>
    <row r="510" spans="1:33" ht="79.2" x14ac:dyDescent="0.3">
      <c r="A510" s="34"/>
      <c r="B510" s="34" t="s">
        <v>10110</v>
      </c>
      <c r="C510" s="34" t="s">
        <v>20</v>
      </c>
      <c r="D510" s="34">
        <v>14</v>
      </c>
      <c r="E510" s="34" t="s">
        <v>1784</v>
      </c>
      <c r="F510" s="34" t="s">
        <v>1785</v>
      </c>
      <c r="G510" s="34" t="s">
        <v>195</v>
      </c>
      <c r="H510" s="34" t="s">
        <v>989</v>
      </c>
      <c r="I510" s="34" t="s">
        <v>8726</v>
      </c>
      <c r="J510" s="34" t="s">
        <v>8726</v>
      </c>
      <c r="K510" s="34" t="s">
        <v>8726</v>
      </c>
      <c r="L510" s="34" t="s">
        <v>8726</v>
      </c>
      <c r="M510" s="34" t="s">
        <v>10111</v>
      </c>
      <c r="N510" s="34" t="s">
        <v>419</v>
      </c>
      <c r="O510" s="34" t="s">
        <v>1787</v>
      </c>
      <c r="P510" s="34"/>
      <c r="Q510" s="34"/>
      <c r="R510" s="34"/>
      <c r="S510" s="34"/>
      <c r="T510" s="34"/>
      <c r="U510" s="34" t="s">
        <v>8726</v>
      </c>
      <c r="V510" s="34" t="s">
        <v>8726</v>
      </c>
      <c r="W510" s="34"/>
      <c r="X510" s="34"/>
      <c r="Y510" s="313">
        <v>45625.408564814818</v>
      </c>
      <c r="Z510" s="313">
        <v>45631.034039351849</v>
      </c>
      <c r="AA510" s="34"/>
      <c r="AB510" s="34" t="s">
        <v>1786</v>
      </c>
      <c r="AC510" s="34">
        <v>52292</v>
      </c>
      <c r="AD510" s="34">
        <v>1000</v>
      </c>
      <c r="AE510" s="34" t="s">
        <v>10110</v>
      </c>
      <c r="AF510" s="34" t="s">
        <v>10109</v>
      </c>
      <c r="AG510" s="34" t="s">
        <v>16</v>
      </c>
    </row>
    <row r="511" spans="1:33" ht="224.4" x14ac:dyDescent="0.3">
      <c r="A511" s="34"/>
      <c r="B511" s="34" t="s">
        <v>10110</v>
      </c>
      <c r="C511" s="34" t="s">
        <v>20</v>
      </c>
      <c r="D511" s="34">
        <v>14</v>
      </c>
      <c r="E511" s="34" t="s">
        <v>1788</v>
      </c>
      <c r="F511" s="34" t="s">
        <v>1789</v>
      </c>
      <c r="G511" s="34" t="s">
        <v>195</v>
      </c>
      <c r="H511" s="34" t="s">
        <v>989</v>
      </c>
      <c r="I511" s="34" t="s">
        <v>8726</v>
      </c>
      <c r="J511" s="34" t="s">
        <v>8726</v>
      </c>
      <c r="K511" s="34" t="s">
        <v>8726</v>
      </c>
      <c r="L511" s="34" t="s">
        <v>8726</v>
      </c>
      <c r="M511" s="34" t="s">
        <v>10111</v>
      </c>
      <c r="N511" s="34" t="s">
        <v>232</v>
      </c>
      <c r="O511" s="34" t="s">
        <v>1790</v>
      </c>
      <c r="P511" s="34"/>
      <c r="Q511" s="34"/>
      <c r="R511" s="34"/>
      <c r="S511" s="34"/>
      <c r="T511" s="34"/>
      <c r="U511" s="34" t="s">
        <v>8726</v>
      </c>
      <c r="V511" s="34" t="s">
        <v>8726</v>
      </c>
      <c r="W511" s="34"/>
      <c r="X511" s="34"/>
      <c r="Y511" s="313">
        <v>45625.408564814818</v>
      </c>
      <c r="Z511" s="313">
        <v>45631.034039351849</v>
      </c>
      <c r="AA511" s="34"/>
      <c r="AB511" s="34" t="s">
        <v>1786</v>
      </c>
      <c r="AC511" s="34">
        <v>52292</v>
      </c>
      <c r="AD511" s="34">
        <v>1010</v>
      </c>
      <c r="AE511" s="34" t="s">
        <v>10110</v>
      </c>
      <c r="AF511" s="34" t="s">
        <v>10109</v>
      </c>
      <c r="AG511" s="34" t="s">
        <v>16</v>
      </c>
    </row>
    <row r="512" spans="1:33" ht="26.4" x14ac:dyDescent="0.3">
      <c r="A512" s="34"/>
      <c r="B512" s="34" t="s">
        <v>10110</v>
      </c>
      <c r="C512" s="34" t="s">
        <v>20</v>
      </c>
      <c r="D512" s="34">
        <v>14</v>
      </c>
      <c r="E512" s="34" t="s">
        <v>1791</v>
      </c>
      <c r="F512" s="34" t="s">
        <v>1792</v>
      </c>
      <c r="G512" s="34" t="s">
        <v>195</v>
      </c>
      <c r="H512" s="34" t="s">
        <v>989</v>
      </c>
      <c r="I512" s="34" t="s">
        <v>8726</v>
      </c>
      <c r="J512" s="34" t="s">
        <v>8726</v>
      </c>
      <c r="K512" s="34" t="s">
        <v>8726</v>
      </c>
      <c r="L512" s="34" t="s">
        <v>8726</v>
      </c>
      <c r="M512" s="34" t="s">
        <v>10111</v>
      </c>
      <c r="N512" s="34" t="s">
        <v>232</v>
      </c>
      <c r="O512" s="34" t="s">
        <v>1793</v>
      </c>
      <c r="P512" s="34"/>
      <c r="Q512" s="34"/>
      <c r="R512" s="34"/>
      <c r="S512" s="34"/>
      <c r="T512" s="34"/>
      <c r="U512" s="34" t="s">
        <v>8726</v>
      </c>
      <c r="V512" s="34" t="s">
        <v>8726</v>
      </c>
      <c r="W512" s="34"/>
      <c r="X512" s="34"/>
      <c r="Y512" s="313">
        <v>45625.408564814818</v>
      </c>
      <c r="Z512" s="313">
        <v>45631.034039351849</v>
      </c>
      <c r="AA512" s="34"/>
      <c r="AB512" s="34" t="s">
        <v>1786</v>
      </c>
      <c r="AC512" s="34">
        <v>52292</v>
      </c>
      <c r="AD512" s="34">
        <v>1020</v>
      </c>
      <c r="AE512" s="34" t="s">
        <v>10110</v>
      </c>
      <c r="AF512" s="34" t="s">
        <v>10109</v>
      </c>
      <c r="AG512" s="34" t="s">
        <v>16</v>
      </c>
    </row>
    <row r="513" spans="1:33" ht="26.4" x14ac:dyDescent="0.3">
      <c r="A513" s="34"/>
      <c r="B513" s="34" t="s">
        <v>10110</v>
      </c>
      <c r="C513" s="34" t="s">
        <v>20</v>
      </c>
      <c r="D513" s="34">
        <v>14</v>
      </c>
      <c r="E513" s="34" t="s">
        <v>1794</v>
      </c>
      <c r="F513" s="34" t="s">
        <v>1795</v>
      </c>
      <c r="G513" s="34" t="s">
        <v>195</v>
      </c>
      <c r="H513" s="34" t="s">
        <v>989</v>
      </c>
      <c r="I513" s="34" t="s">
        <v>8726</v>
      </c>
      <c r="J513" s="34" t="s">
        <v>8726</v>
      </c>
      <c r="K513" s="34" t="s">
        <v>8726</v>
      </c>
      <c r="L513" s="34" t="s">
        <v>8726</v>
      </c>
      <c r="M513" s="34" t="s">
        <v>10111</v>
      </c>
      <c r="N513" s="34" t="s">
        <v>419</v>
      </c>
      <c r="O513" s="34" t="s">
        <v>1796</v>
      </c>
      <c r="P513" s="34"/>
      <c r="Q513" s="34"/>
      <c r="R513" s="34"/>
      <c r="S513" s="34"/>
      <c r="T513" s="34"/>
      <c r="U513" s="34" t="s">
        <v>8726</v>
      </c>
      <c r="V513" s="34" t="s">
        <v>8726</v>
      </c>
      <c r="W513" s="34"/>
      <c r="X513" s="34"/>
      <c r="Y513" s="313">
        <v>45625.408564814818</v>
      </c>
      <c r="Z513" s="313">
        <v>45631.034039351849</v>
      </c>
      <c r="AA513" s="34"/>
      <c r="AB513" s="34" t="s">
        <v>1786</v>
      </c>
      <c r="AC513" s="34">
        <v>52292</v>
      </c>
      <c r="AD513" s="34">
        <v>1030</v>
      </c>
      <c r="AE513" s="34" t="s">
        <v>10110</v>
      </c>
      <c r="AF513" s="34" t="s">
        <v>10109</v>
      </c>
      <c r="AG513" s="34" t="s">
        <v>16</v>
      </c>
    </row>
    <row r="514" spans="1:33" ht="26.4" x14ac:dyDescent="0.3">
      <c r="A514" s="34"/>
      <c r="B514" s="34" t="s">
        <v>10110</v>
      </c>
      <c r="C514" s="34" t="s">
        <v>20</v>
      </c>
      <c r="D514" s="34">
        <v>14</v>
      </c>
      <c r="E514" s="34" t="s">
        <v>1797</v>
      </c>
      <c r="F514" s="34" t="s">
        <v>1798</v>
      </c>
      <c r="G514" s="34" t="s">
        <v>195</v>
      </c>
      <c r="H514" s="34" t="s">
        <v>989</v>
      </c>
      <c r="I514" s="34" t="s">
        <v>8726</v>
      </c>
      <c r="J514" s="34" t="s">
        <v>8726</v>
      </c>
      <c r="K514" s="34" t="s">
        <v>8726</v>
      </c>
      <c r="L514" s="34" t="s">
        <v>8726</v>
      </c>
      <c r="M514" s="34" t="s">
        <v>10111</v>
      </c>
      <c r="N514" s="34" t="s">
        <v>232</v>
      </c>
      <c r="O514" s="34" t="s">
        <v>1799</v>
      </c>
      <c r="P514" s="34"/>
      <c r="Q514" s="34"/>
      <c r="R514" s="34"/>
      <c r="S514" s="34"/>
      <c r="T514" s="34"/>
      <c r="U514" s="34" t="s">
        <v>8726</v>
      </c>
      <c r="V514" s="34" t="s">
        <v>8726</v>
      </c>
      <c r="W514" s="34"/>
      <c r="X514" s="34"/>
      <c r="Y514" s="313">
        <v>45625.408564814818</v>
      </c>
      <c r="Z514" s="313">
        <v>45631.034039351849</v>
      </c>
      <c r="AA514" s="34"/>
      <c r="AB514" s="34" t="s">
        <v>1786</v>
      </c>
      <c r="AC514" s="34">
        <v>52292</v>
      </c>
      <c r="AD514" s="34">
        <v>1040</v>
      </c>
      <c r="AE514" s="34" t="s">
        <v>10110</v>
      </c>
      <c r="AF514" s="34" t="s">
        <v>10109</v>
      </c>
      <c r="AG514" s="34" t="s">
        <v>16</v>
      </c>
    </row>
    <row r="515" spans="1:33" ht="26.4" x14ac:dyDescent="0.3">
      <c r="A515" s="34"/>
      <c r="B515" s="34" t="s">
        <v>10110</v>
      </c>
      <c r="C515" s="34" t="s">
        <v>20</v>
      </c>
      <c r="D515" s="34">
        <v>14</v>
      </c>
      <c r="E515" s="34" t="s">
        <v>1800</v>
      </c>
      <c r="F515" s="34" t="s">
        <v>1801</v>
      </c>
      <c r="G515" s="34" t="s">
        <v>195</v>
      </c>
      <c r="H515" s="34" t="s">
        <v>989</v>
      </c>
      <c r="I515" s="34" t="s">
        <v>8726</v>
      </c>
      <c r="J515" s="34" t="s">
        <v>8726</v>
      </c>
      <c r="K515" s="34" t="s">
        <v>8726</v>
      </c>
      <c r="L515" s="34" t="s">
        <v>8726</v>
      </c>
      <c r="M515" s="34" t="s">
        <v>10111</v>
      </c>
      <c r="N515" s="34" t="s">
        <v>232</v>
      </c>
      <c r="O515" s="34" t="s">
        <v>1802</v>
      </c>
      <c r="P515" s="34"/>
      <c r="Q515" s="34"/>
      <c r="R515" s="34"/>
      <c r="S515" s="34"/>
      <c r="T515" s="34"/>
      <c r="U515" s="34" t="s">
        <v>8726</v>
      </c>
      <c r="V515" s="34" t="s">
        <v>8726</v>
      </c>
      <c r="W515" s="34"/>
      <c r="X515" s="34"/>
      <c r="Y515" s="313">
        <v>45625.408564814818</v>
      </c>
      <c r="Z515" s="313">
        <v>45631.034039351849</v>
      </c>
      <c r="AA515" s="34"/>
      <c r="AB515" s="34" t="s">
        <v>1786</v>
      </c>
      <c r="AC515" s="34">
        <v>52292</v>
      </c>
      <c r="AD515" s="34">
        <v>1050</v>
      </c>
      <c r="AE515" s="34" t="s">
        <v>10110</v>
      </c>
      <c r="AF515" s="34" t="s">
        <v>10109</v>
      </c>
      <c r="AG515" s="34" t="s">
        <v>16</v>
      </c>
    </row>
    <row r="516" spans="1:33" ht="26.4" x14ac:dyDescent="0.3">
      <c r="A516" s="34"/>
      <c r="B516" s="34" t="s">
        <v>10110</v>
      </c>
      <c r="C516" s="34" t="s">
        <v>20</v>
      </c>
      <c r="D516" s="34">
        <v>14</v>
      </c>
      <c r="E516" s="34" t="s">
        <v>1803</v>
      </c>
      <c r="F516" s="34" t="s">
        <v>1804</v>
      </c>
      <c r="G516" s="34" t="s">
        <v>195</v>
      </c>
      <c r="H516" s="34" t="s">
        <v>989</v>
      </c>
      <c r="I516" s="34" t="s">
        <v>8726</v>
      </c>
      <c r="J516" s="34" t="s">
        <v>8726</v>
      </c>
      <c r="K516" s="34" t="s">
        <v>8726</v>
      </c>
      <c r="L516" s="34" t="s">
        <v>8726</v>
      </c>
      <c r="M516" s="34" t="s">
        <v>10111</v>
      </c>
      <c r="N516" s="34" t="s">
        <v>232</v>
      </c>
      <c r="O516" s="34" t="s">
        <v>1805</v>
      </c>
      <c r="P516" s="34"/>
      <c r="Q516" s="34"/>
      <c r="R516" s="34"/>
      <c r="S516" s="34"/>
      <c r="T516" s="34"/>
      <c r="U516" s="34" t="s">
        <v>8726</v>
      </c>
      <c r="V516" s="34" t="s">
        <v>8726</v>
      </c>
      <c r="W516" s="34"/>
      <c r="X516" s="34"/>
      <c r="Y516" s="313">
        <v>45625.408564814818</v>
      </c>
      <c r="Z516" s="313">
        <v>45631.034039351849</v>
      </c>
      <c r="AA516" s="34"/>
      <c r="AB516" s="34" t="s">
        <v>1786</v>
      </c>
      <c r="AC516" s="34">
        <v>52292</v>
      </c>
      <c r="AD516" s="34">
        <v>1060</v>
      </c>
      <c r="AE516" s="34" t="s">
        <v>10110</v>
      </c>
      <c r="AF516" s="34" t="s">
        <v>10109</v>
      </c>
      <c r="AG516" s="34" t="s">
        <v>16</v>
      </c>
    </row>
    <row r="517" spans="1:33" ht="26.4" x14ac:dyDescent="0.3">
      <c r="A517" s="34"/>
      <c r="B517" s="34" t="s">
        <v>10110</v>
      </c>
      <c r="C517" s="34" t="s">
        <v>20</v>
      </c>
      <c r="D517" s="34">
        <v>14</v>
      </c>
      <c r="E517" s="34" t="s">
        <v>1806</v>
      </c>
      <c r="F517" s="34" t="s">
        <v>1807</v>
      </c>
      <c r="G517" s="34" t="s">
        <v>195</v>
      </c>
      <c r="H517" s="34" t="s">
        <v>989</v>
      </c>
      <c r="I517" s="34" t="s">
        <v>8726</v>
      </c>
      <c r="J517" s="34" t="s">
        <v>8726</v>
      </c>
      <c r="K517" s="34" t="s">
        <v>8726</v>
      </c>
      <c r="L517" s="34" t="s">
        <v>8726</v>
      </c>
      <c r="M517" s="34" t="s">
        <v>10111</v>
      </c>
      <c r="N517" s="34" t="s">
        <v>232</v>
      </c>
      <c r="O517" s="34" t="s">
        <v>1808</v>
      </c>
      <c r="P517" s="34"/>
      <c r="Q517" s="34"/>
      <c r="R517" s="34"/>
      <c r="S517" s="34"/>
      <c r="T517" s="34"/>
      <c r="U517" s="34" t="s">
        <v>8726</v>
      </c>
      <c r="V517" s="34" t="s">
        <v>8726</v>
      </c>
      <c r="W517" s="34"/>
      <c r="X517" s="34"/>
      <c r="Y517" s="313">
        <v>45625.408564814818</v>
      </c>
      <c r="Z517" s="313">
        <v>45631.034039351849</v>
      </c>
      <c r="AA517" s="34"/>
      <c r="AB517" s="34" t="s">
        <v>1786</v>
      </c>
      <c r="AC517" s="34">
        <v>52292</v>
      </c>
      <c r="AD517" s="34">
        <v>1070</v>
      </c>
      <c r="AE517" s="34" t="s">
        <v>10110</v>
      </c>
      <c r="AF517" s="34" t="s">
        <v>10109</v>
      </c>
      <c r="AG517" s="34" t="s">
        <v>16</v>
      </c>
    </row>
    <row r="518" spans="1:33" ht="26.4" x14ac:dyDescent="0.3">
      <c r="A518" s="34"/>
      <c r="B518" s="34" t="s">
        <v>10110</v>
      </c>
      <c r="C518" s="34" t="s">
        <v>20</v>
      </c>
      <c r="D518" s="34">
        <v>14</v>
      </c>
      <c r="E518" s="34" t="s">
        <v>1809</v>
      </c>
      <c r="F518" s="34" t="s">
        <v>1810</v>
      </c>
      <c r="G518" s="34" t="s">
        <v>195</v>
      </c>
      <c r="H518" s="34" t="s">
        <v>989</v>
      </c>
      <c r="I518" s="34" t="s">
        <v>8726</v>
      </c>
      <c r="J518" s="34" t="s">
        <v>8726</v>
      </c>
      <c r="K518" s="34" t="s">
        <v>8726</v>
      </c>
      <c r="L518" s="34" t="s">
        <v>8726</v>
      </c>
      <c r="M518" s="34" t="s">
        <v>10111</v>
      </c>
      <c r="N518" s="34" t="s">
        <v>419</v>
      </c>
      <c r="O518" s="34" t="s">
        <v>1811</v>
      </c>
      <c r="P518" s="34"/>
      <c r="Q518" s="34"/>
      <c r="R518" s="34"/>
      <c r="S518" s="34"/>
      <c r="T518" s="34"/>
      <c r="U518" s="34" t="s">
        <v>8726</v>
      </c>
      <c r="V518" s="34" t="s">
        <v>8726</v>
      </c>
      <c r="W518" s="34"/>
      <c r="X518" s="34"/>
      <c r="Y518" s="313">
        <v>45625.408564814818</v>
      </c>
      <c r="Z518" s="313">
        <v>45631.034039351849</v>
      </c>
      <c r="AA518" s="34"/>
      <c r="AB518" s="34" t="s">
        <v>1786</v>
      </c>
      <c r="AC518" s="34">
        <v>52292</v>
      </c>
      <c r="AD518" s="34">
        <v>1080</v>
      </c>
      <c r="AE518" s="34" t="s">
        <v>10110</v>
      </c>
      <c r="AF518" s="34" t="s">
        <v>10109</v>
      </c>
      <c r="AG518" s="34" t="s">
        <v>16</v>
      </c>
    </row>
    <row r="519" spans="1:33" ht="26.4" x14ac:dyDescent="0.3">
      <c r="A519" s="34"/>
      <c r="B519" s="34" t="s">
        <v>10110</v>
      </c>
      <c r="C519" s="34" t="s">
        <v>20</v>
      </c>
      <c r="D519" s="34">
        <v>14</v>
      </c>
      <c r="E519" s="34" t="s">
        <v>1812</v>
      </c>
      <c r="F519" s="34" t="s">
        <v>1813</v>
      </c>
      <c r="G519" s="34" t="s">
        <v>195</v>
      </c>
      <c r="H519" s="34" t="s">
        <v>989</v>
      </c>
      <c r="I519" s="34" t="s">
        <v>8726</v>
      </c>
      <c r="J519" s="34" t="s">
        <v>8726</v>
      </c>
      <c r="K519" s="34" t="s">
        <v>8726</v>
      </c>
      <c r="L519" s="34" t="s">
        <v>8726</v>
      </c>
      <c r="M519" s="34" t="s">
        <v>10111</v>
      </c>
      <c r="N519" s="34" t="s">
        <v>232</v>
      </c>
      <c r="O519" s="34" t="s">
        <v>1814</v>
      </c>
      <c r="P519" s="34"/>
      <c r="Q519" s="34"/>
      <c r="R519" s="34"/>
      <c r="S519" s="34"/>
      <c r="T519" s="34"/>
      <c r="U519" s="34" t="s">
        <v>8726</v>
      </c>
      <c r="V519" s="34" t="s">
        <v>8726</v>
      </c>
      <c r="W519" s="34"/>
      <c r="X519" s="34"/>
      <c r="Y519" s="313">
        <v>45625.408564814818</v>
      </c>
      <c r="Z519" s="313">
        <v>45631.034039351849</v>
      </c>
      <c r="AA519" s="34"/>
      <c r="AB519" s="34" t="s">
        <v>1786</v>
      </c>
      <c r="AC519" s="34">
        <v>52292</v>
      </c>
      <c r="AD519" s="34">
        <v>1090</v>
      </c>
      <c r="AE519" s="34" t="s">
        <v>10110</v>
      </c>
      <c r="AF519" s="34" t="s">
        <v>10109</v>
      </c>
      <c r="AG519" s="34" t="s">
        <v>16</v>
      </c>
    </row>
    <row r="520" spans="1:33" ht="26.4" x14ac:dyDescent="0.3">
      <c r="A520" s="34"/>
      <c r="B520" s="34" t="s">
        <v>10110</v>
      </c>
      <c r="C520" s="34" t="s">
        <v>20</v>
      </c>
      <c r="D520" s="34">
        <v>14</v>
      </c>
      <c r="E520" s="34" t="s">
        <v>1815</v>
      </c>
      <c r="F520" s="34" t="s">
        <v>1816</v>
      </c>
      <c r="G520" s="34" t="s">
        <v>195</v>
      </c>
      <c r="H520" s="34" t="s">
        <v>989</v>
      </c>
      <c r="I520" s="34" t="s">
        <v>8726</v>
      </c>
      <c r="J520" s="34" t="s">
        <v>8726</v>
      </c>
      <c r="K520" s="34" t="s">
        <v>8726</v>
      </c>
      <c r="L520" s="34" t="s">
        <v>8726</v>
      </c>
      <c r="M520" s="34" t="s">
        <v>10111</v>
      </c>
      <c r="N520" s="34" t="s">
        <v>232</v>
      </c>
      <c r="O520" s="34" t="s">
        <v>1817</v>
      </c>
      <c r="P520" s="34"/>
      <c r="Q520" s="34"/>
      <c r="R520" s="34"/>
      <c r="S520" s="34"/>
      <c r="T520" s="34"/>
      <c r="U520" s="34" t="s">
        <v>8726</v>
      </c>
      <c r="V520" s="34" t="s">
        <v>8726</v>
      </c>
      <c r="W520" s="34"/>
      <c r="X520" s="34"/>
      <c r="Y520" s="313">
        <v>45625.408564814818</v>
      </c>
      <c r="Z520" s="313">
        <v>45631.034039351849</v>
      </c>
      <c r="AA520" s="34"/>
      <c r="AB520" s="34" t="s">
        <v>1786</v>
      </c>
      <c r="AC520" s="34">
        <v>52292</v>
      </c>
      <c r="AD520" s="34">
        <v>1100</v>
      </c>
      <c r="AE520" s="34" t="s">
        <v>10110</v>
      </c>
      <c r="AF520" s="34" t="s">
        <v>10109</v>
      </c>
      <c r="AG520" s="34" t="s">
        <v>16</v>
      </c>
    </row>
    <row r="521" spans="1:33" ht="39.6" x14ac:dyDescent="0.3">
      <c r="A521" s="34"/>
      <c r="B521" s="34" t="s">
        <v>10110</v>
      </c>
      <c r="C521" s="34" t="s">
        <v>20</v>
      </c>
      <c r="D521" s="34">
        <v>14</v>
      </c>
      <c r="E521" s="34" t="s">
        <v>1818</v>
      </c>
      <c r="F521" s="34" t="s">
        <v>1819</v>
      </c>
      <c r="G521" s="34" t="s">
        <v>195</v>
      </c>
      <c r="H521" s="34" t="s">
        <v>989</v>
      </c>
      <c r="I521" s="34" t="s">
        <v>8726</v>
      </c>
      <c r="J521" s="34" t="s">
        <v>8726</v>
      </c>
      <c r="K521" s="34" t="s">
        <v>8726</v>
      </c>
      <c r="L521" s="34" t="s">
        <v>8726</v>
      </c>
      <c r="M521" s="34" t="s">
        <v>10111</v>
      </c>
      <c r="N521" s="34" t="s">
        <v>1314</v>
      </c>
      <c r="O521" s="34" t="s">
        <v>1820</v>
      </c>
      <c r="P521" s="34"/>
      <c r="Q521" s="34"/>
      <c r="R521" s="34"/>
      <c r="S521" s="34"/>
      <c r="T521" s="34"/>
      <c r="U521" s="34" t="s">
        <v>8726</v>
      </c>
      <c r="V521" s="34" t="s">
        <v>8726</v>
      </c>
      <c r="W521" s="34"/>
      <c r="X521" s="34"/>
      <c r="Y521" s="313">
        <v>45625.408564814818</v>
      </c>
      <c r="Z521" s="313">
        <v>45631.034039351849</v>
      </c>
      <c r="AA521" s="34"/>
      <c r="AB521" s="34" t="s">
        <v>1786</v>
      </c>
      <c r="AC521" s="34">
        <v>52292</v>
      </c>
      <c r="AD521" s="34">
        <v>1110</v>
      </c>
      <c r="AE521" s="34" t="s">
        <v>10110</v>
      </c>
      <c r="AF521" s="34" t="s">
        <v>10109</v>
      </c>
      <c r="AG521" s="34" t="s">
        <v>16</v>
      </c>
    </row>
    <row r="522" spans="1:33" ht="26.4" x14ac:dyDescent="0.3">
      <c r="A522" s="34"/>
      <c r="B522" s="34" t="s">
        <v>10110</v>
      </c>
      <c r="C522" s="34" t="s">
        <v>20</v>
      </c>
      <c r="D522" s="34">
        <v>14</v>
      </c>
      <c r="E522" s="34" t="s">
        <v>1821</v>
      </c>
      <c r="F522" s="34" t="s">
        <v>1822</v>
      </c>
      <c r="G522" s="34" t="s">
        <v>195</v>
      </c>
      <c r="H522" s="34" t="s">
        <v>989</v>
      </c>
      <c r="I522" s="34" t="s">
        <v>8726</v>
      </c>
      <c r="J522" s="34" t="s">
        <v>8726</v>
      </c>
      <c r="K522" s="34" t="s">
        <v>8726</v>
      </c>
      <c r="L522" s="34" t="s">
        <v>8726</v>
      </c>
      <c r="M522" s="34" t="s">
        <v>10111</v>
      </c>
      <c r="N522" s="34" t="s">
        <v>232</v>
      </c>
      <c r="O522" s="34" t="s">
        <v>1823</v>
      </c>
      <c r="P522" s="34"/>
      <c r="Q522" s="34"/>
      <c r="R522" s="34"/>
      <c r="S522" s="34"/>
      <c r="T522" s="34"/>
      <c r="U522" s="34" t="s">
        <v>8726</v>
      </c>
      <c r="V522" s="34" t="s">
        <v>8726</v>
      </c>
      <c r="W522" s="34"/>
      <c r="X522" s="34"/>
      <c r="Y522" s="313">
        <v>45625.408564814818</v>
      </c>
      <c r="Z522" s="313">
        <v>45631.034039351849</v>
      </c>
      <c r="AA522" s="34"/>
      <c r="AB522" s="34" t="s">
        <v>1786</v>
      </c>
      <c r="AC522" s="34">
        <v>52292</v>
      </c>
      <c r="AD522" s="34">
        <v>1120</v>
      </c>
      <c r="AE522" s="34" t="s">
        <v>10110</v>
      </c>
      <c r="AF522" s="34" t="s">
        <v>10109</v>
      </c>
      <c r="AG522" s="34" t="s">
        <v>16</v>
      </c>
    </row>
    <row r="523" spans="1:33" ht="26.4" x14ac:dyDescent="0.3">
      <c r="A523" s="34"/>
      <c r="B523" s="34" t="s">
        <v>10110</v>
      </c>
      <c r="C523" s="34" t="s">
        <v>20</v>
      </c>
      <c r="D523" s="34">
        <v>14</v>
      </c>
      <c r="E523" s="34" t="s">
        <v>1824</v>
      </c>
      <c r="F523" s="34" t="s">
        <v>1825</v>
      </c>
      <c r="G523" s="34" t="s">
        <v>195</v>
      </c>
      <c r="H523" s="34" t="s">
        <v>989</v>
      </c>
      <c r="I523" s="34" t="s">
        <v>8726</v>
      </c>
      <c r="J523" s="34" t="s">
        <v>8726</v>
      </c>
      <c r="K523" s="34" t="s">
        <v>8726</v>
      </c>
      <c r="L523" s="34" t="s">
        <v>8726</v>
      </c>
      <c r="M523" s="34" t="s">
        <v>10111</v>
      </c>
      <c r="N523" s="34" t="s">
        <v>419</v>
      </c>
      <c r="O523" s="34" t="s">
        <v>1827</v>
      </c>
      <c r="P523" s="34"/>
      <c r="Q523" s="34"/>
      <c r="R523" s="34"/>
      <c r="S523" s="34"/>
      <c r="T523" s="34"/>
      <c r="U523" s="34" t="s">
        <v>8726</v>
      </c>
      <c r="V523" s="34" t="s">
        <v>8726</v>
      </c>
      <c r="W523" s="34"/>
      <c r="X523" s="34"/>
      <c r="Y523" s="313">
        <v>45625.408564814818</v>
      </c>
      <c r="Z523" s="313">
        <v>45631.034039351849</v>
      </c>
      <c r="AA523" s="34"/>
      <c r="AB523" s="34" t="s">
        <v>1786</v>
      </c>
      <c r="AC523" s="34">
        <v>52292</v>
      </c>
      <c r="AD523" s="34">
        <v>1130</v>
      </c>
      <c r="AE523" s="34" t="s">
        <v>10110</v>
      </c>
      <c r="AF523" s="34" t="s">
        <v>10109</v>
      </c>
      <c r="AG523" s="34" t="s">
        <v>16</v>
      </c>
    </row>
    <row r="524" spans="1:33" ht="66" x14ac:dyDescent="0.3">
      <c r="A524" s="34"/>
      <c r="B524" s="34" t="s">
        <v>10110</v>
      </c>
      <c r="C524" s="34" t="s">
        <v>34</v>
      </c>
      <c r="D524" s="34" t="s">
        <v>1830</v>
      </c>
      <c r="E524" s="34" t="s">
        <v>1828</v>
      </c>
      <c r="F524" s="34" t="s">
        <v>1829</v>
      </c>
      <c r="G524" s="34" t="s">
        <v>89</v>
      </c>
      <c r="H524" s="34" t="s">
        <v>86</v>
      </c>
      <c r="I524" s="34" t="s">
        <v>8726</v>
      </c>
      <c r="J524" s="34" t="s">
        <v>8726</v>
      </c>
      <c r="K524" s="34" t="s">
        <v>8726</v>
      </c>
      <c r="L524" s="34" t="s">
        <v>8726</v>
      </c>
      <c r="M524" s="34" t="s">
        <v>10111</v>
      </c>
      <c r="N524" s="34" t="s">
        <v>125</v>
      </c>
      <c r="O524" s="34" t="s">
        <v>1831</v>
      </c>
      <c r="P524" s="34"/>
      <c r="Q524" s="34"/>
      <c r="R524" s="34" t="s">
        <v>87</v>
      </c>
      <c r="S524" s="34" t="s">
        <v>10202</v>
      </c>
      <c r="T524" s="34" t="s">
        <v>1834</v>
      </c>
      <c r="U524" s="34" t="s">
        <v>1833</v>
      </c>
      <c r="V524" s="34" t="s">
        <v>8</v>
      </c>
      <c r="W524" s="34" t="s">
        <v>1832</v>
      </c>
      <c r="X524" s="34"/>
      <c r="Y524" s="313">
        <v>45625.416504629633</v>
      </c>
      <c r="Z524" s="313">
        <v>45626.141527777778</v>
      </c>
      <c r="AA524" s="34"/>
      <c r="AB524" s="34" t="s">
        <v>14</v>
      </c>
      <c r="AC524" s="34">
        <v>12578</v>
      </c>
      <c r="AD524" s="34">
        <v>29380</v>
      </c>
      <c r="AE524" s="34" t="s">
        <v>10110</v>
      </c>
      <c r="AF524" s="34" t="s">
        <v>10109</v>
      </c>
      <c r="AG524" s="34"/>
    </row>
    <row r="525" spans="1:33" ht="26.4" x14ac:dyDescent="0.3">
      <c r="A525" s="34"/>
      <c r="B525" s="34" t="s">
        <v>10110</v>
      </c>
      <c r="C525" s="34" t="s">
        <v>1840</v>
      </c>
      <c r="D525" s="34" t="s">
        <v>1839</v>
      </c>
      <c r="E525" s="34" t="s">
        <v>1835</v>
      </c>
      <c r="F525" s="34" t="s">
        <v>1836</v>
      </c>
      <c r="G525" s="34" t="s">
        <v>1837</v>
      </c>
      <c r="H525" s="34" t="s">
        <v>37</v>
      </c>
      <c r="I525" s="34" t="s">
        <v>8726</v>
      </c>
      <c r="J525" s="34" t="s">
        <v>8726</v>
      </c>
      <c r="K525" s="34" t="s">
        <v>8726</v>
      </c>
      <c r="L525" s="34" t="s">
        <v>8726</v>
      </c>
      <c r="M525" s="34" t="s">
        <v>10111</v>
      </c>
      <c r="N525" s="34" t="s">
        <v>121</v>
      </c>
      <c r="O525" s="34" t="s">
        <v>8726</v>
      </c>
      <c r="P525" s="34"/>
      <c r="Q525" s="34"/>
      <c r="R525" s="34"/>
      <c r="S525" s="34"/>
      <c r="T525" s="34"/>
      <c r="U525" s="34" t="s">
        <v>8726</v>
      </c>
      <c r="V525" s="34" t="s">
        <v>8726</v>
      </c>
      <c r="W525" s="34"/>
      <c r="X525" s="34"/>
      <c r="Y525" s="313">
        <v>45625.43246527778</v>
      </c>
      <c r="Z525" s="313">
        <v>45625.628692129627</v>
      </c>
      <c r="AA525" s="34"/>
      <c r="AB525" s="34" t="s">
        <v>1838</v>
      </c>
      <c r="AC525" s="34">
        <v>102730</v>
      </c>
      <c r="AD525" s="34">
        <v>29390</v>
      </c>
      <c r="AE525" s="34" t="s">
        <v>10110</v>
      </c>
      <c r="AF525" s="34" t="s">
        <v>10109</v>
      </c>
      <c r="AG525" s="34" t="s">
        <v>201</v>
      </c>
    </row>
    <row r="526" spans="1:33" ht="66" x14ac:dyDescent="0.3">
      <c r="A526" s="34"/>
      <c r="B526" s="34" t="s">
        <v>10110</v>
      </c>
      <c r="C526" s="34" t="s">
        <v>34</v>
      </c>
      <c r="D526" s="34" t="s">
        <v>187</v>
      </c>
      <c r="E526" s="34" t="s">
        <v>1841</v>
      </c>
      <c r="F526" s="34" t="s">
        <v>1842</v>
      </c>
      <c r="G526" s="34" t="s">
        <v>1843</v>
      </c>
      <c r="H526" s="34" t="s">
        <v>37</v>
      </c>
      <c r="I526" s="34" t="s">
        <v>8726</v>
      </c>
      <c r="J526" s="34" t="s">
        <v>8726</v>
      </c>
      <c r="K526" s="34" t="s">
        <v>8726</v>
      </c>
      <c r="L526" s="34" t="s">
        <v>8726</v>
      </c>
      <c r="M526" s="34" t="s">
        <v>10111</v>
      </c>
      <c r="N526" s="34" t="s">
        <v>125</v>
      </c>
      <c r="O526" s="34" t="s">
        <v>8726</v>
      </c>
      <c r="P526" s="34"/>
      <c r="Q526" s="34"/>
      <c r="R526" s="34"/>
      <c r="S526" s="34" t="s">
        <v>10203</v>
      </c>
      <c r="T526" s="34"/>
      <c r="U526" s="34" t="s">
        <v>8726</v>
      </c>
      <c r="V526" s="34" t="s">
        <v>8726</v>
      </c>
      <c r="W526" s="34"/>
      <c r="X526" s="34"/>
      <c r="Y526" s="313">
        <v>45625.432638888888</v>
      </c>
      <c r="Z526" s="313">
        <v>45629.897928240738</v>
      </c>
      <c r="AA526" s="34"/>
      <c r="AB526" s="34" t="s">
        <v>1844</v>
      </c>
      <c r="AC526" s="34">
        <v>106058</v>
      </c>
      <c r="AD526" s="34">
        <v>2020</v>
      </c>
      <c r="AE526" s="34" t="s">
        <v>10110</v>
      </c>
      <c r="AF526" s="34" t="s">
        <v>10109</v>
      </c>
      <c r="AG526" s="34" t="s">
        <v>38</v>
      </c>
    </row>
    <row r="527" spans="1:33" ht="66" x14ac:dyDescent="0.3">
      <c r="A527" s="34" t="s">
        <v>88</v>
      </c>
      <c r="B527" s="34" t="s">
        <v>10110</v>
      </c>
      <c r="C527" s="34" t="s">
        <v>34</v>
      </c>
      <c r="D527" s="34">
        <v>7</v>
      </c>
      <c r="E527" s="34" t="s">
        <v>1845</v>
      </c>
      <c r="F527" s="34" t="s">
        <v>1846</v>
      </c>
      <c r="G527" s="34" t="s">
        <v>1847</v>
      </c>
      <c r="H527" s="34" t="s">
        <v>37</v>
      </c>
      <c r="I527" s="34" t="s">
        <v>8726</v>
      </c>
      <c r="J527" s="34" t="s">
        <v>8726</v>
      </c>
      <c r="K527" s="34" t="s">
        <v>8726</v>
      </c>
      <c r="L527" s="34" t="s">
        <v>8726</v>
      </c>
      <c r="M527" s="34" t="s">
        <v>10111</v>
      </c>
      <c r="N527" s="34" t="s">
        <v>125</v>
      </c>
      <c r="O527" s="34" t="s">
        <v>8726</v>
      </c>
      <c r="P527" s="34"/>
      <c r="Q527" s="34"/>
      <c r="R527" s="34" t="s">
        <v>10204</v>
      </c>
      <c r="S527" s="34" t="s">
        <v>10205</v>
      </c>
      <c r="T527" s="34"/>
      <c r="U527" s="34" t="s">
        <v>8726</v>
      </c>
      <c r="V527" s="34" t="s">
        <v>8726</v>
      </c>
      <c r="W527" s="34"/>
      <c r="X527" s="34"/>
      <c r="Y527" s="313">
        <v>45625.435312499998</v>
      </c>
      <c r="Z527" s="313">
        <v>45629.77616898148</v>
      </c>
      <c r="AA527" s="34"/>
      <c r="AB527" s="34" t="s">
        <v>1848</v>
      </c>
      <c r="AC527" s="34">
        <v>65553</v>
      </c>
      <c r="AD527" s="34">
        <v>320</v>
      </c>
      <c r="AE527" s="34" t="s">
        <v>10110</v>
      </c>
      <c r="AF527" s="34" t="s">
        <v>10109</v>
      </c>
      <c r="AG527" s="34" t="s">
        <v>214</v>
      </c>
    </row>
    <row r="528" spans="1:33" ht="26.4" x14ac:dyDescent="0.3">
      <c r="A528" s="34"/>
      <c r="B528" s="34" t="s">
        <v>10110</v>
      </c>
      <c r="C528" s="34" t="s">
        <v>34</v>
      </c>
      <c r="D528" s="34" t="s">
        <v>1284</v>
      </c>
      <c r="E528" s="34" t="s">
        <v>1849</v>
      </c>
      <c r="F528" s="34" t="s">
        <v>1850</v>
      </c>
      <c r="G528" s="34" t="s">
        <v>506</v>
      </c>
      <c r="H528" s="34" t="s">
        <v>37</v>
      </c>
      <c r="I528" s="34" t="s">
        <v>8726</v>
      </c>
      <c r="J528" s="34" t="s">
        <v>8726</v>
      </c>
      <c r="K528" s="34" t="s">
        <v>8726</v>
      </c>
      <c r="L528" s="34" t="s">
        <v>8726</v>
      </c>
      <c r="M528" s="34" t="s">
        <v>10111</v>
      </c>
      <c r="N528" s="34" t="s">
        <v>8726</v>
      </c>
      <c r="O528" s="34" t="s">
        <v>8726</v>
      </c>
      <c r="P528" s="34"/>
      <c r="Q528" s="34"/>
      <c r="R528" s="34"/>
      <c r="S528" s="34"/>
      <c r="T528" s="34"/>
      <c r="U528" s="34" t="s">
        <v>8726</v>
      </c>
      <c r="V528" s="34" t="s">
        <v>8726</v>
      </c>
      <c r="W528" s="34"/>
      <c r="X528" s="34"/>
      <c r="Y528" s="313">
        <v>45625.435752314814</v>
      </c>
      <c r="Z528" s="313">
        <v>45629.571863425925</v>
      </c>
      <c r="AA528" s="34"/>
      <c r="AB528" s="34" t="s">
        <v>1851</v>
      </c>
      <c r="AC528" s="34">
        <v>84863</v>
      </c>
      <c r="AD528" s="34">
        <v>30800</v>
      </c>
      <c r="AE528" s="34" t="s">
        <v>10110</v>
      </c>
      <c r="AF528" s="34" t="s">
        <v>10109</v>
      </c>
      <c r="AG528" s="34" t="s">
        <v>201</v>
      </c>
    </row>
    <row r="529" spans="1:33" ht="39.6" x14ac:dyDescent="0.3">
      <c r="A529" s="34"/>
      <c r="B529" s="34" t="s">
        <v>10110</v>
      </c>
      <c r="C529" s="34" t="s">
        <v>34</v>
      </c>
      <c r="D529" s="34" t="s">
        <v>1830</v>
      </c>
      <c r="E529" s="34" t="s">
        <v>1852</v>
      </c>
      <c r="F529" s="34" t="s">
        <v>1853</v>
      </c>
      <c r="G529" s="34" t="s">
        <v>615</v>
      </c>
      <c r="H529" s="34" t="s">
        <v>230</v>
      </c>
      <c r="I529" s="34" t="s">
        <v>8726</v>
      </c>
      <c r="J529" s="34" t="s">
        <v>8726</v>
      </c>
      <c r="K529" s="34" t="s">
        <v>8726</v>
      </c>
      <c r="L529" s="34" t="s">
        <v>8726</v>
      </c>
      <c r="M529" s="34" t="s">
        <v>10111</v>
      </c>
      <c r="N529" s="34" t="s">
        <v>125</v>
      </c>
      <c r="O529" s="34" t="s">
        <v>1831</v>
      </c>
      <c r="P529" s="34"/>
      <c r="Q529" s="34"/>
      <c r="R529" s="34" t="s">
        <v>1855</v>
      </c>
      <c r="S529" s="34" t="s">
        <v>10206</v>
      </c>
      <c r="T529" s="34"/>
      <c r="U529" s="34" t="s">
        <v>8726</v>
      </c>
      <c r="V529" s="34" t="s">
        <v>8726</v>
      </c>
      <c r="W529" s="34"/>
      <c r="X529" s="34"/>
      <c r="Y529" s="313">
        <v>45625.438773148147</v>
      </c>
      <c r="Z529" s="313">
        <v>45629.897928240738</v>
      </c>
      <c r="AA529" s="34"/>
      <c r="AB529" s="34" t="s">
        <v>1854</v>
      </c>
      <c r="AC529" s="34">
        <v>46692</v>
      </c>
      <c r="AD529" s="34">
        <v>29430</v>
      </c>
      <c r="AE529" s="34" t="s">
        <v>10110</v>
      </c>
      <c r="AF529" s="34" t="s">
        <v>10109</v>
      </c>
      <c r="AG529" s="34"/>
    </row>
    <row r="530" spans="1:33" ht="26.4" x14ac:dyDescent="0.3">
      <c r="A530" s="34" t="s">
        <v>1862</v>
      </c>
      <c r="B530" s="34" t="s">
        <v>10110</v>
      </c>
      <c r="C530" s="34" t="s">
        <v>20</v>
      </c>
      <c r="D530" s="34" t="s">
        <v>1830</v>
      </c>
      <c r="E530" s="34" t="s">
        <v>1856</v>
      </c>
      <c r="F530" s="34" t="s">
        <v>1857</v>
      </c>
      <c r="G530" s="34" t="s">
        <v>10207</v>
      </c>
      <c r="H530" s="34" t="s">
        <v>681</v>
      </c>
      <c r="I530" s="34" t="s">
        <v>8726</v>
      </c>
      <c r="J530" s="34" t="s">
        <v>8726</v>
      </c>
      <c r="K530" s="34" t="s">
        <v>8726</v>
      </c>
      <c r="L530" s="34" t="s">
        <v>8726</v>
      </c>
      <c r="M530" s="34" t="s">
        <v>10111</v>
      </c>
      <c r="N530" s="34" t="s">
        <v>125</v>
      </c>
      <c r="O530" s="34" t="s">
        <v>1831</v>
      </c>
      <c r="P530" s="34"/>
      <c r="Q530" s="34"/>
      <c r="R530" s="34" t="s">
        <v>1858</v>
      </c>
      <c r="S530" s="34"/>
      <c r="T530" s="34"/>
      <c r="U530" s="34" t="s">
        <v>8726</v>
      </c>
      <c r="V530" s="34" t="s">
        <v>8726</v>
      </c>
      <c r="W530" s="34"/>
      <c r="X530" s="34"/>
      <c r="Y530" s="313">
        <v>45625.439606481479</v>
      </c>
      <c r="Z530" s="313">
        <v>45629.897928240738</v>
      </c>
      <c r="AA530" s="34"/>
      <c r="AB530" s="34" t="s">
        <v>1854</v>
      </c>
      <c r="AC530" s="34">
        <v>46692</v>
      </c>
      <c r="AD530" s="34">
        <v>29450</v>
      </c>
      <c r="AE530" s="34" t="s">
        <v>10110</v>
      </c>
      <c r="AF530" s="34" t="s">
        <v>10109</v>
      </c>
      <c r="AG530" s="34" t="s">
        <v>16</v>
      </c>
    </row>
    <row r="531" spans="1:33" ht="39.6" x14ac:dyDescent="0.3">
      <c r="A531" s="34" t="s">
        <v>1862</v>
      </c>
      <c r="B531" s="34" t="s">
        <v>10110</v>
      </c>
      <c r="C531" s="34" t="s">
        <v>34</v>
      </c>
      <c r="D531" s="34" t="s">
        <v>1830</v>
      </c>
      <c r="E531" s="34" t="s">
        <v>1859</v>
      </c>
      <c r="F531" s="34" t="s">
        <v>1860</v>
      </c>
      <c r="G531" s="34" t="s">
        <v>615</v>
      </c>
      <c r="H531" s="34" t="s">
        <v>275</v>
      </c>
      <c r="I531" s="34" t="s">
        <v>1863</v>
      </c>
      <c r="J531" s="34" t="s">
        <v>8726</v>
      </c>
      <c r="K531" s="34" t="s">
        <v>8726</v>
      </c>
      <c r="L531" s="34" t="s">
        <v>8726</v>
      </c>
      <c r="M531" s="34" t="s">
        <v>540</v>
      </c>
      <c r="N531" s="34" t="s">
        <v>125</v>
      </c>
      <c r="O531" s="34" t="s">
        <v>1831</v>
      </c>
      <c r="P531" s="34"/>
      <c r="Q531" s="34"/>
      <c r="R531" s="34" t="s">
        <v>1861</v>
      </c>
      <c r="S531" s="34"/>
      <c r="T531" s="34"/>
      <c r="U531" s="34" t="s">
        <v>8726</v>
      </c>
      <c r="V531" s="34" t="s">
        <v>8726</v>
      </c>
      <c r="W531" s="34"/>
      <c r="X531" s="34"/>
      <c r="Y531" s="313">
        <v>45625.441770833335</v>
      </c>
      <c r="Z531" s="313">
        <v>45629.897928240738</v>
      </c>
      <c r="AA531" s="34"/>
      <c r="AB531" s="34" t="s">
        <v>1854</v>
      </c>
      <c r="AC531" s="34">
        <v>46692</v>
      </c>
      <c r="AD531" s="34">
        <v>29440</v>
      </c>
      <c r="AE531" s="34" t="s">
        <v>10110</v>
      </c>
      <c r="AF531" s="34" t="s">
        <v>10109</v>
      </c>
      <c r="AG531" s="34" t="s">
        <v>38</v>
      </c>
    </row>
    <row r="532" spans="1:33" ht="39.6" x14ac:dyDescent="0.3">
      <c r="A532" s="34"/>
      <c r="B532" s="34" t="s">
        <v>10110</v>
      </c>
      <c r="C532" s="34" t="s">
        <v>34</v>
      </c>
      <c r="D532" s="34" t="s">
        <v>187</v>
      </c>
      <c r="E532" s="34" t="s">
        <v>1864</v>
      </c>
      <c r="F532" s="34" t="s">
        <v>1865</v>
      </c>
      <c r="G532" s="34" t="s">
        <v>1866</v>
      </c>
      <c r="H532" s="34" t="s">
        <v>230</v>
      </c>
      <c r="I532" s="34" t="s">
        <v>8726</v>
      </c>
      <c r="J532" s="34" t="s">
        <v>8726</v>
      </c>
      <c r="K532" s="34" t="s">
        <v>8726</v>
      </c>
      <c r="L532" s="34" t="s">
        <v>8726</v>
      </c>
      <c r="M532" s="34" t="s">
        <v>10111</v>
      </c>
      <c r="N532" s="34" t="s">
        <v>125</v>
      </c>
      <c r="O532" s="34" t="s">
        <v>729</v>
      </c>
      <c r="P532" s="34"/>
      <c r="Q532" s="34"/>
      <c r="R532" s="34"/>
      <c r="S532" s="34"/>
      <c r="T532" s="34"/>
      <c r="U532" s="34" t="s">
        <v>8726</v>
      </c>
      <c r="V532" s="34" t="s">
        <v>8726</v>
      </c>
      <c r="W532" s="34"/>
      <c r="X532" s="34"/>
      <c r="Y532" s="313">
        <v>45625.442199074074</v>
      </c>
      <c r="Z532" s="313">
        <v>45629.77616898148</v>
      </c>
      <c r="AA532" s="34"/>
      <c r="AB532" s="34" t="s">
        <v>1867</v>
      </c>
      <c r="AC532" s="34">
        <v>100185</v>
      </c>
      <c r="AD532" s="34">
        <v>1000</v>
      </c>
      <c r="AE532" s="34" t="s">
        <v>10110</v>
      </c>
      <c r="AF532" s="34" t="s">
        <v>10109</v>
      </c>
      <c r="AG532" s="34"/>
    </row>
    <row r="533" spans="1:33" ht="66" x14ac:dyDescent="0.3">
      <c r="A533" s="34" t="s">
        <v>1872</v>
      </c>
      <c r="B533" s="34" t="s">
        <v>10110</v>
      </c>
      <c r="C533" s="34" t="s">
        <v>34</v>
      </c>
      <c r="D533" s="34" t="s">
        <v>1873</v>
      </c>
      <c r="E533" s="34" t="s">
        <v>1868</v>
      </c>
      <c r="F533" s="34" t="s">
        <v>1869</v>
      </c>
      <c r="G533" s="34" t="s">
        <v>1870</v>
      </c>
      <c r="H533" s="34" t="s">
        <v>86</v>
      </c>
      <c r="I533" s="34" t="s">
        <v>8726</v>
      </c>
      <c r="J533" s="34" t="s">
        <v>8726</v>
      </c>
      <c r="K533" s="34" t="s">
        <v>8726</v>
      </c>
      <c r="L533" s="34" t="s">
        <v>8726</v>
      </c>
      <c r="M533" s="34" t="s">
        <v>10111</v>
      </c>
      <c r="N533" s="34" t="s">
        <v>8726</v>
      </c>
      <c r="O533" s="34" t="s">
        <v>8726</v>
      </c>
      <c r="P533" s="34"/>
      <c r="Q533" s="34"/>
      <c r="R533" s="34" t="s">
        <v>1871</v>
      </c>
      <c r="S533" s="34" t="s">
        <v>10208</v>
      </c>
      <c r="T533" s="34" t="s">
        <v>1875</v>
      </c>
      <c r="U533" s="34" t="s">
        <v>8</v>
      </c>
      <c r="V533" s="34" t="s">
        <v>8726</v>
      </c>
      <c r="W533" s="34" t="s">
        <v>1874</v>
      </c>
      <c r="X533" s="34"/>
      <c r="Y533" s="313">
        <v>45625.442314814813</v>
      </c>
      <c r="Z533" s="313">
        <v>45626.141527777778</v>
      </c>
      <c r="AA533" s="34"/>
      <c r="AB533" s="34" t="s">
        <v>14</v>
      </c>
      <c r="AC533" s="34">
        <v>12578</v>
      </c>
      <c r="AD533" s="34">
        <v>1010</v>
      </c>
      <c r="AE533" s="34" t="s">
        <v>10110</v>
      </c>
      <c r="AF533" s="34" t="s">
        <v>10109</v>
      </c>
      <c r="AG533" s="34"/>
    </row>
    <row r="534" spans="1:33" ht="66" x14ac:dyDescent="0.3">
      <c r="A534" s="34" t="s">
        <v>1872</v>
      </c>
      <c r="B534" s="34" t="s">
        <v>10110</v>
      </c>
      <c r="C534" s="34" t="s">
        <v>34</v>
      </c>
      <c r="D534" s="34" t="s">
        <v>1873</v>
      </c>
      <c r="E534" s="34" t="s">
        <v>1876</v>
      </c>
      <c r="F534" s="34" t="s">
        <v>1877</v>
      </c>
      <c r="G534" s="34" t="s">
        <v>1870</v>
      </c>
      <c r="H534" s="34" t="s">
        <v>86</v>
      </c>
      <c r="I534" s="34" t="s">
        <v>8726</v>
      </c>
      <c r="J534" s="34" t="s">
        <v>8726</v>
      </c>
      <c r="K534" s="34" t="s">
        <v>8726</v>
      </c>
      <c r="L534" s="34" t="s">
        <v>8726</v>
      </c>
      <c r="M534" s="34" t="s">
        <v>10111</v>
      </c>
      <c r="N534" s="34" t="s">
        <v>8726</v>
      </c>
      <c r="O534" s="34" t="s">
        <v>8726</v>
      </c>
      <c r="P534" s="34"/>
      <c r="Q534" s="34"/>
      <c r="R534" s="34" t="s">
        <v>1871</v>
      </c>
      <c r="S534" s="34" t="s">
        <v>10208</v>
      </c>
      <c r="T534" s="34" t="s">
        <v>1878</v>
      </c>
      <c r="U534" s="34" t="s">
        <v>8</v>
      </c>
      <c r="V534" s="34" t="s">
        <v>8726</v>
      </c>
      <c r="W534" s="34" t="s">
        <v>1874</v>
      </c>
      <c r="X534" s="34"/>
      <c r="Y534" s="313">
        <v>45625.442314814813</v>
      </c>
      <c r="Z534" s="313">
        <v>45626.141527777778</v>
      </c>
      <c r="AA534" s="34"/>
      <c r="AB534" s="34" t="s">
        <v>14</v>
      </c>
      <c r="AC534" s="34">
        <v>12578</v>
      </c>
      <c r="AD534" s="34">
        <v>1020</v>
      </c>
      <c r="AE534" s="34" t="s">
        <v>10110</v>
      </c>
      <c r="AF534" s="34" t="s">
        <v>10109</v>
      </c>
      <c r="AG534" s="34"/>
    </row>
    <row r="535" spans="1:33" ht="52.8" x14ac:dyDescent="0.3">
      <c r="A535" s="34" t="s">
        <v>1872</v>
      </c>
      <c r="B535" s="34" t="s">
        <v>10110</v>
      </c>
      <c r="C535" s="34" t="s">
        <v>34</v>
      </c>
      <c r="D535" s="34" t="s">
        <v>1873</v>
      </c>
      <c r="E535" s="34" t="s">
        <v>1879</v>
      </c>
      <c r="F535" s="34" t="s">
        <v>1880</v>
      </c>
      <c r="G535" s="34" t="s">
        <v>1870</v>
      </c>
      <c r="H535" s="34" t="s">
        <v>86</v>
      </c>
      <c r="I535" s="34" t="s">
        <v>8726</v>
      </c>
      <c r="J535" s="34" t="s">
        <v>8726</v>
      </c>
      <c r="K535" s="34" t="s">
        <v>8726</v>
      </c>
      <c r="L535" s="34" t="s">
        <v>8726</v>
      </c>
      <c r="M535" s="34" t="s">
        <v>10111</v>
      </c>
      <c r="N535" s="34" t="s">
        <v>8726</v>
      </c>
      <c r="O535" s="34" t="s">
        <v>8726</v>
      </c>
      <c r="P535" s="34"/>
      <c r="Q535" s="34"/>
      <c r="R535" s="34" t="s">
        <v>1871</v>
      </c>
      <c r="S535" s="34" t="s">
        <v>10208</v>
      </c>
      <c r="T535" s="34" t="s">
        <v>1881</v>
      </c>
      <c r="U535" s="34" t="s">
        <v>8</v>
      </c>
      <c r="V535" s="34" t="s">
        <v>8726</v>
      </c>
      <c r="W535" s="34" t="s">
        <v>1874</v>
      </c>
      <c r="X535" s="34"/>
      <c r="Y535" s="313">
        <v>45625.442314814813</v>
      </c>
      <c r="Z535" s="313">
        <v>45626.141539351855</v>
      </c>
      <c r="AA535" s="34"/>
      <c r="AB535" s="34" t="s">
        <v>14</v>
      </c>
      <c r="AC535" s="34">
        <v>12578</v>
      </c>
      <c r="AD535" s="34">
        <v>1030</v>
      </c>
      <c r="AE535" s="34" t="s">
        <v>10110</v>
      </c>
      <c r="AF535" s="34" t="s">
        <v>10109</v>
      </c>
      <c r="AG535" s="34"/>
    </row>
    <row r="536" spans="1:33" ht="409.6" x14ac:dyDescent="0.3">
      <c r="A536" s="34" t="s">
        <v>1884</v>
      </c>
      <c r="B536" s="34" t="s">
        <v>10110</v>
      </c>
      <c r="C536" s="34" t="s">
        <v>34</v>
      </c>
      <c r="D536" s="34" t="s">
        <v>1885</v>
      </c>
      <c r="E536" s="34" t="s">
        <v>1882</v>
      </c>
      <c r="F536" s="34" t="s">
        <v>1883</v>
      </c>
      <c r="G536" s="34" t="s">
        <v>1870</v>
      </c>
      <c r="H536" s="34" t="s">
        <v>86</v>
      </c>
      <c r="I536" s="34" t="s">
        <v>8726</v>
      </c>
      <c r="J536" s="34" t="s">
        <v>8726</v>
      </c>
      <c r="K536" s="34" t="s">
        <v>8726</v>
      </c>
      <c r="L536" s="34" t="s">
        <v>8726</v>
      </c>
      <c r="M536" s="34" t="s">
        <v>10111</v>
      </c>
      <c r="N536" s="34" t="s">
        <v>8726</v>
      </c>
      <c r="O536" s="34" t="s">
        <v>8726</v>
      </c>
      <c r="P536" s="34"/>
      <c r="Q536" s="34"/>
      <c r="R536" s="34" t="s">
        <v>1871</v>
      </c>
      <c r="S536" s="34" t="s">
        <v>10209</v>
      </c>
      <c r="T536" s="34" t="s">
        <v>1887</v>
      </c>
      <c r="U536" s="34" t="s">
        <v>8</v>
      </c>
      <c r="V536" s="34" t="s">
        <v>8726</v>
      </c>
      <c r="W536" s="34" t="s">
        <v>1886</v>
      </c>
      <c r="X536" s="34"/>
      <c r="Y536" s="313">
        <v>45625.442314814813</v>
      </c>
      <c r="Z536" s="313">
        <v>45626.141539351855</v>
      </c>
      <c r="AA536" s="34"/>
      <c r="AB536" s="34" t="s">
        <v>14</v>
      </c>
      <c r="AC536" s="34">
        <v>12578</v>
      </c>
      <c r="AD536" s="34">
        <v>1100</v>
      </c>
      <c r="AE536" s="34" t="s">
        <v>10110</v>
      </c>
      <c r="AF536" s="34" t="s">
        <v>10109</v>
      </c>
      <c r="AG536" s="34"/>
    </row>
    <row r="537" spans="1:33" ht="52.8" x14ac:dyDescent="0.3">
      <c r="A537" s="34" t="s">
        <v>1884</v>
      </c>
      <c r="B537" s="34" t="s">
        <v>10110</v>
      </c>
      <c r="C537" s="34" t="s">
        <v>34</v>
      </c>
      <c r="D537" s="34" t="s">
        <v>1885</v>
      </c>
      <c r="E537" s="34" t="s">
        <v>1888</v>
      </c>
      <c r="F537" s="34" t="s">
        <v>1889</v>
      </c>
      <c r="G537" s="34" t="s">
        <v>1870</v>
      </c>
      <c r="H537" s="34" t="s">
        <v>86</v>
      </c>
      <c r="I537" s="34" t="s">
        <v>8726</v>
      </c>
      <c r="J537" s="34" t="s">
        <v>8726</v>
      </c>
      <c r="K537" s="34" t="s">
        <v>8726</v>
      </c>
      <c r="L537" s="34" t="s">
        <v>8726</v>
      </c>
      <c r="M537" s="34" t="s">
        <v>10111</v>
      </c>
      <c r="N537" s="34" t="s">
        <v>8726</v>
      </c>
      <c r="O537" s="34" t="s">
        <v>8726</v>
      </c>
      <c r="P537" s="34"/>
      <c r="Q537" s="34"/>
      <c r="R537" s="34" t="s">
        <v>1871</v>
      </c>
      <c r="S537" s="34" t="s">
        <v>10210</v>
      </c>
      <c r="T537" s="34" t="s">
        <v>1890</v>
      </c>
      <c r="U537" s="34" t="s">
        <v>8</v>
      </c>
      <c r="V537" s="34" t="s">
        <v>8726</v>
      </c>
      <c r="W537" s="34" t="s">
        <v>1886</v>
      </c>
      <c r="X537" s="34"/>
      <c r="Y537" s="313">
        <v>45625.442314814813</v>
      </c>
      <c r="Z537" s="313">
        <v>45626.141539351855</v>
      </c>
      <c r="AA537" s="34"/>
      <c r="AB537" s="34" t="s">
        <v>14</v>
      </c>
      <c r="AC537" s="34">
        <v>12578</v>
      </c>
      <c r="AD537" s="34">
        <v>1120</v>
      </c>
      <c r="AE537" s="34" t="s">
        <v>10110</v>
      </c>
      <c r="AF537" s="34" t="s">
        <v>10109</v>
      </c>
      <c r="AG537" s="34"/>
    </row>
    <row r="538" spans="1:33" ht="39.6" x14ac:dyDescent="0.3">
      <c r="A538" s="34" t="s">
        <v>165</v>
      </c>
      <c r="B538" s="34" t="s">
        <v>10110</v>
      </c>
      <c r="C538" s="34" t="s">
        <v>34</v>
      </c>
      <c r="D538" s="34">
        <v>7</v>
      </c>
      <c r="E538" s="34" t="s">
        <v>1891</v>
      </c>
      <c r="F538" s="34" t="s">
        <v>1892</v>
      </c>
      <c r="G538" s="34" t="s">
        <v>1893</v>
      </c>
      <c r="H538" s="34" t="s">
        <v>86</v>
      </c>
      <c r="I538" s="34" t="s">
        <v>8726</v>
      </c>
      <c r="J538" s="34" t="s">
        <v>8726</v>
      </c>
      <c r="K538" s="34" t="s">
        <v>8726</v>
      </c>
      <c r="L538" s="34" t="s">
        <v>8726</v>
      </c>
      <c r="M538" s="34" t="s">
        <v>10111</v>
      </c>
      <c r="N538" s="34" t="s">
        <v>125</v>
      </c>
      <c r="O538" s="34" t="s">
        <v>166</v>
      </c>
      <c r="P538" s="34"/>
      <c r="Q538" s="34"/>
      <c r="R538" s="34" t="s">
        <v>87</v>
      </c>
      <c r="S538" s="34"/>
      <c r="T538" s="34" t="s">
        <v>1896</v>
      </c>
      <c r="U538" s="34" t="s">
        <v>157</v>
      </c>
      <c r="V538" s="34" t="s">
        <v>1895</v>
      </c>
      <c r="W538" s="34" t="s">
        <v>1894</v>
      </c>
      <c r="X538" s="34"/>
      <c r="Y538" s="313">
        <v>45625.442314814813</v>
      </c>
      <c r="Z538" s="313">
        <v>45626.141539351855</v>
      </c>
      <c r="AA538" s="34"/>
      <c r="AB538" s="34" t="s">
        <v>14</v>
      </c>
      <c r="AC538" s="34">
        <v>12578</v>
      </c>
      <c r="AD538" s="34">
        <v>110</v>
      </c>
      <c r="AE538" s="34" t="s">
        <v>10110</v>
      </c>
      <c r="AF538" s="34" t="s">
        <v>10109</v>
      </c>
      <c r="AG538" s="34"/>
    </row>
    <row r="539" spans="1:33" ht="79.2" x14ac:dyDescent="0.3">
      <c r="A539" s="34"/>
      <c r="B539" s="34" t="s">
        <v>10110</v>
      </c>
      <c r="C539" s="34" t="s">
        <v>34</v>
      </c>
      <c r="D539" s="34" t="s">
        <v>257</v>
      </c>
      <c r="E539" s="34" t="s">
        <v>1897</v>
      </c>
      <c r="F539" s="34" t="s">
        <v>1898</v>
      </c>
      <c r="G539" s="34" t="s">
        <v>152</v>
      </c>
      <c r="H539" s="34" t="s">
        <v>86</v>
      </c>
      <c r="I539" s="34" t="s">
        <v>8726</v>
      </c>
      <c r="J539" s="34" t="s">
        <v>8726</v>
      </c>
      <c r="K539" s="34" t="s">
        <v>8726</v>
      </c>
      <c r="L539" s="34" t="s">
        <v>8726</v>
      </c>
      <c r="M539" s="34" t="s">
        <v>10111</v>
      </c>
      <c r="N539" s="34" t="s">
        <v>125</v>
      </c>
      <c r="O539" s="34" t="s">
        <v>1900</v>
      </c>
      <c r="P539" s="34"/>
      <c r="Q539" s="34"/>
      <c r="R539" s="34" t="s">
        <v>1899</v>
      </c>
      <c r="S539" s="34" t="s">
        <v>10211</v>
      </c>
      <c r="T539" s="34" t="s">
        <v>1903</v>
      </c>
      <c r="U539" s="34" t="s">
        <v>1902</v>
      </c>
      <c r="V539" s="34" t="s">
        <v>140</v>
      </c>
      <c r="W539" s="34" t="s">
        <v>1901</v>
      </c>
      <c r="X539" s="34"/>
      <c r="Y539" s="313">
        <v>45625.442314814813</v>
      </c>
      <c r="Z539" s="313">
        <v>45626.141539351855</v>
      </c>
      <c r="AA539" s="34"/>
      <c r="AB539" s="34" t="s">
        <v>14</v>
      </c>
      <c r="AC539" s="34">
        <v>12578</v>
      </c>
      <c r="AD539" s="34">
        <v>100</v>
      </c>
      <c r="AE539" s="34" t="s">
        <v>10110</v>
      </c>
      <c r="AF539" s="34" t="s">
        <v>10109</v>
      </c>
      <c r="AG539" s="34"/>
    </row>
    <row r="540" spans="1:33" ht="39.6" x14ac:dyDescent="0.3">
      <c r="A540" s="34" t="s">
        <v>141</v>
      </c>
      <c r="B540" s="34" t="s">
        <v>10110</v>
      </c>
      <c r="C540" s="34" t="s">
        <v>34</v>
      </c>
      <c r="D540" s="34" t="s">
        <v>142</v>
      </c>
      <c r="E540" s="34" t="s">
        <v>1904</v>
      </c>
      <c r="F540" s="34" t="s">
        <v>1905</v>
      </c>
      <c r="G540" s="34" t="s">
        <v>152</v>
      </c>
      <c r="H540" s="34" t="s">
        <v>86</v>
      </c>
      <c r="I540" s="34" t="s">
        <v>8726</v>
      </c>
      <c r="J540" s="34" t="s">
        <v>8726</v>
      </c>
      <c r="K540" s="34" t="s">
        <v>8726</v>
      </c>
      <c r="L540" s="34" t="s">
        <v>8726</v>
      </c>
      <c r="M540" s="34" t="s">
        <v>10111</v>
      </c>
      <c r="N540" s="34" t="s">
        <v>125</v>
      </c>
      <c r="O540" s="34" t="s">
        <v>150</v>
      </c>
      <c r="P540" s="34"/>
      <c r="Q540" s="34"/>
      <c r="R540" s="34" t="s">
        <v>87</v>
      </c>
      <c r="S540" s="34" t="s">
        <v>10119</v>
      </c>
      <c r="T540" s="34" t="s">
        <v>1909</v>
      </c>
      <c r="U540" s="34" t="s">
        <v>1907</v>
      </c>
      <c r="V540" s="34" t="s">
        <v>1908</v>
      </c>
      <c r="W540" s="34" t="s">
        <v>1906</v>
      </c>
      <c r="X540" s="34"/>
      <c r="Y540" s="313">
        <v>45625.442314814813</v>
      </c>
      <c r="Z540" s="313">
        <v>45626.141539351855</v>
      </c>
      <c r="AA540" s="34"/>
      <c r="AB540" s="34" t="s">
        <v>14</v>
      </c>
      <c r="AC540" s="34">
        <v>12578</v>
      </c>
      <c r="AD540" s="34">
        <v>100</v>
      </c>
      <c r="AE540" s="34" t="s">
        <v>10110</v>
      </c>
      <c r="AF540" s="34" t="s">
        <v>10109</v>
      </c>
      <c r="AG540" s="34"/>
    </row>
    <row r="541" spans="1:33" ht="79.2" x14ac:dyDescent="0.3">
      <c r="A541" s="34"/>
      <c r="B541" s="34" t="s">
        <v>10110</v>
      </c>
      <c r="C541" s="34" t="s">
        <v>114</v>
      </c>
      <c r="D541" s="34">
        <v>17</v>
      </c>
      <c r="E541" s="34" t="s">
        <v>1910</v>
      </c>
      <c r="F541" s="34" t="s">
        <v>1911</v>
      </c>
      <c r="G541" s="34" t="s">
        <v>1912</v>
      </c>
      <c r="H541" s="34" t="s">
        <v>24</v>
      </c>
      <c r="I541" s="34" t="s">
        <v>8726</v>
      </c>
      <c r="J541" s="34" t="s">
        <v>8726</v>
      </c>
      <c r="K541" s="34" t="s">
        <v>8726</v>
      </c>
      <c r="L541" s="34" t="s">
        <v>8726</v>
      </c>
      <c r="M541" s="34" t="s">
        <v>10111</v>
      </c>
      <c r="N541" s="34" t="s">
        <v>8726</v>
      </c>
      <c r="O541" s="34" t="s">
        <v>8726</v>
      </c>
      <c r="P541" s="34"/>
      <c r="Q541" s="34"/>
      <c r="R541" s="34"/>
      <c r="S541" s="34" t="s">
        <v>10212</v>
      </c>
      <c r="T541" s="34"/>
      <c r="U541" s="34" t="s">
        <v>8726</v>
      </c>
      <c r="V541" s="34" t="s">
        <v>8726</v>
      </c>
      <c r="W541" s="34"/>
      <c r="X541" s="34"/>
      <c r="Y541" s="313">
        <v>45625.442314814813</v>
      </c>
      <c r="Z541" s="313">
        <v>45688.665196759262</v>
      </c>
      <c r="AA541" s="34"/>
      <c r="AB541" s="34" t="s">
        <v>14</v>
      </c>
      <c r="AC541" s="34">
        <v>12578</v>
      </c>
      <c r="AD541" s="34">
        <v>29550</v>
      </c>
      <c r="AE541" s="34" t="s">
        <v>10110</v>
      </c>
      <c r="AF541" s="34" t="s">
        <v>10109</v>
      </c>
      <c r="AG541" s="34"/>
    </row>
    <row r="542" spans="1:33" ht="39.6" x14ac:dyDescent="0.3">
      <c r="A542" s="34" t="s">
        <v>141</v>
      </c>
      <c r="B542" s="34" t="s">
        <v>10110</v>
      </c>
      <c r="C542" s="34" t="s">
        <v>34</v>
      </c>
      <c r="D542" s="34" t="s">
        <v>142</v>
      </c>
      <c r="E542" s="34" t="s">
        <v>1913</v>
      </c>
      <c r="F542" s="34" t="s">
        <v>1914</v>
      </c>
      <c r="G542" s="34" t="s">
        <v>152</v>
      </c>
      <c r="H542" s="34" t="s">
        <v>86</v>
      </c>
      <c r="I542" s="34" t="s">
        <v>8726</v>
      </c>
      <c r="J542" s="34" t="s">
        <v>8726</v>
      </c>
      <c r="K542" s="34" t="s">
        <v>8726</v>
      </c>
      <c r="L542" s="34" t="s">
        <v>8726</v>
      </c>
      <c r="M542" s="34" t="s">
        <v>10111</v>
      </c>
      <c r="N542" s="34" t="s">
        <v>125</v>
      </c>
      <c r="O542" s="34" t="s">
        <v>150</v>
      </c>
      <c r="P542" s="34"/>
      <c r="Q542" s="34"/>
      <c r="R542" s="34" t="s">
        <v>107</v>
      </c>
      <c r="S542" s="34" t="s">
        <v>10119</v>
      </c>
      <c r="T542" s="34" t="s">
        <v>1916</v>
      </c>
      <c r="U542" s="34" t="s">
        <v>108</v>
      </c>
      <c r="V542" s="34" t="s">
        <v>1915</v>
      </c>
      <c r="W542" s="34" t="s">
        <v>1906</v>
      </c>
      <c r="X542" s="34"/>
      <c r="Y542" s="313">
        <v>45625.442314814813</v>
      </c>
      <c r="Z542" s="313">
        <v>45626.141539351855</v>
      </c>
      <c r="AA542" s="34"/>
      <c r="AB542" s="34" t="s">
        <v>14</v>
      </c>
      <c r="AC542" s="34">
        <v>12578</v>
      </c>
      <c r="AD542" s="34">
        <v>500</v>
      </c>
      <c r="AE542" s="34" t="s">
        <v>10110</v>
      </c>
      <c r="AF542" s="34" t="s">
        <v>10109</v>
      </c>
      <c r="AG542" s="34"/>
    </row>
    <row r="543" spans="1:33" ht="26.4" x14ac:dyDescent="0.3">
      <c r="A543" s="34"/>
      <c r="B543" s="34" t="s">
        <v>10110</v>
      </c>
      <c r="C543" s="34" t="s">
        <v>27</v>
      </c>
      <c r="D543" s="34" t="s">
        <v>1921</v>
      </c>
      <c r="E543" s="34" t="s">
        <v>1917</v>
      </c>
      <c r="F543" s="34" t="s">
        <v>1918</v>
      </c>
      <c r="G543" s="34" t="s">
        <v>1919</v>
      </c>
      <c r="H543" s="34" t="s">
        <v>230</v>
      </c>
      <c r="I543" s="34" t="s">
        <v>8726</v>
      </c>
      <c r="J543" s="34" t="s">
        <v>8726</v>
      </c>
      <c r="K543" s="34" t="s">
        <v>8726</v>
      </c>
      <c r="L543" s="34" t="s">
        <v>8726</v>
      </c>
      <c r="M543" s="34" t="s">
        <v>10111</v>
      </c>
      <c r="N543" s="34" t="s">
        <v>125</v>
      </c>
      <c r="O543" s="34" t="s">
        <v>1923</v>
      </c>
      <c r="P543" s="34" t="s">
        <v>1922</v>
      </c>
      <c r="Q543" s="34"/>
      <c r="R543" s="34"/>
      <c r="S543" s="34" t="s">
        <v>10058</v>
      </c>
      <c r="T543" s="34"/>
      <c r="U543" s="34" t="s">
        <v>8726</v>
      </c>
      <c r="V543" s="34" t="s">
        <v>8726</v>
      </c>
      <c r="W543" s="34"/>
      <c r="X543" s="34"/>
      <c r="Y543" s="313">
        <v>45625.445034722223</v>
      </c>
      <c r="Z543" s="313">
        <v>45629.571863425925</v>
      </c>
      <c r="AA543" s="34"/>
      <c r="AB543" s="34" t="s">
        <v>1920</v>
      </c>
      <c r="AC543" s="34">
        <v>58560</v>
      </c>
      <c r="AD543" s="34">
        <v>1000</v>
      </c>
      <c r="AE543" s="34" t="s">
        <v>10110</v>
      </c>
      <c r="AF543" s="34" t="s">
        <v>10109</v>
      </c>
      <c r="AG543" s="34"/>
    </row>
    <row r="544" spans="1:33" ht="79.2" x14ac:dyDescent="0.3">
      <c r="A544" s="34"/>
      <c r="B544" s="34" t="s">
        <v>10110</v>
      </c>
      <c r="C544" s="34" t="s">
        <v>27</v>
      </c>
      <c r="D544" s="34" t="s">
        <v>1921</v>
      </c>
      <c r="E544" s="34" t="s">
        <v>1924</v>
      </c>
      <c r="F544" s="34" t="s">
        <v>1925</v>
      </c>
      <c r="G544" s="34" t="s">
        <v>1926</v>
      </c>
      <c r="H544" s="34" t="s">
        <v>242</v>
      </c>
      <c r="I544" s="34" t="s">
        <v>8726</v>
      </c>
      <c r="J544" s="34" t="s">
        <v>8726</v>
      </c>
      <c r="K544" s="34" t="s">
        <v>8726</v>
      </c>
      <c r="L544" s="34" t="s">
        <v>8726</v>
      </c>
      <c r="M544" s="34" t="s">
        <v>10111</v>
      </c>
      <c r="N544" s="34" t="s">
        <v>125</v>
      </c>
      <c r="O544" s="34" t="s">
        <v>1923</v>
      </c>
      <c r="P544" s="34" t="s">
        <v>1927</v>
      </c>
      <c r="Q544" s="34"/>
      <c r="R544" s="34"/>
      <c r="S544" s="34" t="s">
        <v>10213</v>
      </c>
      <c r="T544" s="34"/>
      <c r="U544" s="34" t="s">
        <v>8726</v>
      </c>
      <c r="V544" s="34" t="s">
        <v>8726</v>
      </c>
      <c r="W544" s="34"/>
      <c r="X544" s="34"/>
      <c r="Y544" s="313">
        <v>45625.445034722223</v>
      </c>
      <c r="Z544" s="313">
        <v>45629.571863425925</v>
      </c>
      <c r="AA544" s="34"/>
      <c r="AB544" s="34" t="s">
        <v>1920</v>
      </c>
      <c r="AC544" s="34">
        <v>58560</v>
      </c>
      <c r="AD544" s="34">
        <v>8000</v>
      </c>
      <c r="AE544" s="34" t="s">
        <v>10110</v>
      </c>
      <c r="AF544" s="34" t="s">
        <v>10109</v>
      </c>
      <c r="AG544" s="34" t="s">
        <v>16</v>
      </c>
    </row>
    <row r="545" spans="1:33" ht="66" x14ac:dyDescent="0.3">
      <c r="A545" s="34"/>
      <c r="B545" s="34" t="s">
        <v>10110</v>
      </c>
      <c r="C545" s="34" t="s">
        <v>34</v>
      </c>
      <c r="D545" s="34" t="s">
        <v>1930</v>
      </c>
      <c r="E545" s="34" t="s">
        <v>1928</v>
      </c>
      <c r="F545" s="34" t="s">
        <v>1929</v>
      </c>
      <c r="G545" s="34" t="s">
        <v>1919</v>
      </c>
      <c r="H545" s="34" t="s">
        <v>230</v>
      </c>
      <c r="I545" s="34" t="s">
        <v>8726</v>
      </c>
      <c r="J545" s="34" t="s">
        <v>8726</v>
      </c>
      <c r="K545" s="34" t="s">
        <v>8726</v>
      </c>
      <c r="L545" s="34" t="s">
        <v>8726</v>
      </c>
      <c r="M545" s="34" t="s">
        <v>10111</v>
      </c>
      <c r="N545" s="34" t="s">
        <v>125</v>
      </c>
      <c r="O545" s="34" t="s">
        <v>1931</v>
      </c>
      <c r="P545" s="34"/>
      <c r="Q545" s="34"/>
      <c r="R545" s="34"/>
      <c r="S545" s="34"/>
      <c r="T545" s="34"/>
      <c r="U545" s="34" t="s">
        <v>8726</v>
      </c>
      <c r="V545" s="34" t="s">
        <v>8726</v>
      </c>
      <c r="W545" s="34"/>
      <c r="X545" s="34"/>
      <c r="Y545" s="313">
        <v>45625.445034722223</v>
      </c>
      <c r="Z545" s="313">
        <v>45629.571863425925</v>
      </c>
      <c r="AA545" s="34"/>
      <c r="AB545" s="34" t="s">
        <v>1920</v>
      </c>
      <c r="AC545" s="34">
        <v>58560</v>
      </c>
      <c r="AD545" s="34">
        <v>1000</v>
      </c>
      <c r="AE545" s="34" t="s">
        <v>10110</v>
      </c>
      <c r="AF545" s="34" t="s">
        <v>10109</v>
      </c>
      <c r="AG545" s="34"/>
    </row>
    <row r="546" spans="1:33" ht="26.4" x14ac:dyDescent="0.3">
      <c r="A546" s="34"/>
      <c r="B546" s="34" t="s">
        <v>10110</v>
      </c>
      <c r="C546" s="34" t="s">
        <v>34</v>
      </c>
      <c r="D546" s="34" t="s">
        <v>1934</v>
      </c>
      <c r="E546" s="34" t="s">
        <v>1932</v>
      </c>
      <c r="F546" s="34" t="s">
        <v>1933</v>
      </c>
      <c r="G546" s="34" t="s">
        <v>1919</v>
      </c>
      <c r="H546" s="34" t="s">
        <v>230</v>
      </c>
      <c r="I546" s="34" t="s">
        <v>8726</v>
      </c>
      <c r="J546" s="34" t="s">
        <v>8726</v>
      </c>
      <c r="K546" s="34" t="s">
        <v>8726</v>
      </c>
      <c r="L546" s="34" t="s">
        <v>8726</v>
      </c>
      <c r="M546" s="34" t="s">
        <v>10111</v>
      </c>
      <c r="N546" s="34" t="s">
        <v>125</v>
      </c>
      <c r="O546" s="34" t="s">
        <v>1935</v>
      </c>
      <c r="P546" s="34"/>
      <c r="Q546" s="34"/>
      <c r="R546" s="34"/>
      <c r="S546" s="34"/>
      <c r="T546" s="34"/>
      <c r="U546" s="34" t="s">
        <v>8726</v>
      </c>
      <c r="V546" s="34" t="s">
        <v>8726</v>
      </c>
      <c r="W546" s="34"/>
      <c r="X546" s="34"/>
      <c r="Y546" s="313">
        <v>45625.445034722223</v>
      </c>
      <c r="Z546" s="313">
        <v>45629.571863425925</v>
      </c>
      <c r="AA546" s="34"/>
      <c r="AB546" s="34" t="s">
        <v>1920</v>
      </c>
      <c r="AC546" s="34">
        <v>58560</v>
      </c>
      <c r="AD546" s="34">
        <v>1000</v>
      </c>
      <c r="AE546" s="34" t="s">
        <v>10110</v>
      </c>
      <c r="AF546" s="34" t="s">
        <v>10109</v>
      </c>
      <c r="AG546" s="34"/>
    </row>
    <row r="547" spans="1:33" ht="39.6" x14ac:dyDescent="0.3">
      <c r="A547" s="34"/>
      <c r="B547" s="34" t="s">
        <v>10110</v>
      </c>
      <c r="C547" s="34" t="s">
        <v>27</v>
      </c>
      <c r="D547" s="34" t="s">
        <v>1934</v>
      </c>
      <c r="E547" s="34" t="s">
        <v>1936</v>
      </c>
      <c r="F547" s="34" t="s">
        <v>1937</v>
      </c>
      <c r="G547" s="34" t="s">
        <v>1938</v>
      </c>
      <c r="H547" s="34" t="s">
        <v>242</v>
      </c>
      <c r="I547" s="34" t="s">
        <v>8726</v>
      </c>
      <c r="J547" s="34" t="s">
        <v>8726</v>
      </c>
      <c r="K547" s="34" t="s">
        <v>8726</v>
      </c>
      <c r="L547" s="34" t="s">
        <v>8726</v>
      </c>
      <c r="M547" s="34" t="s">
        <v>10111</v>
      </c>
      <c r="N547" s="34" t="s">
        <v>125</v>
      </c>
      <c r="O547" s="34" t="s">
        <v>1935</v>
      </c>
      <c r="P547" s="34" t="s">
        <v>1939</v>
      </c>
      <c r="Q547" s="34"/>
      <c r="R547" s="34"/>
      <c r="S547" s="34"/>
      <c r="T547" s="34"/>
      <c r="U547" s="34" t="s">
        <v>8726</v>
      </c>
      <c r="V547" s="34" t="s">
        <v>8726</v>
      </c>
      <c r="W547" s="34"/>
      <c r="X547" s="34"/>
      <c r="Y547" s="313">
        <v>45625.445034722223</v>
      </c>
      <c r="Z547" s="313">
        <v>45629.571863425925</v>
      </c>
      <c r="AA547" s="34"/>
      <c r="AB547" s="34" t="s">
        <v>1920</v>
      </c>
      <c r="AC547" s="34">
        <v>58560</v>
      </c>
      <c r="AD547" s="34">
        <v>8000</v>
      </c>
      <c r="AE547" s="34" t="s">
        <v>10110</v>
      </c>
      <c r="AF547" s="34" t="s">
        <v>10109</v>
      </c>
      <c r="AG547" s="34" t="s">
        <v>16</v>
      </c>
    </row>
    <row r="548" spans="1:33" ht="79.2" x14ac:dyDescent="0.3">
      <c r="A548" s="34"/>
      <c r="B548" s="34" t="s">
        <v>10110</v>
      </c>
      <c r="C548" s="34" t="s">
        <v>34</v>
      </c>
      <c r="D548" s="34" t="s">
        <v>1934</v>
      </c>
      <c r="E548" s="34" t="s">
        <v>1940</v>
      </c>
      <c r="F548" s="34" t="s">
        <v>1941</v>
      </c>
      <c r="G548" s="34" t="s">
        <v>1942</v>
      </c>
      <c r="H548" s="34" t="s">
        <v>37</v>
      </c>
      <c r="I548" s="34" t="s">
        <v>8726</v>
      </c>
      <c r="J548" s="34" t="s">
        <v>8726</v>
      </c>
      <c r="K548" s="34" t="s">
        <v>8726</v>
      </c>
      <c r="L548" s="34" t="s">
        <v>8726</v>
      </c>
      <c r="M548" s="34" t="s">
        <v>10111</v>
      </c>
      <c r="N548" s="34" t="s">
        <v>125</v>
      </c>
      <c r="O548" s="34" t="s">
        <v>1935</v>
      </c>
      <c r="P548" s="34"/>
      <c r="Q548" s="34"/>
      <c r="R548" s="34"/>
      <c r="S548" s="34" t="s">
        <v>10214</v>
      </c>
      <c r="T548" s="34"/>
      <c r="U548" s="34" t="s">
        <v>8726</v>
      </c>
      <c r="V548" s="34" t="s">
        <v>8726</v>
      </c>
      <c r="W548" s="34"/>
      <c r="X548" s="34"/>
      <c r="Y548" s="313">
        <v>45625.445034722223</v>
      </c>
      <c r="Z548" s="313">
        <v>45629.571863425925</v>
      </c>
      <c r="AA548" s="34"/>
      <c r="AB548" s="34" t="s">
        <v>1920</v>
      </c>
      <c r="AC548" s="34">
        <v>58560</v>
      </c>
      <c r="AD548" s="34">
        <v>2000</v>
      </c>
      <c r="AE548" s="34" t="s">
        <v>10110</v>
      </c>
      <c r="AF548" s="34" t="s">
        <v>10109</v>
      </c>
      <c r="AG548" s="34" t="s">
        <v>214</v>
      </c>
    </row>
    <row r="549" spans="1:33" ht="26.4" x14ac:dyDescent="0.3">
      <c r="A549" s="34"/>
      <c r="B549" s="34" t="s">
        <v>10110</v>
      </c>
      <c r="C549" s="34" t="s">
        <v>34</v>
      </c>
      <c r="D549" s="34" t="s">
        <v>158</v>
      </c>
      <c r="E549" s="34" t="s">
        <v>1943</v>
      </c>
      <c r="F549" s="34" t="s">
        <v>1944</v>
      </c>
      <c r="G549" s="34" t="s">
        <v>1919</v>
      </c>
      <c r="H549" s="34" t="s">
        <v>37</v>
      </c>
      <c r="I549" s="34" t="s">
        <v>8726</v>
      </c>
      <c r="J549" s="34" t="s">
        <v>8726</v>
      </c>
      <c r="K549" s="34" t="s">
        <v>8726</v>
      </c>
      <c r="L549" s="34" t="s">
        <v>8726</v>
      </c>
      <c r="M549" s="34" t="s">
        <v>10111</v>
      </c>
      <c r="N549" s="34" t="s">
        <v>125</v>
      </c>
      <c r="O549" s="34" t="s">
        <v>491</v>
      </c>
      <c r="P549" s="34"/>
      <c r="Q549" s="34"/>
      <c r="R549" s="34"/>
      <c r="S549" s="34"/>
      <c r="T549" s="34"/>
      <c r="U549" s="34" t="s">
        <v>8726</v>
      </c>
      <c r="V549" s="34" t="s">
        <v>8726</v>
      </c>
      <c r="W549" s="34"/>
      <c r="X549" s="34"/>
      <c r="Y549" s="313">
        <v>45625.445034722223</v>
      </c>
      <c r="Z549" s="313">
        <v>45629.571863425925</v>
      </c>
      <c r="AA549" s="34"/>
      <c r="AB549" s="34" t="s">
        <v>1920</v>
      </c>
      <c r="AC549" s="34">
        <v>58560</v>
      </c>
      <c r="AD549" s="34">
        <v>3010</v>
      </c>
      <c r="AE549" s="34" t="s">
        <v>10110</v>
      </c>
      <c r="AF549" s="34" t="s">
        <v>10109</v>
      </c>
      <c r="AG549" s="34" t="s">
        <v>214</v>
      </c>
    </row>
    <row r="550" spans="1:33" ht="26.4" x14ac:dyDescent="0.3">
      <c r="A550" s="34"/>
      <c r="B550" s="34" t="s">
        <v>10110</v>
      </c>
      <c r="C550" s="34" t="s">
        <v>34</v>
      </c>
      <c r="D550" s="34" t="s">
        <v>257</v>
      </c>
      <c r="E550" s="34" t="s">
        <v>1945</v>
      </c>
      <c r="F550" s="34" t="s">
        <v>1946</v>
      </c>
      <c r="G550" s="34" t="s">
        <v>1919</v>
      </c>
      <c r="H550" s="34" t="s">
        <v>37</v>
      </c>
      <c r="I550" s="34" t="s">
        <v>8726</v>
      </c>
      <c r="J550" s="34" t="s">
        <v>8726</v>
      </c>
      <c r="K550" s="34" t="s">
        <v>8726</v>
      </c>
      <c r="L550" s="34" t="s">
        <v>8726</v>
      </c>
      <c r="M550" s="34" t="s">
        <v>10111</v>
      </c>
      <c r="N550" s="34" t="s">
        <v>125</v>
      </c>
      <c r="O550" s="34" t="s">
        <v>258</v>
      </c>
      <c r="P550" s="34"/>
      <c r="Q550" s="34"/>
      <c r="R550" s="34"/>
      <c r="S550" s="34"/>
      <c r="T550" s="34"/>
      <c r="U550" s="34" t="s">
        <v>8726</v>
      </c>
      <c r="V550" s="34" t="s">
        <v>8726</v>
      </c>
      <c r="W550" s="34"/>
      <c r="X550" s="34"/>
      <c r="Y550" s="313">
        <v>45625.445034722223</v>
      </c>
      <c r="Z550" s="313">
        <v>45629.571863425925</v>
      </c>
      <c r="AA550" s="34"/>
      <c r="AB550" s="34" t="s">
        <v>1920</v>
      </c>
      <c r="AC550" s="34">
        <v>58560</v>
      </c>
      <c r="AD550" s="34">
        <v>2030</v>
      </c>
      <c r="AE550" s="34" t="s">
        <v>10110</v>
      </c>
      <c r="AF550" s="34" t="s">
        <v>10109</v>
      </c>
      <c r="AG550" s="34" t="s">
        <v>214</v>
      </c>
    </row>
    <row r="551" spans="1:33" ht="39.6" x14ac:dyDescent="0.3">
      <c r="A551" s="34" t="s">
        <v>556</v>
      </c>
      <c r="B551" s="34" t="s">
        <v>10110</v>
      </c>
      <c r="C551" s="34" t="s">
        <v>34</v>
      </c>
      <c r="D551" s="34" t="s">
        <v>193</v>
      </c>
      <c r="E551" s="34" t="s">
        <v>1947</v>
      </c>
      <c r="F551" s="34" t="s">
        <v>1948</v>
      </c>
      <c r="G551" s="34" t="s">
        <v>1919</v>
      </c>
      <c r="H551" s="34" t="s">
        <v>230</v>
      </c>
      <c r="I551" s="34" t="s">
        <v>8726</v>
      </c>
      <c r="J551" s="34" t="s">
        <v>8726</v>
      </c>
      <c r="K551" s="34" t="s">
        <v>8726</v>
      </c>
      <c r="L551" s="34" t="s">
        <v>8726</v>
      </c>
      <c r="M551" s="34" t="s">
        <v>10111</v>
      </c>
      <c r="N551" s="34" t="s">
        <v>125</v>
      </c>
      <c r="O551" s="34" t="s">
        <v>194</v>
      </c>
      <c r="P551" s="34"/>
      <c r="Q551" s="34"/>
      <c r="R551" s="34"/>
      <c r="S551" s="34" t="s">
        <v>10215</v>
      </c>
      <c r="T551" s="34"/>
      <c r="U551" s="34" t="s">
        <v>8726</v>
      </c>
      <c r="V551" s="34" t="s">
        <v>8726</v>
      </c>
      <c r="W551" s="34"/>
      <c r="X551" s="34"/>
      <c r="Y551" s="313">
        <v>45625.445034722223</v>
      </c>
      <c r="Z551" s="313">
        <v>45629.571863425925</v>
      </c>
      <c r="AA551" s="34"/>
      <c r="AB551" s="34" t="s">
        <v>1920</v>
      </c>
      <c r="AC551" s="34">
        <v>58560</v>
      </c>
      <c r="AD551" s="34">
        <v>1000</v>
      </c>
      <c r="AE551" s="34" t="s">
        <v>10110</v>
      </c>
      <c r="AF551" s="34" t="s">
        <v>10109</v>
      </c>
      <c r="AG551" s="34"/>
    </row>
    <row r="552" spans="1:33" ht="303.60000000000002" x14ac:dyDescent="0.3">
      <c r="A552" s="34"/>
      <c r="B552" s="34" t="s">
        <v>10110</v>
      </c>
      <c r="C552" s="34" t="s">
        <v>34</v>
      </c>
      <c r="D552" s="34" t="s">
        <v>193</v>
      </c>
      <c r="E552" s="34" t="s">
        <v>1949</v>
      </c>
      <c r="F552" s="34" t="s">
        <v>1950</v>
      </c>
      <c r="G552" s="34" t="s">
        <v>1919</v>
      </c>
      <c r="H552" s="34" t="s">
        <v>37</v>
      </c>
      <c r="I552" s="34" t="s">
        <v>8726</v>
      </c>
      <c r="J552" s="34" t="s">
        <v>8726</v>
      </c>
      <c r="K552" s="34" t="s">
        <v>8726</v>
      </c>
      <c r="L552" s="34" t="s">
        <v>8726</v>
      </c>
      <c r="M552" s="34" t="s">
        <v>10111</v>
      </c>
      <c r="N552" s="34" t="s">
        <v>125</v>
      </c>
      <c r="O552" s="34" t="s">
        <v>194</v>
      </c>
      <c r="P552" s="34"/>
      <c r="Q552" s="34"/>
      <c r="R552" s="34"/>
      <c r="S552" s="34" t="s">
        <v>10216</v>
      </c>
      <c r="T552" s="34"/>
      <c r="U552" s="34" t="s">
        <v>8726</v>
      </c>
      <c r="V552" s="34" t="s">
        <v>8726</v>
      </c>
      <c r="W552" s="34"/>
      <c r="X552" s="34"/>
      <c r="Y552" s="313">
        <v>45625.445034722223</v>
      </c>
      <c r="Z552" s="313">
        <v>45629.571863425925</v>
      </c>
      <c r="AA552" s="34"/>
      <c r="AB552" s="34" t="s">
        <v>1920</v>
      </c>
      <c r="AC552" s="34">
        <v>58560</v>
      </c>
      <c r="AD552" s="34">
        <v>2050</v>
      </c>
      <c r="AE552" s="34" t="s">
        <v>10110</v>
      </c>
      <c r="AF552" s="34" t="s">
        <v>10109</v>
      </c>
      <c r="AG552" s="34" t="s">
        <v>214</v>
      </c>
    </row>
    <row r="553" spans="1:33" ht="66" x14ac:dyDescent="0.3">
      <c r="A553" s="34" t="s">
        <v>285</v>
      </c>
      <c r="B553" s="34" t="s">
        <v>10110</v>
      </c>
      <c r="C553" s="34" t="s">
        <v>34</v>
      </c>
      <c r="D553" s="34" t="s">
        <v>203</v>
      </c>
      <c r="E553" s="34" t="s">
        <v>1951</v>
      </c>
      <c r="F553" s="34" t="s">
        <v>452</v>
      </c>
      <c r="G553" s="34" t="s">
        <v>1919</v>
      </c>
      <c r="H553" s="34" t="s">
        <v>37</v>
      </c>
      <c r="I553" s="34" t="s">
        <v>8726</v>
      </c>
      <c r="J553" s="34" t="s">
        <v>8726</v>
      </c>
      <c r="K553" s="34" t="s">
        <v>8726</v>
      </c>
      <c r="L553" s="34" t="s">
        <v>8726</v>
      </c>
      <c r="M553" s="34" t="s">
        <v>10111</v>
      </c>
      <c r="N553" s="34" t="s">
        <v>121</v>
      </c>
      <c r="O553" s="34" t="s">
        <v>8726</v>
      </c>
      <c r="P553" s="34"/>
      <c r="Q553" s="34"/>
      <c r="R553" s="34"/>
      <c r="S553" s="34" t="s">
        <v>10217</v>
      </c>
      <c r="T553" s="34"/>
      <c r="U553" s="34" t="s">
        <v>8726</v>
      </c>
      <c r="V553" s="34" t="s">
        <v>8726</v>
      </c>
      <c r="W553" s="34"/>
      <c r="X553" s="34"/>
      <c r="Y553" s="313">
        <v>45625.445034722223</v>
      </c>
      <c r="Z553" s="313">
        <v>45629.571863425925</v>
      </c>
      <c r="AA553" s="34"/>
      <c r="AB553" s="34" t="s">
        <v>1920</v>
      </c>
      <c r="AC553" s="34">
        <v>58560</v>
      </c>
      <c r="AD553" s="34">
        <v>150</v>
      </c>
      <c r="AE553" s="34" t="s">
        <v>10110</v>
      </c>
      <c r="AF553" s="34" t="s">
        <v>10109</v>
      </c>
      <c r="AG553" s="34" t="s">
        <v>201</v>
      </c>
    </row>
    <row r="554" spans="1:33" ht="26.4" x14ac:dyDescent="0.3">
      <c r="A554" s="34" t="s">
        <v>356</v>
      </c>
      <c r="B554" s="34" t="s">
        <v>10110</v>
      </c>
      <c r="C554" s="34" t="s">
        <v>34</v>
      </c>
      <c r="D554" s="34" t="s">
        <v>226</v>
      </c>
      <c r="E554" s="34" t="s">
        <v>1952</v>
      </c>
      <c r="F554" s="34" t="s">
        <v>1953</v>
      </c>
      <c r="G554" s="34" t="s">
        <v>1919</v>
      </c>
      <c r="H554" s="34" t="s">
        <v>37</v>
      </c>
      <c r="I554" s="34" t="s">
        <v>8726</v>
      </c>
      <c r="J554" s="34" t="s">
        <v>8726</v>
      </c>
      <c r="K554" s="34" t="s">
        <v>8726</v>
      </c>
      <c r="L554" s="34" t="s">
        <v>8726</v>
      </c>
      <c r="M554" s="34" t="s">
        <v>10111</v>
      </c>
      <c r="N554" s="34" t="s">
        <v>121</v>
      </c>
      <c r="O554" s="34" t="s">
        <v>8726</v>
      </c>
      <c r="P554" s="34"/>
      <c r="Q554" s="34"/>
      <c r="R554" s="34"/>
      <c r="S554" s="34" t="s">
        <v>10125</v>
      </c>
      <c r="T554" s="34"/>
      <c r="U554" s="34" t="s">
        <v>8726</v>
      </c>
      <c r="V554" s="34" t="s">
        <v>8726</v>
      </c>
      <c r="W554" s="34"/>
      <c r="X554" s="34"/>
      <c r="Y554" s="313">
        <v>45625.445034722223</v>
      </c>
      <c r="Z554" s="313">
        <v>45629.571863425925</v>
      </c>
      <c r="AA554" s="34"/>
      <c r="AB554" s="34" t="s">
        <v>1920</v>
      </c>
      <c r="AC554" s="34">
        <v>58560</v>
      </c>
      <c r="AD554" s="34">
        <v>5090</v>
      </c>
      <c r="AE554" s="34" t="s">
        <v>10110</v>
      </c>
      <c r="AF554" s="34" t="s">
        <v>10109</v>
      </c>
      <c r="AG554" s="34" t="s">
        <v>201</v>
      </c>
    </row>
    <row r="555" spans="1:33" ht="26.4" x14ac:dyDescent="0.3">
      <c r="A555" s="34" t="s">
        <v>313</v>
      </c>
      <c r="B555" s="34" t="s">
        <v>10110</v>
      </c>
      <c r="C555" s="34" t="s">
        <v>34</v>
      </c>
      <c r="D555" s="34" t="s">
        <v>226</v>
      </c>
      <c r="E555" s="34" t="s">
        <v>1954</v>
      </c>
      <c r="F555" s="34" t="s">
        <v>1955</v>
      </c>
      <c r="G555" s="34" t="s">
        <v>1919</v>
      </c>
      <c r="H555" s="34" t="s">
        <v>37</v>
      </c>
      <c r="I555" s="34" t="s">
        <v>8726</v>
      </c>
      <c r="J555" s="34" t="s">
        <v>8726</v>
      </c>
      <c r="K555" s="34" t="s">
        <v>8726</v>
      </c>
      <c r="L555" s="34" t="s">
        <v>8726</v>
      </c>
      <c r="M555" s="34" t="s">
        <v>10111</v>
      </c>
      <c r="N555" s="34" t="s">
        <v>121</v>
      </c>
      <c r="O555" s="34" t="s">
        <v>8726</v>
      </c>
      <c r="P555" s="34"/>
      <c r="Q555" s="34"/>
      <c r="R555" s="34"/>
      <c r="S555" s="34" t="s">
        <v>10125</v>
      </c>
      <c r="T555" s="34"/>
      <c r="U555" s="34" t="s">
        <v>8726</v>
      </c>
      <c r="V555" s="34" t="s">
        <v>8726</v>
      </c>
      <c r="W555" s="34"/>
      <c r="X555" s="34"/>
      <c r="Y555" s="313">
        <v>45625.445034722223</v>
      </c>
      <c r="Z555" s="313">
        <v>45629.571863425925</v>
      </c>
      <c r="AA555" s="34"/>
      <c r="AB555" s="34" t="s">
        <v>1920</v>
      </c>
      <c r="AC555" s="34">
        <v>58560</v>
      </c>
      <c r="AD555" s="34">
        <v>2110</v>
      </c>
      <c r="AE555" s="34" t="s">
        <v>10110</v>
      </c>
      <c r="AF555" s="34" t="s">
        <v>10109</v>
      </c>
      <c r="AG555" s="34" t="s">
        <v>201</v>
      </c>
    </row>
    <row r="556" spans="1:33" ht="26.4" x14ac:dyDescent="0.3">
      <c r="A556" s="34" t="s">
        <v>475</v>
      </c>
      <c r="B556" s="34" t="s">
        <v>10110</v>
      </c>
      <c r="C556" s="34" t="s">
        <v>34</v>
      </c>
      <c r="D556" s="34" t="s">
        <v>226</v>
      </c>
      <c r="E556" s="34" t="s">
        <v>1956</v>
      </c>
      <c r="F556" s="34" t="s">
        <v>1957</v>
      </c>
      <c r="G556" s="34" t="s">
        <v>1919</v>
      </c>
      <c r="H556" s="34" t="s">
        <v>37</v>
      </c>
      <c r="I556" s="34" t="s">
        <v>8726</v>
      </c>
      <c r="J556" s="34" t="s">
        <v>8726</v>
      </c>
      <c r="K556" s="34" t="s">
        <v>8726</v>
      </c>
      <c r="L556" s="34" t="s">
        <v>8726</v>
      </c>
      <c r="M556" s="34" t="s">
        <v>10111</v>
      </c>
      <c r="N556" s="34" t="s">
        <v>121</v>
      </c>
      <c r="O556" s="34" t="s">
        <v>8726</v>
      </c>
      <c r="P556" s="34"/>
      <c r="Q556" s="34"/>
      <c r="R556" s="34"/>
      <c r="S556" s="34" t="s">
        <v>10125</v>
      </c>
      <c r="T556" s="34"/>
      <c r="U556" s="34" t="s">
        <v>8726</v>
      </c>
      <c r="V556" s="34" t="s">
        <v>8726</v>
      </c>
      <c r="W556" s="34"/>
      <c r="X556" s="34"/>
      <c r="Y556" s="313">
        <v>45625.445034722223</v>
      </c>
      <c r="Z556" s="313">
        <v>45629.571863425925</v>
      </c>
      <c r="AA556" s="34"/>
      <c r="AB556" s="34" t="s">
        <v>1920</v>
      </c>
      <c r="AC556" s="34">
        <v>58560</v>
      </c>
      <c r="AD556" s="34">
        <v>8040</v>
      </c>
      <c r="AE556" s="34" t="s">
        <v>10110</v>
      </c>
      <c r="AF556" s="34" t="s">
        <v>10109</v>
      </c>
      <c r="AG556" s="34" t="s">
        <v>201</v>
      </c>
    </row>
    <row r="557" spans="1:33" ht="26.4" x14ac:dyDescent="0.3">
      <c r="A557" s="34" t="s">
        <v>393</v>
      </c>
      <c r="B557" s="34" t="s">
        <v>10110</v>
      </c>
      <c r="C557" s="34" t="s">
        <v>34</v>
      </c>
      <c r="D557" s="34" t="s">
        <v>226</v>
      </c>
      <c r="E557" s="34" t="s">
        <v>1958</v>
      </c>
      <c r="F557" s="34" t="s">
        <v>1959</v>
      </c>
      <c r="G557" s="34" t="s">
        <v>1919</v>
      </c>
      <c r="H557" s="34" t="s">
        <v>37</v>
      </c>
      <c r="I557" s="34" t="s">
        <v>8726</v>
      </c>
      <c r="J557" s="34" t="s">
        <v>8726</v>
      </c>
      <c r="K557" s="34" t="s">
        <v>8726</v>
      </c>
      <c r="L557" s="34" t="s">
        <v>8726</v>
      </c>
      <c r="M557" s="34" t="s">
        <v>10111</v>
      </c>
      <c r="N557" s="34" t="s">
        <v>121</v>
      </c>
      <c r="O557" s="34" t="s">
        <v>8726</v>
      </c>
      <c r="P557" s="34"/>
      <c r="Q557" s="34"/>
      <c r="R557" s="34"/>
      <c r="S557" s="34" t="s">
        <v>10125</v>
      </c>
      <c r="T557" s="34"/>
      <c r="U557" s="34" t="s">
        <v>8726</v>
      </c>
      <c r="V557" s="34" t="s">
        <v>8726</v>
      </c>
      <c r="W557" s="34"/>
      <c r="X557" s="34"/>
      <c r="Y557" s="313">
        <v>45625.445034722223</v>
      </c>
      <c r="Z557" s="313">
        <v>45629.571863425925</v>
      </c>
      <c r="AA557" s="34"/>
      <c r="AB557" s="34" t="s">
        <v>1920</v>
      </c>
      <c r="AC557" s="34">
        <v>58560</v>
      </c>
      <c r="AD557" s="34">
        <v>1120</v>
      </c>
      <c r="AE557" s="34" t="s">
        <v>10110</v>
      </c>
      <c r="AF557" s="34" t="s">
        <v>10109</v>
      </c>
      <c r="AG557" s="34" t="s">
        <v>201</v>
      </c>
    </row>
    <row r="558" spans="1:33" ht="26.4" x14ac:dyDescent="0.3">
      <c r="A558" s="34" t="s">
        <v>393</v>
      </c>
      <c r="B558" s="34" t="s">
        <v>10110</v>
      </c>
      <c r="C558" s="34" t="s">
        <v>34</v>
      </c>
      <c r="D558" s="34" t="s">
        <v>226</v>
      </c>
      <c r="E558" s="34" t="s">
        <v>1960</v>
      </c>
      <c r="F558" s="34" t="s">
        <v>1961</v>
      </c>
      <c r="G558" s="34" t="s">
        <v>1919</v>
      </c>
      <c r="H558" s="34" t="s">
        <v>37</v>
      </c>
      <c r="I558" s="34" t="s">
        <v>8726</v>
      </c>
      <c r="J558" s="34" t="s">
        <v>8726</v>
      </c>
      <c r="K558" s="34" t="s">
        <v>8726</v>
      </c>
      <c r="L558" s="34" t="s">
        <v>8726</v>
      </c>
      <c r="M558" s="34" t="s">
        <v>10111</v>
      </c>
      <c r="N558" s="34" t="s">
        <v>121</v>
      </c>
      <c r="O558" s="34" t="s">
        <v>8726</v>
      </c>
      <c r="P558" s="34"/>
      <c r="Q558" s="34"/>
      <c r="R558" s="34"/>
      <c r="S558" s="34" t="s">
        <v>10125</v>
      </c>
      <c r="T558" s="34"/>
      <c r="U558" s="34" t="s">
        <v>8726</v>
      </c>
      <c r="V558" s="34" t="s">
        <v>8726</v>
      </c>
      <c r="W558" s="34"/>
      <c r="X558" s="34"/>
      <c r="Y558" s="313">
        <v>45625.445034722223</v>
      </c>
      <c r="Z558" s="313">
        <v>45629.571863425925</v>
      </c>
      <c r="AA558" s="34"/>
      <c r="AB558" s="34" t="s">
        <v>1920</v>
      </c>
      <c r="AC558" s="34">
        <v>58560</v>
      </c>
      <c r="AD558" s="34">
        <v>1130</v>
      </c>
      <c r="AE558" s="34" t="s">
        <v>10110</v>
      </c>
      <c r="AF558" s="34" t="s">
        <v>10109</v>
      </c>
      <c r="AG558" s="34" t="s">
        <v>201</v>
      </c>
    </row>
    <row r="559" spans="1:33" ht="26.4" x14ac:dyDescent="0.3">
      <c r="A559" s="34" t="s">
        <v>1364</v>
      </c>
      <c r="B559" s="34" t="s">
        <v>10110</v>
      </c>
      <c r="C559" s="34" t="s">
        <v>34</v>
      </c>
      <c r="D559" s="34" t="s">
        <v>226</v>
      </c>
      <c r="E559" s="34" t="s">
        <v>1962</v>
      </c>
      <c r="F559" s="34" t="s">
        <v>1963</v>
      </c>
      <c r="G559" s="34" t="s">
        <v>1919</v>
      </c>
      <c r="H559" s="34" t="s">
        <v>37</v>
      </c>
      <c r="I559" s="34" t="s">
        <v>8726</v>
      </c>
      <c r="J559" s="34" t="s">
        <v>8726</v>
      </c>
      <c r="K559" s="34" t="s">
        <v>8726</v>
      </c>
      <c r="L559" s="34" t="s">
        <v>8726</v>
      </c>
      <c r="M559" s="34" t="s">
        <v>10111</v>
      </c>
      <c r="N559" s="34" t="s">
        <v>121</v>
      </c>
      <c r="O559" s="34" t="s">
        <v>8726</v>
      </c>
      <c r="P559" s="34"/>
      <c r="Q559" s="34"/>
      <c r="R559" s="34"/>
      <c r="S559" s="34" t="s">
        <v>10125</v>
      </c>
      <c r="T559" s="34"/>
      <c r="U559" s="34" t="s">
        <v>8726</v>
      </c>
      <c r="V559" s="34" t="s">
        <v>8726</v>
      </c>
      <c r="W559" s="34"/>
      <c r="X559" s="34"/>
      <c r="Y559" s="313">
        <v>45625.445034722223</v>
      </c>
      <c r="Z559" s="313">
        <v>45629.571863425925</v>
      </c>
      <c r="AA559" s="34"/>
      <c r="AB559" s="34" t="s">
        <v>1920</v>
      </c>
      <c r="AC559" s="34">
        <v>58560</v>
      </c>
      <c r="AD559" s="34">
        <v>8960</v>
      </c>
      <c r="AE559" s="34" t="s">
        <v>10110</v>
      </c>
      <c r="AF559" s="34" t="s">
        <v>10109</v>
      </c>
      <c r="AG559" s="34" t="s">
        <v>201</v>
      </c>
    </row>
    <row r="560" spans="1:33" ht="26.4" x14ac:dyDescent="0.3">
      <c r="A560" s="34" t="s">
        <v>464</v>
      </c>
      <c r="B560" s="34" t="s">
        <v>10110</v>
      </c>
      <c r="C560" s="34" t="s">
        <v>34</v>
      </c>
      <c r="D560" s="34" t="s">
        <v>226</v>
      </c>
      <c r="E560" s="34" t="s">
        <v>1964</v>
      </c>
      <c r="F560" s="34" t="s">
        <v>1965</v>
      </c>
      <c r="G560" s="34" t="s">
        <v>1919</v>
      </c>
      <c r="H560" s="34" t="s">
        <v>37</v>
      </c>
      <c r="I560" s="34" t="s">
        <v>8726</v>
      </c>
      <c r="J560" s="34" t="s">
        <v>8726</v>
      </c>
      <c r="K560" s="34" t="s">
        <v>8726</v>
      </c>
      <c r="L560" s="34" t="s">
        <v>8726</v>
      </c>
      <c r="M560" s="34" t="s">
        <v>10111</v>
      </c>
      <c r="N560" s="34" t="s">
        <v>121</v>
      </c>
      <c r="O560" s="34" t="s">
        <v>8726</v>
      </c>
      <c r="P560" s="34"/>
      <c r="Q560" s="34"/>
      <c r="R560" s="34"/>
      <c r="S560" s="34" t="s">
        <v>10125</v>
      </c>
      <c r="T560" s="34"/>
      <c r="U560" s="34" t="s">
        <v>8726</v>
      </c>
      <c r="V560" s="34" t="s">
        <v>8726</v>
      </c>
      <c r="W560" s="34"/>
      <c r="X560" s="34"/>
      <c r="Y560" s="313">
        <v>45625.445034722223</v>
      </c>
      <c r="Z560" s="313">
        <v>45629.571863425925</v>
      </c>
      <c r="AA560" s="34"/>
      <c r="AB560" s="34" t="s">
        <v>1920</v>
      </c>
      <c r="AC560" s="34">
        <v>58560</v>
      </c>
      <c r="AD560" s="34">
        <v>6080</v>
      </c>
      <c r="AE560" s="34" t="s">
        <v>10110</v>
      </c>
      <c r="AF560" s="34" t="s">
        <v>10109</v>
      </c>
      <c r="AG560" s="34" t="s">
        <v>201</v>
      </c>
    </row>
    <row r="561" spans="1:33" ht="26.4" x14ac:dyDescent="0.3">
      <c r="A561" s="34" t="s">
        <v>390</v>
      </c>
      <c r="B561" s="34" t="s">
        <v>10110</v>
      </c>
      <c r="C561" s="34" t="s">
        <v>34</v>
      </c>
      <c r="D561" s="34" t="s">
        <v>226</v>
      </c>
      <c r="E561" s="34" t="s">
        <v>1966</v>
      </c>
      <c r="F561" s="34" t="s">
        <v>1967</v>
      </c>
      <c r="G561" s="34" t="s">
        <v>1919</v>
      </c>
      <c r="H561" s="34" t="s">
        <v>37</v>
      </c>
      <c r="I561" s="34" t="s">
        <v>8726</v>
      </c>
      <c r="J561" s="34" t="s">
        <v>8726</v>
      </c>
      <c r="K561" s="34" t="s">
        <v>8726</v>
      </c>
      <c r="L561" s="34" t="s">
        <v>8726</v>
      </c>
      <c r="M561" s="34" t="s">
        <v>10111</v>
      </c>
      <c r="N561" s="34" t="s">
        <v>121</v>
      </c>
      <c r="O561" s="34" t="s">
        <v>8726</v>
      </c>
      <c r="P561" s="34"/>
      <c r="Q561" s="34"/>
      <c r="R561" s="34"/>
      <c r="S561" s="34" t="s">
        <v>10125</v>
      </c>
      <c r="T561" s="34"/>
      <c r="U561" s="34" t="s">
        <v>8726</v>
      </c>
      <c r="V561" s="34" t="s">
        <v>8726</v>
      </c>
      <c r="W561" s="34"/>
      <c r="X561" s="34"/>
      <c r="Y561" s="313">
        <v>45625.445034722223</v>
      </c>
      <c r="Z561" s="313">
        <v>45629.571863425925</v>
      </c>
      <c r="AA561" s="34"/>
      <c r="AB561" s="34" t="s">
        <v>1920</v>
      </c>
      <c r="AC561" s="34">
        <v>58560</v>
      </c>
      <c r="AD561" s="34">
        <v>3120</v>
      </c>
      <c r="AE561" s="34" t="s">
        <v>10110</v>
      </c>
      <c r="AF561" s="34" t="s">
        <v>10109</v>
      </c>
      <c r="AG561" s="34" t="s">
        <v>201</v>
      </c>
    </row>
    <row r="562" spans="1:33" ht="382.8" x14ac:dyDescent="0.3">
      <c r="A562" s="34"/>
      <c r="B562" s="34" t="s">
        <v>10110</v>
      </c>
      <c r="C562" s="34" t="s">
        <v>34</v>
      </c>
      <c r="D562" s="34">
        <v>16</v>
      </c>
      <c r="E562" s="34" t="s">
        <v>1969</v>
      </c>
      <c r="F562" s="34" t="s">
        <v>1970</v>
      </c>
      <c r="G562" s="34" t="s">
        <v>1919</v>
      </c>
      <c r="H562" s="34" t="s">
        <v>37</v>
      </c>
      <c r="I562" s="34" t="s">
        <v>8726</v>
      </c>
      <c r="J562" s="34" t="s">
        <v>8726</v>
      </c>
      <c r="K562" s="34" t="s">
        <v>8726</v>
      </c>
      <c r="L562" s="34" t="s">
        <v>8726</v>
      </c>
      <c r="M562" s="34" t="s">
        <v>10111</v>
      </c>
      <c r="N562" s="34" t="s">
        <v>8726</v>
      </c>
      <c r="O562" s="34" t="s">
        <v>8726</v>
      </c>
      <c r="P562" s="34"/>
      <c r="Q562" s="34"/>
      <c r="R562" s="34"/>
      <c r="S562" s="34" t="s">
        <v>10218</v>
      </c>
      <c r="T562" s="34"/>
      <c r="U562" s="34" t="s">
        <v>8726</v>
      </c>
      <c r="V562" s="34" t="s">
        <v>8726</v>
      </c>
      <c r="W562" s="34"/>
      <c r="X562" s="34"/>
      <c r="Y562" s="313">
        <v>45625.445034722223</v>
      </c>
      <c r="Z562" s="313">
        <v>45629.571863425925</v>
      </c>
      <c r="AA562" s="34"/>
      <c r="AB562" s="34" t="s">
        <v>1920</v>
      </c>
      <c r="AC562" s="34">
        <v>58560</v>
      </c>
      <c r="AD562" s="34">
        <v>550</v>
      </c>
      <c r="AE562" s="34" t="s">
        <v>10110</v>
      </c>
      <c r="AF562" s="34" t="s">
        <v>10109</v>
      </c>
      <c r="AG562" s="34" t="s">
        <v>201</v>
      </c>
    </row>
    <row r="563" spans="1:33" ht="26.4" x14ac:dyDescent="0.3">
      <c r="A563" s="34"/>
      <c r="B563" s="34" t="s">
        <v>10110</v>
      </c>
      <c r="C563" s="34" t="s">
        <v>34</v>
      </c>
      <c r="D563" s="34" t="s">
        <v>1080</v>
      </c>
      <c r="E563" s="34" t="s">
        <v>1971</v>
      </c>
      <c r="F563" s="34" t="s">
        <v>1972</v>
      </c>
      <c r="G563" s="34" t="s">
        <v>1919</v>
      </c>
      <c r="H563" s="34" t="s">
        <v>230</v>
      </c>
      <c r="I563" s="34" t="s">
        <v>8726</v>
      </c>
      <c r="J563" s="34" t="s">
        <v>8726</v>
      </c>
      <c r="K563" s="34" t="s">
        <v>8726</v>
      </c>
      <c r="L563" s="34" t="s">
        <v>8726</v>
      </c>
      <c r="M563" s="34" t="s">
        <v>10111</v>
      </c>
      <c r="N563" s="34" t="s">
        <v>232</v>
      </c>
      <c r="O563" s="34" t="s">
        <v>1081</v>
      </c>
      <c r="P563" s="34"/>
      <c r="Q563" s="34"/>
      <c r="R563" s="34"/>
      <c r="S563" s="34"/>
      <c r="T563" s="34"/>
      <c r="U563" s="34" t="s">
        <v>8726</v>
      </c>
      <c r="V563" s="34" t="s">
        <v>8726</v>
      </c>
      <c r="W563" s="34"/>
      <c r="X563" s="34"/>
      <c r="Y563" s="313">
        <v>45625.445034722223</v>
      </c>
      <c r="Z563" s="313">
        <v>45629.571863425925</v>
      </c>
      <c r="AA563" s="34"/>
      <c r="AB563" s="34" t="s">
        <v>1920</v>
      </c>
      <c r="AC563" s="34">
        <v>58560</v>
      </c>
      <c r="AD563" s="34">
        <v>26950</v>
      </c>
      <c r="AE563" s="34" t="s">
        <v>10110</v>
      </c>
      <c r="AF563" s="34" t="s">
        <v>10109</v>
      </c>
      <c r="AG563" s="34"/>
    </row>
    <row r="564" spans="1:33" ht="39.6" x14ac:dyDescent="0.3">
      <c r="A564" s="34"/>
      <c r="B564" s="34" t="s">
        <v>10110</v>
      </c>
      <c r="C564" s="34" t="s">
        <v>34</v>
      </c>
      <c r="D564" s="34" t="s">
        <v>1134</v>
      </c>
      <c r="E564" s="34" t="s">
        <v>1973</v>
      </c>
      <c r="F564" s="34" t="s">
        <v>1974</v>
      </c>
      <c r="G564" s="34" t="s">
        <v>1919</v>
      </c>
      <c r="H564" s="34" t="s">
        <v>230</v>
      </c>
      <c r="I564" s="34" t="s">
        <v>8726</v>
      </c>
      <c r="J564" s="34" t="s">
        <v>8726</v>
      </c>
      <c r="K564" s="34" t="s">
        <v>8726</v>
      </c>
      <c r="L564" s="34" t="s">
        <v>8726</v>
      </c>
      <c r="M564" s="34" t="s">
        <v>10111</v>
      </c>
      <c r="N564" s="34" t="s">
        <v>232</v>
      </c>
      <c r="O564" s="34" t="s">
        <v>1135</v>
      </c>
      <c r="P564" s="34"/>
      <c r="Q564" s="34"/>
      <c r="R564" s="34"/>
      <c r="S564" s="34"/>
      <c r="T564" s="34"/>
      <c r="U564" s="34" t="s">
        <v>8726</v>
      </c>
      <c r="V564" s="34" t="s">
        <v>8726</v>
      </c>
      <c r="W564" s="34"/>
      <c r="X564" s="34"/>
      <c r="Y564" s="313">
        <v>45625.445034722223</v>
      </c>
      <c r="Z564" s="313">
        <v>45629.571863425925</v>
      </c>
      <c r="AA564" s="34"/>
      <c r="AB564" s="34" t="s">
        <v>1920</v>
      </c>
      <c r="AC564" s="34">
        <v>58560</v>
      </c>
      <c r="AD564" s="34">
        <v>27140</v>
      </c>
      <c r="AE564" s="34" t="s">
        <v>10110</v>
      </c>
      <c r="AF564" s="34" t="s">
        <v>10109</v>
      </c>
      <c r="AG564" s="34"/>
    </row>
    <row r="565" spans="1:33" ht="26.4" x14ac:dyDescent="0.3">
      <c r="A565" s="34"/>
      <c r="B565" s="34" t="s">
        <v>10110</v>
      </c>
      <c r="C565" s="34" t="s">
        <v>34</v>
      </c>
      <c r="D565" s="34" t="s">
        <v>1128</v>
      </c>
      <c r="E565" s="34" t="s">
        <v>1975</v>
      </c>
      <c r="F565" s="34" t="s">
        <v>1976</v>
      </c>
      <c r="G565" s="34" t="s">
        <v>1919</v>
      </c>
      <c r="H565" s="34" t="s">
        <v>230</v>
      </c>
      <c r="I565" s="34" t="s">
        <v>8726</v>
      </c>
      <c r="J565" s="34" t="s">
        <v>8726</v>
      </c>
      <c r="K565" s="34" t="s">
        <v>8726</v>
      </c>
      <c r="L565" s="34" t="s">
        <v>8726</v>
      </c>
      <c r="M565" s="34" t="s">
        <v>10111</v>
      </c>
      <c r="N565" s="34" t="s">
        <v>232</v>
      </c>
      <c r="O565" s="34" t="s">
        <v>1129</v>
      </c>
      <c r="P565" s="34"/>
      <c r="Q565" s="34"/>
      <c r="R565" s="34"/>
      <c r="S565" s="34"/>
      <c r="T565" s="34"/>
      <c r="U565" s="34" t="s">
        <v>8726</v>
      </c>
      <c r="V565" s="34" t="s">
        <v>8726</v>
      </c>
      <c r="W565" s="34"/>
      <c r="X565" s="34"/>
      <c r="Y565" s="313">
        <v>45625.445034722223</v>
      </c>
      <c r="Z565" s="313">
        <v>45629.571863425925</v>
      </c>
      <c r="AA565" s="34"/>
      <c r="AB565" s="34" t="s">
        <v>1920</v>
      </c>
      <c r="AC565" s="34">
        <v>58560</v>
      </c>
      <c r="AD565" s="34">
        <v>27120</v>
      </c>
      <c r="AE565" s="34" t="s">
        <v>10110</v>
      </c>
      <c r="AF565" s="34" t="s">
        <v>10109</v>
      </c>
      <c r="AG565" s="34"/>
    </row>
    <row r="566" spans="1:33" ht="39.6" x14ac:dyDescent="0.3">
      <c r="A566" s="34"/>
      <c r="B566" s="34" t="s">
        <v>10110</v>
      </c>
      <c r="C566" s="34" t="s">
        <v>34</v>
      </c>
      <c r="D566" s="34" t="s">
        <v>990</v>
      </c>
      <c r="E566" s="34" t="s">
        <v>1977</v>
      </c>
      <c r="F566" s="34" t="s">
        <v>1978</v>
      </c>
      <c r="G566" s="34" t="s">
        <v>1919</v>
      </c>
      <c r="H566" s="34" t="s">
        <v>230</v>
      </c>
      <c r="I566" s="34" t="s">
        <v>8726</v>
      </c>
      <c r="J566" s="34" t="s">
        <v>8726</v>
      </c>
      <c r="K566" s="34" t="s">
        <v>8726</v>
      </c>
      <c r="L566" s="34" t="s">
        <v>8726</v>
      </c>
      <c r="M566" s="34" t="s">
        <v>10111</v>
      </c>
      <c r="N566" s="34" t="s">
        <v>1314</v>
      </c>
      <c r="O566" s="34" t="s">
        <v>991</v>
      </c>
      <c r="P566" s="34"/>
      <c r="Q566" s="34"/>
      <c r="R566" s="34"/>
      <c r="S566" s="34"/>
      <c r="T566" s="34"/>
      <c r="U566" s="34" t="s">
        <v>8726</v>
      </c>
      <c r="V566" s="34" t="s">
        <v>8726</v>
      </c>
      <c r="W566" s="34"/>
      <c r="X566" s="34"/>
      <c r="Y566" s="313">
        <v>45625.445034722223</v>
      </c>
      <c r="Z566" s="313">
        <v>45629.571863425925</v>
      </c>
      <c r="AA566" s="34"/>
      <c r="AB566" s="34" t="s">
        <v>1920</v>
      </c>
      <c r="AC566" s="34">
        <v>58560</v>
      </c>
      <c r="AD566" s="34">
        <v>26650</v>
      </c>
      <c r="AE566" s="34" t="s">
        <v>10110</v>
      </c>
      <c r="AF566" s="34" t="s">
        <v>10109</v>
      </c>
      <c r="AG566" s="34"/>
    </row>
    <row r="567" spans="1:33" ht="39.6" x14ac:dyDescent="0.3">
      <c r="A567" s="34"/>
      <c r="B567" s="34" t="s">
        <v>10110</v>
      </c>
      <c r="C567" s="34" t="s">
        <v>27</v>
      </c>
      <c r="D567" s="34" t="s">
        <v>187</v>
      </c>
      <c r="E567" s="34" t="s">
        <v>1979</v>
      </c>
      <c r="F567" s="34" t="s">
        <v>1980</v>
      </c>
      <c r="G567" s="34" t="s">
        <v>1866</v>
      </c>
      <c r="H567" s="34" t="s">
        <v>242</v>
      </c>
      <c r="I567" s="34" t="s">
        <v>8726</v>
      </c>
      <c r="J567" s="34" t="s">
        <v>8726</v>
      </c>
      <c r="K567" s="34" t="s">
        <v>8726</v>
      </c>
      <c r="L567" s="34" t="s">
        <v>8726</v>
      </c>
      <c r="M567" s="34" t="s">
        <v>10111</v>
      </c>
      <c r="N567" s="34" t="s">
        <v>125</v>
      </c>
      <c r="O567" s="34" t="s">
        <v>729</v>
      </c>
      <c r="P567" s="34" t="s">
        <v>1981</v>
      </c>
      <c r="Q567" s="34"/>
      <c r="R567" s="34"/>
      <c r="S567" s="34"/>
      <c r="T567" s="34"/>
      <c r="U567" s="34" t="s">
        <v>8726</v>
      </c>
      <c r="V567" s="34" t="s">
        <v>8726</v>
      </c>
      <c r="W567" s="34"/>
      <c r="X567" s="34"/>
      <c r="Y567" s="313">
        <v>45625.445474537039</v>
      </c>
      <c r="Z567" s="313">
        <v>45629.77616898148</v>
      </c>
      <c r="AA567" s="34"/>
      <c r="AB567" s="34" t="s">
        <v>1867</v>
      </c>
      <c r="AC567" s="34">
        <v>100185</v>
      </c>
      <c r="AD567" s="34">
        <v>8000</v>
      </c>
      <c r="AE567" s="34" t="s">
        <v>10110</v>
      </c>
      <c r="AF567" s="34" t="s">
        <v>10109</v>
      </c>
      <c r="AG567" s="34" t="s">
        <v>16</v>
      </c>
    </row>
    <row r="568" spans="1:33" ht="39.6" x14ac:dyDescent="0.3">
      <c r="A568" s="34"/>
      <c r="B568" s="34" t="s">
        <v>10110</v>
      </c>
      <c r="C568" s="34" t="s">
        <v>34</v>
      </c>
      <c r="D568" s="34" t="s">
        <v>334</v>
      </c>
      <c r="E568" s="34" t="s">
        <v>1982</v>
      </c>
      <c r="F568" s="34" t="s">
        <v>1983</v>
      </c>
      <c r="G568" s="34" t="s">
        <v>1984</v>
      </c>
      <c r="H568" s="34" t="s">
        <v>37</v>
      </c>
      <c r="I568" s="34" t="s">
        <v>8726</v>
      </c>
      <c r="J568" s="34" t="s">
        <v>8726</v>
      </c>
      <c r="K568" s="34" t="s">
        <v>8726</v>
      </c>
      <c r="L568" s="34" t="s">
        <v>8726</v>
      </c>
      <c r="M568" s="34" t="s">
        <v>10111</v>
      </c>
      <c r="N568" s="34" t="s">
        <v>8726</v>
      </c>
      <c r="O568" s="34" t="s">
        <v>8726</v>
      </c>
      <c r="P568" s="34"/>
      <c r="Q568" s="34"/>
      <c r="R568" s="34" t="s">
        <v>1986</v>
      </c>
      <c r="S568" s="34" t="s">
        <v>10125</v>
      </c>
      <c r="T568" s="34"/>
      <c r="U568" s="34" t="s">
        <v>8726</v>
      </c>
      <c r="V568" s="34" t="s">
        <v>8726</v>
      </c>
      <c r="W568" s="34"/>
      <c r="X568" s="34"/>
      <c r="Y568" s="313">
        <v>45625.449699074074</v>
      </c>
      <c r="Z568" s="313">
        <v>45629.571863425925</v>
      </c>
      <c r="AA568" s="34"/>
      <c r="AB568" s="34" t="s">
        <v>1985</v>
      </c>
      <c r="AC568" s="34">
        <v>103682</v>
      </c>
      <c r="AD568" s="34">
        <v>1200</v>
      </c>
      <c r="AE568" s="34" t="s">
        <v>10110</v>
      </c>
      <c r="AF568" s="34" t="s">
        <v>10109</v>
      </c>
      <c r="AG568" s="34" t="s">
        <v>16</v>
      </c>
    </row>
    <row r="569" spans="1:33" ht="39.6" x14ac:dyDescent="0.3">
      <c r="A569" s="34"/>
      <c r="B569" s="34" t="s">
        <v>10109</v>
      </c>
      <c r="C569" s="34" t="s">
        <v>572</v>
      </c>
      <c r="D569" s="34" t="s">
        <v>334</v>
      </c>
      <c r="E569" s="34" t="s">
        <v>1987</v>
      </c>
      <c r="F569" s="34" t="s">
        <v>1988</v>
      </c>
      <c r="G569" s="34" t="s">
        <v>1984</v>
      </c>
      <c r="H569" s="34" t="s">
        <v>331</v>
      </c>
      <c r="I569" s="34" t="s">
        <v>8726</v>
      </c>
      <c r="J569" s="34" t="s">
        <v>8726</v>
      </c>
      <c r="K569" s="34" t="s">
        <v>8726</v>
      </c>
      <c r="L569" s="34" t="s">
        <v>8726</v>
      </c>
      <c r="M569" s="34" t="s">
        <v>10111</v>
      </c>
      <c r="N569" s="34" t="s">
        <v>8726</v>
      </c>
      <c r="O569" s="34" t="s">
        <v>8726</v>
      </c>
      <c r="P569" s="34"/>
      <c r="Q569" s="34"/>
      <c r="R569" s="34" t="s">
        <v>1989</v>
      </c>
      <c r="S569" s="34"/>
      <c r="T569" s="34"/>
      <c r="U569" s="34" t="s">
        <v>8726</v>
      </c>
      <c r="V569" s="34" t="s">
        <v>8726</v>
      </c>
      <c r="W569" s="34"/>
      <c r="X569" s="34"/>
      <c r="Y569" s="313">
        <v>45625.450821759259</v>
      </c>
      <c r="Z569" s="34"/>
      <c r="AA569" s="34"/>
      <c r="AB569" s="34" t="s">
        <v>1985</v>
      </c>
      <c r="AC569" s="34">
        <v>103682</v>
      </c>
      <c r="AD569" s="34">
        <v>1300</v>
      </c>
      <c r="AE569" s="34" t="s">
        <v>10110</v>
      </c>
      <c r="AF569" s="34" t="s">
        <v>10110</v>
      </c>
      <c r="AG569" s="34" t="s">
        <v>16</v>
      </c>
    </row>
    <row r="570" spans="1:33" ht="39.6" x14ac:dyDescent="0.3">
      <c r="A570" s="34" t="s">
        <v>285</v>
      </c>
      <c r="B570" s="34" t="s">
        <v>10110</v>
      </c>
      <c r="C570" s="34" t="s">
        <v>34</v>
      </c>
      <c r="D570" s="34" t="s">
        <v>203</v>
      </c>
      <c r="E570" s="34" t="s">
        <v>1990</v>
      </c>
      <c r="F570" s="34" t="s">
        <v>10219</v>
      </c>
      <c r="G570" s="34" t="s">
        <v>1991</v>
      </c>
      <c r="H570" s="34" t="s">
        <v>37</v>
      </c>
      <c r="I570" s="34" t="s">
        <v>8726</v>
      </c>
      <c r="J570" s="34" t="s">
        <v>8726</v>
      </c>
      <c r="K570" s="34" t="s">
        <v>8726</v>
      </c>
      <c r="L570" s="34" t="s">
        <v>8726</v>
      </c>
      <c r="M570" s="34" t="s">
        <v>10111</v>
      </c>
      <c r="N570" s="34" t="s">
        <v>121</v>
      </c>
      <c r="O570" s="34" t="s">
        <v>8726</v>
      </c>
      <c r="P570" s="34"/>
      <c r="Q570" s="34"/>
      <c r="R570" s="34"/>
      <c r="S570" s="34"/>
      <c r="T570" s="34"/>
      <c r="U570" s="34" t="s">
        <v>8726</v>
      </c>
      <c r="V570" s="34" t="s">
        <v>8726</v>
      </c>
      <c r="W570" s="34"/>
      <c r="X570" s="34"/>
      <c r="Y570" s="313">
        <v>45625.450914351852</v>
      </c>
      <c r="Z570" s="313">
        <v>45629.897939814815</v>
      </c>
      <c r="AA570" s="34"/>
      <c r="AB570" s="34" t="s">
        <v>1992</v>
      </c>
      <c r="AC570" s="34">
        <v>89234</v>
      </c>
      <c r="AD570" s="34">
        <v>1090</v>
      </c>
      <c r="AE570" s="34" t="s">
        <v>10110</v>
      </c>
      <c r="AF570" s="34" t="s">
        <v>10109</v>
      </c>
      <c r="AG570" s="34" t="s">
        <v>201</v>
      </c>
    </row>
    <row r="571" spans="1:33" ht="39.6" x14ac:dyDescent="0.3">
      <c r="A571" s="34"/>
      <c r="B571" s="34" t="s">
        <v>10110</v>
      </c>
      <c r="C571" s="34" t="s">
        <v>34</v>
      </c>
      <c r="D571" s="34" t="s">
        <v>187</v>
      </c>
      <c r="E571" s="34" t="s">
        <v>1993</v>
      </c>
      <c r="F571" s="34" t="s">
        <v>1994</v>
      </c>
      <c r="G571" s="34" t="s">
        <v>1866</v>
      </c>
      <c r="H571" s="34" t="s">
        <v>37</v>
      </c>
      <c r="I571" s="34" t="s">
        <v>8726</v>
      </c>
      <c r="J571" s="34" t="s">
        <v>8726</v>
      </c>
      <c r="K571" s="34" t="s">
        <v>8726</v>
      </c>
      <c r="L571" s="34" t="s">
        <v>8726</v>
      </c>
      <c r="M571" s="34" t="s">
        <v>10111</v>
      </c>
      <c r="N571" s="34" t="s">
        <v>125</v>
      </c>
      <c r="O571" s="34" t="s">
        <v>8726</v>
      </c>
      <c r="P571" s="34"/>
      <c r="Q571" s="34"/>
      <c r="R571" s="34"/>
      <c r="S571" s="34"/>
      <c r="T571" s="34"/>
      <c r="U571" s="34" t="s">
        <v>8726</v>
      </c>
      <c r="V571" s="34" t="s">
        <v>8726</v>
      </c>
      <c r="W571" s="34"/>
      <c r="X571" s="34"/>
      <c r="Y571" s="313">
        <v>45625.452662037038</v>
      </c>
      <c r="Z571" s="313">
        <v>45629.77616898148</v>
      </c>
      <c r="AA571" s="34"/>
      <c r="AB571" s="34" t="s">
        <v>1867</v>
      </c>
      <c r="AC571" s="34">
        <v>100185</v>
      </c>
      <c r="AD571" s="34">
        <v>2030</v>
      </c>
      <c r="AE571" s="34" t="s">
        <v>10110</v>
      </c>
      <c r="AF571" s="34" t="s">
        <v>10109</v>
      </c>
      <c r="AG571" s="34" t="s">
        <v>214</v>
      </c>
    </row>
    <row r="572" spans="1:33" ht="26.4" x14ac:dyDescent="0.3">
      <c r="A572" s="34"/>
      <c r="B572" s="34" t="s">
        <v>10110</v>
      </c>
      <c r="C572" s="34" t="s">
        <v>34</v>
      </c>
      <c r="D572" s="34" t="s">
        <v>187</v>
      </c>
      <c r="E572" s="34" t="s">
        <v>1995</v>
      </c>
      <c r="F572" s="34" t="s">
        <v>1996</v>
      </c>
      <c r="G572" s="34" t="s">
        <v>1843</v>
      </c>
      <c r="H572" s="34" t="s">
        <v>37</v>
      </c>
      <c r="I572" s="34" t="s">
        <v>8726</v>
      </c>
      <c r="J572" s="34" t="s">
        <v>8726</v>
      </c>
      <c r="K572" s="34" t="s">
        <v>8726</v>
      </c>
      <c r="L572" s="34" t="s">
        <v>8726</v>
      </c>
      <c r="M572" s="34" t="s">
        <v>10111</v>
      </c>
      <c r="N572" s="34" t="s">
        <v>8726</v>
      </c>
      <c r="O572" s="34" t="s">
        <v>8726</v>
      </c>
      <c r="P572" s="34"/>
      <c r="Q572" s="34"/>
      <c r="R572" s="34"/>
      <c r="S572" s="34" t="s">
        <v>10125</v>
      </c>
      <c r="T572" s="34"/>
      <c r="U572" s="34" t="s">
        <v>8726</v>
      </c>
      <c r="V572" s="34" t="s">
        <v>8726</v>
      </c>
      <c r="W572" s="34"/>
      <c r="X572" s="34"/>
      <c r="Y572" s="313">
        <v>45625.46234953704</v>
      </c>
      <c r="Z572" s="313">
        <v>45629.933368055557</v>
      </c>
      <c r="AA572" s="34"/>
      <c r="AB572" s="34" t="s">
        <v>1844</v>
      </c>
      <c r="AC572" s="34">
        <v>106058</v>
      </c>
      <c r="AD572" s="34">
        <v>2040</v>
      </c>
      <c r="AE572" s="34" t="s">
        <v>10110</v>
      </c>
      <c r="AF572" s="34" t="s">
        <v>10109</v>
      </c>
      <c r="AG572" s="34" t="s">
        <v>38</v>
      </c>
    </row>
    <row r="573" spans="1:33" ht="26.4" x14ac:dyDescent="0.3">
      <c r="A573" s="34"/>
      <c r="B573" s="34" t="s">
        <v>10109</v>
      </c>
      <c r="C573" s="34" t="s">
        <v>572</v>
      </c>
      <c r="D573" s="34" t="s">
        <v>584</v>
      </c>
      <c r="E573" s="34" t="s">
        <v>1997</v>
      </c>
      <c r="F573" s="34" t="s">
        <v>1998</v>
      </c>
      <c r="G573" s="34" t="s">
        <v>1631</v>
      </c>
      <c r="H573" s="34" t="s">
        <v>37</v>
      </c>
      <c r="I573" s="34" t="s">
        <v>8726</v>
      </c>
      <c r="J573" s="34" t="s">
        <v>8726</v>
      </c>
      <c r="K573" s="34" t="s">
        <v>8726</v>
      </c>
      <c r="L573" s="34" t="s">
        <v>8726</v>
      </c>
      <c r="M573" s="34" t="s">
        <v>10111</v>
      </c>
      <c r="N573" s="34" t="s">
        <v>125</v>
      </c>
      <c r="O573" s="34" t="s">
        <v>585</v>
      </c>
      <c r="P573" s="34"/>
      <c r="Q573" s="34"/>
      <c r="R573" s="34"/>
      <c r="S573" s="34"/>
      <c r="T573" s="34"/>
      <c r="U573" s="34" t="s">
        <v>8726</v>
      </c>
      <c r="V573" s="34" t="s">
        <v>8726</v>
      </c>
      <c r="W573" s="34"/>
      <c r="X573" s="34"/>
      <c r="Y573" s="313">
        <v>45625.464247685188</v>
      </c>
      <c r="Z573" s="34"/>
      <c r="AA573" s="34"/>
      <c r="AB573" s="34" t="s">
        <v>1646</v>
      </c>
      <c r="AC573" s="34">
        <v>44044</v>
      </c>
      <c r="AD573" s="34">
        <v>29870</v>
      </c>
      <c r="AE573" s="34" t="s">
        <v>10110</v>
      </c>
      <c r="AF573" s="34" t="s">
        <v>10110</v>
      </c>
      <c r="AG573" s="34" t="s">
        <v>214</v>
      </c>
    </row>
    <row r="574" spans="1:33" x14ac:dyDescent="0.3">
      <c r="A574" s="34"/>
      <c r="B574" s="34" t="s">
        <v>10110</v>
      </c>
      <c r="C574" s="34" t="s">
        <v>34</v>
      </c>
      <c r="D574" s="34">
        <v>16</v>
      </c>
      <c r="E574" s="34" t="s">
        <v>1999</v>
      </c>
      <c r="F574" s="34" t="s">
        <v>2000</v>
      </c>
      <c r="G574" s="34" t="s">
        <v>1367</v>
      </c>
      <c r="H574" s="34" t="s">
        <v>37</v>
      </c>
      <c r="I574" s="34" t="s">
        <v>8726</v>
      </c>
      <c r="J574" s="34" t="s">
        <v>8726</v>
      </c>
      <c r="K574" s="34" t="s">
        <v>8726</v>
      </c>
      <c r="L574" s="34" t="s">
        <v>8726</v>
      </c>
      <c r="M574" s="34" t="s">
        <v>10111</v>
      </c>
      <c r="N574" s="34" t="s">
        <v>8726</v>
      </c>
      <c r="O574" s="34" t="s">
        <v>8726</v>
      </c>
      <c r="P574" s="34"/>
      <c r="Q574" s="34"/>
      <c r="R574" s="34"/>
      <c r="S574" s="34"/>
      <c r="T574" s="34"/>
      <c r="U574" s="34" t="s">
        <v>8726</v>
      </c>
      <c r="V574" s="34" t="s">
        <v>8726</v>
      </c>
      <c r="W574" s="34"/>
      <c r="X574" s="34"/>
      <c r="Y574" s="313">
        <v>45625.467453703706</v>
      </c>
      <c r="Z574" s="313">
        <v>45629.571863425925</v>
      </c>
      <c r="AA574" s="34"/>
      <c r="AB574" s="34" t="s">
        <v>1687</v>
      </c>
      <c r="AC574" s="34">
        <v>105085</v>
      </c>
      <c r="AD574" s="34">
        <v>29880</v>
      </c>
      <c r="AE574" s="34" t="s">
        <v>10110</v>
      </c>
      <c r="AF574" s="34" t="s">
        <v>10109</v>
      </c>
      <c r="AG574" s="34"/>
    </row>
    <row r="575" spans="1:33" ht="52.8" x14ac:dyDescent="0.3">
      <c r="A575" s="34"/>
      <c r="B575" s="34" t="s">
        <v>10110</v>
      </c>
      <c r="C575" s="34" t="s">
        <v>34</v>
      </c>
      <c r="D575" s="34" t="s">
        <v>1307</v>
      </c>
      <c r="E575" s="34" t="s">
        <v>2001</v>
      </c>
      <c r="F575" s="34" t="s">
        <v>2002</v>
      </c>
      <c r="G575" s="34" t="s">
        <v>2003</v>
      </c>
      <c r="H575" s="34" t="s">
        <v>37</v>
      </c>
      <c r="I575" s="34" t="s">
        <v>8726</v>
      </c>
      <c r="J575" s="34" t="s">
        <v>8726</v>
      </c>
      <c r="K575" s="34" t="s">
        <v>8726</v>
      </c>
      <c r="L575" s="34" t="s">
        <v>8726</v>
      </c>
      <c r="M575" s="34" t="s">
        <v>10111</v>
      </c>
      <c r="N575" s="34" t="s">
        <v>125</v>
      </c>
      <c r="O575" s="34" t="s">
        <v>8726</v>
      </c>
      <c r="P575" s="34"/>
      <c r="Q575" s="34"/>
      <c r="R575" s="34" t="s">
        <v>10220</v>
      </c>
      <c r="S575" s="34"/>
      <c r="T575" s="34"/>
      <c r="U575" s="34" t="s">
        <v>8726</v>
      </c>
      <c r="V575" s="34" t="s">
        <v>8726</v>
      </c>
      <c r="W575" s="34"/>
      <c r="X575" s="34"/>
      <c r="Y575" s="313">
        <v>45625.476967592593</v>
      </c>
      <c r="Z575" s="313">
        <v>45629.77616898148</v>
      </c>
      <c r="AA575" s="34"/>
      <c r="AB575" s="34" t="s">
        <v>2004</v>
      </c>
      <c r="AC575" s="34">
        <v>44796</v>
      </c>
      <c r="AD575" s="34">
        <v>2010</v>
      </c>
      <c r="AE575" s="34" t="s">
        <v>10110</v>
      </c>
      <c r="AF575" s="34" t="s">
        <v>10109</v>
      </c>
      <c r="AG575" s="34" t="s">
        <v>38</v>
      </c>
    </row>
    <row r="576" spans="1:33" ht="39.6" x14ac:dyDescent="0.3">
      <c r="A576" s="34"/>
      <c r="B576" s="34" t="s">
        <v>10110</v>
      </c>
      <c r="C576" s="34" t="s">
        <v>34</v>
      </c>
      <c r="D576" s="34" t="s">
        <v>1146</v>
      </c>
      <c r="E576" s="34" t="s">
        <v>2005</v>
      </c>
      <c r="F576" s="34" t="s">
        <v>2006</v>
      </c>
      <c r="G576" s="34" t="s">
        <v>2007</v>
      </c>
      <c r="H576" s="34" t="s">
        <v>230</v>
      </c>
      <c r="I576" s="34" t="s">
        <v>8726</v>
      </c>
      <c r="J576" s="34" t="s">
        <v>8726</v>
      </c>
      <c r="K576" s="34" t="s">
        <v>8726</v>
      </c>
      <c r="L576" s="34" t="s">
        <v>8726</v>
      </c>
      <c r="M576" s="34" t="s">
        <v>10111</v>
      </c>
      <c r="N576" s="34" t="s">
        <v>232</v>
      </c>
      <c r="O576" s="34" t="s">
        <v>1147</v>
      </c>
      <c r="P576" s="34"/>
      <c r="Q576" s="34"/>
      <c r="R576" s="34"/>
      <c r="S576" s="34"/>
      <c r="T576" s="34"/>
      <c r="U576" s="34" t="s">
        <v>8726</v>
      </c>
      <c r="V576" s="34" t="s">
        <v>8726</v>
      </c>
      <c r="W576" s="34"/>
      <c r="X576" s="34"/>
      <c r="Y576" s="313">
        <v>45625.488055555557</v>
      </c>
      <c r="Z576" s="313">
        <v>45628.897974537038</v>
      </c>
      <c r="AA576" s="34"/>
      <c r="AB576" s="34" t="s">
        <v>2008</v>
      </c>
      <c r="AC576" s="34">
        <v>45073</v>
      </c>
      <c r="AD576" s="34">
        <v>27170</v>
      </c>
      <c r="AE576" s="34" t="s">
        <v>10110</v>
      </c>
      <c r="AF576" s="34" t="s">
        <v>10109</v>
      </c>
      <c r="AG576" s="34"/>
    </row>
    <row r="577" spans="1:33" ht="132" x14ac:dyDescent="0.3">
      <c r="A577" s="34" t="s">
        <v>556</v>
      </c>
      <c r="B577" s="34" t="s">
        <v>10110</v>
      </c>
      <c r="C577" s="34" t="s">
        <v>34</v>
      </c>
      <c r="D577" s="34" t="s">
        <v>2012</v>
      </c>
      <c r="E577" s="34" t="s">
        <v>2009</v>
      </c>
      <c r="F577" s="34" t="s">
        <v>2010</v>
      </c>
      <c r="G577" s="34" t="s">
        <v>2011</v>
      </c>
      <c r="H577" s="34" t="s">
        <v>230</v>
      </c>
      <c r="I577" s="34" t="s">
        <v>8726</v>
      </c>
      <c r="J577" s="34" t="s">
        <v>8726</v>
      </c>
      <c r="K577" s="34" t="s">
        <v>8726</v>
      </c>
      <c r="L577" s="34" t="s">
        <v>8726</v>
      </c>
      <c r="M577" s="34" t="s">
        <v>10111</v>
      </c>
      <c r="N577" s="34" t="s">
        <v>232</v>
      </c>
      <c r="O577" s="34" t="s">
        <v>2013</v>
      </c>
      <c r="P577" s="34"/>
      <c r="Q577" s="34"/>
      <c r="R577" s="34"/>
      <c r="S577" s="34" t="s">
        <v>10221</v>
      </c>
      <c r="T577" s="34"/>
      <c r="U577" s="34" t="s">
        <v>8726</v>
      </c>
      <c r="V577" s="34" t="s">
        <v>8726</v>
      </c>
      <c r="W577" s="34"/>
      <c r="X577" s="34"/>
      <c r="Y577" s="313">
        <v>45625.488055555557</v>
      </c>
      <c r="Z577" s="313">
        <v>45628.897974537038</v>
      </c>
      <c r="AA577" s="34"/>
      <c r="AB577" s="34" t="s">
        <v>2008</v>
      </c>
      <c r="AC577" s="34">
        <v>45073</v>
      </c>
      <c r="AD577" s="34">
        <v>29910</v>
      </c>
      <c r="AE577" s="34" t="s">
        <v>10110</v>
      </c>
      <c r="AF577" s="34" t="s">
        <v>10109</v>
      </c>
      <c r="AG577" s="34"/>
    </row>
    <row r="578" spans="1:33" ht="92.4" x14ac:dyDescent="0.3">
      <c r="A578" s="34" t="s">
        <v>408</v>
      </c>
      <c r="B578" s="34" t="s">
        <v>10110</v>
      </c>
      <c r="C578" s="34" t="s">
        <v>20</v>
      </c>
      <c r="D578" s="34" t="s">
        <v>2012</v>
      </c>
      <c r="E578" s="34" t="s">
        <v>2014</v>
      </c>
      <c r="F578" s="34" t="s">
        <v>2015</v>
      </c>
      <c r="G578" s="34" t="s">
        <v>2011</v>
      </c>
      <c r="H578" s="34" t="s">
        <v>242</v>
      </c>
      <c r="I578" s="34" t="s">
        <v>8726</v>
      </c>
      <c r="J578" s="34" t="s">
        <v>8726</v>
      </c>
      <c r="K578" s="34" t="s">
        <v>8726</v>
      </c>
      <c r="L578" s="34" t="s">
        <v>8726</v>
      </c>
      <c r="M578" s="34" t="s">
        <v>10111</v>
      </c>
      <c r="N578" s="34" t="s">
        <v>232</v>
      </c>
      <c r="O578" s="34" t="s">
        <v>2013</v>
      </c>
      <c r="P578" s="34"/>
      <c r="Q578" s="34"/>
      <c r="R578" s="34" t="s">
        <v>2016</v>
      </c>
      <c r="S578" s="34" t="s">
        <v>10222</v>
      </c>
      <c r="T578" s="34"/>
      <c r="U578" s="34" t="s">
        <v>8726</v>
      </c>
      <c r="V578" s="34" t="s">
        <v>8726</v>
      </c>
      <c r="W578" s="34"/>
      <c r="X578" s="34"/>
      <c r="Y578" s="313">
        <v>45625.488055555557</v>
      </c>
      <c r="Z578" s="313">
        <v>45628.897974537038</v>
      </c>
      <c r="AA578" s="34"/>
      <c r="AB578" s="34" t="s">
        <v>2008</v>
      </c>
      <c r="AC578" s="34">
        <v>45073</v>
      </c>
      <c r="AD578" s="34">
        <v>29920</v>
      </c>
      <c r="AE578" s="34" t="s">
        <v>10110</v>
      </c>
      <c r="AF578" s="34" t="s">
        <v>10109</v>
      </c>
      <c r="AG578" s="34" t="s">
        <v>16</v>
      </c>
    </row>
    <row r="579" spans="1:33" ht="39.6" x14ac:dyDescent="0.3">
      <c r="A579" s="34"/>
      <c r="B579" s="34" t="s">
        <v>10110</v>
      </c>
      <c r="C579" s="34" t="s">
        <v>34</v>
      </c>
      <c r="D579" s="34" t="s">
        <v>1154</v>
      </c>
      <c r="E579" s="34" t="s">
        <v>2017</v>
      </c>
      <c r="F579" s="34" t="s">
        <v>2018</v>
      </c>
      <c r="G579" s="34" t="s">
        <v>2019</v>
      </c>
      <c r="H579" s="34" t="s">
        <v>230</v>
      </c>
      <c r="I579" s="34" t="s">
        <v>8726</v>
      </c>
      <c r="J579" s="34" t="s">
        <v>8726</v>
      </c>
      <c r="K579" s="34" t="s">
        <v>8726</v>
      </c>
      <c r="L579" s="34" t="s">
        <v>8726</v>
      </c>
      <c r="M579" s="34" t="s">
        <v>10111</v>
      </c>
      <c r="N579" s="34" t="s">
        <v>232</v>
      </c>
      <c r="O579" s="34" t="s">
        <v>1155</v>
      </c>
      <c r="P579" s="34"/>
      <c r="Q579" s="34"/>
      <c r="R579" s="34"/>
      <c r="S579" s="34"/>
      <c r="T579" s="34"/>
      <c r="U579" s="34" t="s">
        <v>8726</v>
      </c>
      <c r="V579" s="34" t="s">
        <v>8726</v>
      </c>
      <c r="W579" s="34"/>
      <c r="X579" s="34"/>
      <c r="Y579" s="313">
        <v>45625.488055555557</v>
      </c>
      <c r="Z579" s="313">
        <v>45628.897974537038</v>
      </c>
      <c r="AA579" s="34"/>
      <c r="AB579" s="34" t="s">
        <v>2008</v>
      </c>
      <c r="AC579" s="34">
        <v>45073</v>
      </c>
      <c r="AD579" s="34">
        <v>27200</v>
      </c>
      <c r="AE579" s="34" t="s">
        <v>10110</v>
      </c>
      <c r="AF579" s="34" t="s">
        <v>10109</v>
      </c>
      <c r="AG579" s="34"/>
    </row>
    <row r="580" spans="1:33" ht="39.6" x14ac:dyDescent="0.3">
      <c r="A580" s="34"/>
      <c r="B580" s="34" t="s">
        <v>10110</v>
      </c>
      <c r="C580" s="34" t="s">
        <v>34</v>
      </c>
      <c r="D580" s="34" t="s">
        <v>1172</v>
      </c>
      <c r="E580" s="34" t="s">
        <v>2020</v>
      </c>
      <c r="F580" s="34" t="s">
        <v>2021</v>
      </c>
      <c r="G580" s="34" t="s">
        <v>2022</v>
      </c>
      <c r="H580" s="34" t="s">
        <v>230</v>
      </c>
      <c r="I580" s="34" t="s">
        <v>8726</v>
      </c>
      <c r="J580" s="34" t="s">
        <v>8726</v>
      </c>
      <c r="K580" s="34" t="s">
        <v>8726</v>
      </c>
      <c r="L580" s="34" t="s">
        <v>8726</v>
      </c>
      <c r="M580" s="34" t="s">
        <v>10111</v>
      </c>
      <c r="N580" s="34" t="s">
        <v>232</v>
      </c>
      <c r="O580" s="34" t="s">
        <v>1173</v>
      </c>
      <c r="P580" s="34"/>
      <c r="Q580" s="34"/>
      <c r="R580" s="34"/>
      <c r="S580" s="34"/>
      <c r="T580" s="34"/>
      <c r="U580" s="34" t="s">
        <v>8726</v>
      </c>
      <c r="V580" s="34" t="s">
        <v>8726</v>
      </c>
      <c r="W580" s="34"/>
      <c r="X580" s="34"/>
      <c r="Y580" s="313">
        <v>45625.488055555557</v>
      </c>
      <c r="Z580" s="313">
        <v>45628.897974537038</v>
      </c>
      <c r="AA580" s="34"/>
      <c r="AB580" s="34" t="s">
        <v>2008</v>
      </c>
      <c r="AC580" s="34">
        <v>45073</v>
      </c>
      <c r="AD580" s="34">
        <v>27250</v>
      </c>
      <c r="AE580" s="34" t="s">
        <v>10110</v>
      </c>
      <c r="AF580" s="34" t="s">
        <v>10109</v>
      </c>
      <c r="AG580" s="34"/>
    </row>
    <row r="581" spans="1:33" ht="39.6" x14ac:dyDescent="0.3">
      <c r="A581" s="34" t="s">
        <v>408</v>
      </c>
      <c r="B581" s="34" t="s">
        <v>10110</v>
      </c>
      <c r="C581" s="34" t="s">
        <v>20</v>
      </c>
      <c r="D581" s="34" t="s">
        <v>1172</v>
      </c>
      <c r="E581" s="34" t="s">
        <v>2023</v>
      </c>
      <c r="F581" s="34" t="s">
        <v>2024</v>
      </c>
      <c r="G581" s="34" t="s">
        <v>2022</v>
      </c>
      <c r="H581" s="34" t="s">
        <v>242</v>
      </c>
      <c r="I581" s="34" t="s">
        <v>8726</v>
      </c>
      <c r="J581" s="34" t="s">
        <v>8726</v>
      </c>
      <c r="K581" s="34" t="s">
        <v>8726</v>
      </c>
      <c r="L581" s="34" t="s">
        <v>8726</v>
      </c>
      <c r="M581" s="34" t="s">
        <v>10111</v>
      </c>
      <c r="N581" s="34" t="s">
        <v>232</v>
      </c>
      <c r="O581" s="34" t="s">
        <v>1173</v>
      </c>
      <c r="P581" s="34"/>
      <c r="Q581" s="34"/>
      <c r="R581" s="34" t="s">
        <v>2025</v>
      </c>
      <c r="S581" s="34" t="s">
        <v>10223</v>
      </c>
      <c r="T581" s="34"/>
      <c r="U581" s="34" t="s">
        <v>8726</v>
      </c>
      <c r="V581" s="34" t="s">
        <v>8726</v>
      </c>
      <c r="W581" s="34"/>
      <c r="X581" s="34"/>
      <c r="Y581" s="313">
        <v>45625.488055555557</v>
      </c>
      <c r="Z581" s="313">
        <v>45628.897974537038</v>
      </c>
      <c r="AA581" s="34"/>
      <c r="AB581" s="34" t="s">
        <v>2008</v>
      </c>
      <c r="AC581" s="34">
        <v>45073</v>
      </c>
      <c r="AD581" s="34">
        <v>29950</v>
      </c>
      <c r="AE581" s="34" t="s">
        <v>10110</v>
      </c>
      <c r="AF581" s="34" t="s">
        <v>10109</v>
      </c>
      <c r="AG581" s="34" t="s">
        <v>16</v>
      </c>
    </row>
    <row r="582" spans="1:33" ht="26.4" x14ac:dyDescent="0.3">
      <c r="A582" s="34"/>
      <c r="B582" s="34" t="s">
        <v>10110</v>
      </c>
      <c r="C582" s="34" t="s">
        <v>34</v>
      </c>
      <c r="D582" s="34" t="s">
        <v>1326</v>
      </c>
      <c r="E582" s="34" t="s">
        <v>2026</v>
      </c>
      <c r="F582" s="34" t="s">
        <v>2027</v>
      </c>
      <c r="G582" s="34" t="s">
        <v>2028</v>
      </c>
      <c r="H582" s="34" t="s">
        <v>230</v>
      </c>
      <c r="I582" s="34" t="s">
        <v>8726</v>
      </c>
      <c r="J582" s="34" t="s">
        <v>8726</v>
      </c>
      <c r="K582" s="34" t="s">
        <v>8726</v>
      </c>
      <c r="L582" s="34" t="s">
        <v>8726</v>
      </c>
      <c r="M582" s="34" t="s">
        <v>10111</v>
      </c>
      <c r="N582" s="34" t="s">
        <v>125</v>
      </c>
      <c r="O582" s="34" t="s">
        <v>1328</v>
      </c>
      <c r="P582" s="34"/>
      <c r="Q582" s="34"/>
      <c r="R582" s="34"/>
      <c r="S582" s="34"/>
      <c r="T582" s="34"/>
      <c r="U582" s="34" t="s">
        <v>8726</v>
      </c>
      <c r="V582" s="34" t="s">
        <v>8726</v>
      </c>
      <c r="W582" s="34"/>
      <c r="X582" s="34"/>
      <c r="Y582" s="313">
        <v>45625.488055555557</v>
      </c>
      <c r="Z582" s="313">
        <v>45628.897974537038</v>
      </c>
      <c r="AA582" s="34"/>
      <c r="AB582" s="34" t="s">
        <v>2008</v>
      </c>
      <c r="AC582" s="34">
        <v>45073</v>
      </c>
      <c r="AD582" s="34">
        <v>1000</v>
      </c>
      <c r="AE582" s="34" t="s">
        <v>10110</v>
      </c>
      <c r="AF582" s="34" t="s">
        <v>10109</v>
      </c>
      <c r="AG582" s="34"/>
    </row>
    <row r="583" spans="1:33" ht="52.8" x14ac:dyDescent="0.3">
      <c r="A583" s="34"/>
      <c r="B583" s="34" t="s">
        <v>10110</v>
      </c>
      <c r="C583" s="34" t="s">
        <v>34</v>
      </c>
      <c r="D583" s="34" t="s">
        <v>1326</v>
      </c>
      <c r="E583" s="34" t="s">
        <v>2029</v>
      </c>
      <c r="F583" s="34" t="s">
        <v>2030</v>
      </c>
      <c r="G583" s="34" t="s">
        <v>2031</v>
      </c>
      <c r="H583" s="34" t="s">
        <v>37</v>
      </c>
      <c r="I583" s="34" t="s">
        <v>8726</v>
      </c>
      <c r="J583" s="34" t="s">
        <v>8726</v>
      </c>
      <c r="K583" s="34" t="s">
        <v>8726</v>
      </c>
      <c r="L583" s="34" t="s">
        <v>8726</v>
      </c>
      <c r="M583" s="34" t="s">
        <v>10111</v>
      </c>
      <c r="N583" s="34" t="s">
        <v>125</v>
      </c>
      <c r="O583" s="34" t="s">
        <v>1328</v>
      </c>
      <c r="P583" s="34"/>
      <c r="Q583" s="34"/>
      <c r="R583" s="34" t="s">
        <v>2032</v>
      </c>
      <c r="S583" s="34" t="s">
        <v>10224</v>
      </c>
      <c r="T583" s="34"/>
      <c r="U583" s="34" t="s">
        <v>8726</v>
      </c>
      <c r="V583" s="34" t="s">
        <v>8726</v>
      </c>
      <c r="W583" s="34"/>
      <c r="X583" s="34"/>
      <c r="Y583" s="313">
        <v>45625.488055555557</v>
      </c>
      <c r="Z583" s="313">
        <v>45628.897974537038</v>
      </c>
      <c r="AA583" s="34"/>
      <c r="AB583" s="34" t="s">
        <v>2008</v>
      </c>
      <c r="AC583" s="34">
        <v>45073</v>
      </c>
      <c r="AD583" s="34">
        <v>8100</v>
      </c>
      <c r="AE583" s="34" t="s">
        <v>10110</v>
      </c>
      <c r="AF583" s="34" t="s">
        <v>10109</v>
      </c>
      <c r="AG583" s="34" t="s">
        <v>38</v>
      </c>
    </row>
    <row r="584" spans="1:33" ht="66" x14ac:dyDescent="0.3">
      <c r="A584" s="34"/>
      <c r="B584" s="34" t="s">
        <v>10110</v>
      </c>
      <c r="C584" s="34" t="s">
        <v>27</v>
      </c>
      <c r="D584" s="34" t="s">
        <v>1326</v>
      </c>
      <c r="E584" s="34" t="s">
        <v>2033</v>
      </c>
      <c r="F584" s="34" t="s">
        <v>2034</v>
      </c>
      <c r="G584" s="34" t="s">
        <v>2028</v>
      </c>
      <c r="H584" s="34" t="s">
        <v>242</v>
      </c>
      <c r="I584" s="34" t="s">
        <v>8726</v>
      </c>
      <c r="J584" s="34" t="s">
        <v>8726</v>
      </c>
      <c r="K584" s="34" t="s">
        <v>8726</v>
      </c>
      <c r="L584" s="34" t="s">
        <v>8726</v>
      </c>
      <c r="M584" s="34" t="s">
        <v>10111</v>
      </c>
      <c r="N584" s="34" t="s">
        <v>125</v>
      </c>
      <c r="O584" s="34" t="s">
        <v>1328</v>
      </c>
      <c r="P584" s="34" t="s">
        <v>2035</v>
      </c>
      <c r="Q584" s="34"/>
      <c r="R584" s="34" t="s">
        <v>2032</v>
      </c>
      <c r="S584" s="34" t="s">
        <v>10225</v>
      </c>
      <c r="T584" s="34"/>
      <c r="U584" s="34" t="s">
        <v>8726</v>
      </c>
      <c r="V584" s="34" t="s">
        <v>8726</v>
      </c>
      <c r="W584" s="34"/>
      <c r="X584" s="34"/>
      <c r="Y584" s="313">
        <v>45625.488055555557</v>
      </c>
      <c r="Z584" s="313">
        <v>45628.897974537038</v>
      </c>
      <c r="AA584" s="34"/>
      <c r="AB584" s="34" t="s">
        <v>2008</v>
      </c>
      <c r="AC584" s="34">
        <v>45073</v>
      </c>
      <c r="AD584" s="34">
        <v>8110</v>
      </c>
      <c r="AE584" s="34" t="s">
        <v>10110</v>
      </c>
      <c r="AF584" s="34" t="s">
        <v>10109</v>
      </c>
      <c r="AG584" s="34" t="s">
        <v>16</v>
      </c>
    </row>
    <row r="585" spans="1:33" ht="26.4" x14ac:dyDescent="0.3">
      <c r="A585" s="34"/>
      <c r="B585" s="34" t="s">
        <v>10110</v>
      </c>
      <c r="C585" s="34" t="s">
        <v>27</v>
      </c>
      <c r="D585" s="34" t="s">
        <v>2039</v>
      </c>
      <c r="E585" s="34" t="s">
        <v>2036</v>
      </c>
      <c r="F585" s="34" t="s">
        <v>2037</v>
      </c>
      <c r="G585" s="34" t="s">
        <v>2038</v>
      </c>
      <c r="H585" s="34" t="s">
        <v>230</v>
      </c>
      <c r="I585" s="34" t="s">
        <v>8726</v>
      </c>
      <c r="J585" s="34" t="s">
        <v>8726</v>
      </c>
      <c r="K585" s="34" t="s">
        <v>8726</v>
      </c>
      <c r="L585" s="34" t="s">
        <v>8726</v>
      </c>
      <c r="M585" s="34" t="s">
        <v>10111</v>
      </c>
      <c r="N585" s="34" t="s">
        <v>125</v>
      </c>
      <c r="O585" s="34" t="s">
        <v>2041</v>
      </c>
      <c r="P585" s="34" t="s">
        <v>2040</v>
      </c>
      <c r="Q585" s="34"/>
      <c r="R585" s="34"/>
      <c r="S585" s="34" t="s">
        <v>10226</v>
      </c>
      <c r="T585" s="34"/>
      <c r="U585" s="34" t="s">
        <v>8726</v>
      </c>
      <c r="V585" s="34" t="s">
        <v>8726</v>
      </c>
      <c r="W585" s="34"/>
      <c r="X585" s="34"/>
      <c r="Y585" s="313">
        <v>45625.488055555557</v>
      </c>
      <c r="Z585" s="313">
        <v>45628.897974537038</v>
      </c>
      <c r="AA585" s="34"/>
      <c r="AB585" s="34" t="s">
        <v>2008</v>
      </c>
      <c r="AC585" s="34">
        <v>45073</v>
      </c>
      <c r="AD585" s="34">
        <v>29990</v>
      </c>
      <c r="AE585" s="34" t="s">
        <v>10110</v>
      </c>
      <c r="AF585" s="34" t="s">
        <v>10109</v>
      </c>
      <c r="AG585" s="34"/>
    </row>
    <row r="586" spans="1:33" ht="26.4" x14ac:dyDescent="0.3">
      <c r="A586" s="34"/>
      <c r="B586" s="34" t="s">
        <v>10110</v>
      </c>
      <c r="C586" s="34" t="s">
        <v>34</v>
      </c>
      <c r="D586" s="34" t="s">
        <v>193</v>
      </c>
      <c r="E586" s="34" t="s">
        <v>2042</v>
      </c>
      <c r="F586" s="34" t="s">
        <v>2043</v>
      </c>
      <c r="G586" s="34" t="s">
        <v>2038</v>
      </c>
      <c r="H586" s="34" t="s">
        <v>37</v>
      </c>
      <c r="I586" s="34" t="s">
        <v>8726</v>
      </c>
      <c r="J586" s="34" t="s">
        <v>8726</v>
      </c>
      <c r="K586" s="34" t="s">
        <v>8726</v>
      </c>
      <c r="L586" s="34" t="s">
        <v>8726</v>
      </c>
      <c r="M586" s="34" t="s">
        <v>10111</v>
      </c>
      <c r="N586" s="34" t="s">
        <v>125</v>
      </c>
      <c r="O586" s="34" t="s">
        <v>194</v>
      </c>
      <c r="P586" s="34"/>
      <c r="Q586" s="34"/>
      <c r="R586" s="34" t="s">
        <v>2044</v>
      </c>
      <c r="S586" s="34"/>
      <c r="T586" s="34"/>
      <c r="U586" s="34" t="s">
        <v>8726</v>
      </c>
      <c r="V586" s="34" t="s">
        <v>8726</v>
      </c>
      <c r="W586" s="34"/>
      <c r="X586" s="34"/>
      <c r="Y586" s="313">
        <v>45625.488055555557</v>
      </c>
      <c r="Z586" s="313">
        <v>45628.897974537038</v>
      </c>
      <c r="AA586" s="34"/>
      <c r="AB586" s="34" t="s">
        <v>2008</v>
      </c>
      <c r="AC586" s="34">
        <v>45073</v>
      </c>
      <c r="AD586" s="34">
        <v>2060</v>
      </c>
      <c r="AE586" s="34" t="s">
        <v>10110</v>
      </c>
      <c r="AF586" s="34" t="s">
        <v>10109</v>
      </c>
      <c r="AG586" s="34" t="s">
        <v>214</v>
      </c>
    </row>
    <row r="587" spans="1:33" ht="26.4" x14ac:dyDescent="0.3">
      <c r="A587" s="34"/>
      <c r="B587" s="34" t="s">
        <v>10110</v>
      </c>
      <c r="C587" s="34" t="s">
        <v>34</v>
      </c>
      <c r="D587" s="34" t="s">
        <v>677</v>
      </c>
      <c r="E587" s="34" t="s">
        <v>2045</v>
      </c>
      <c r="F587" s="34" t="s">
        <v>2046</v>
      </c>
      <c r="G587" s="34" t="s">
        <v>2038</v>
      </c>
      <c r="H587" s="34" t="s">
        <v>230</v>
      </c>
      <c r="I587" s="34" t="s">
        <v>8726</v>
      </c>
      <c r="J587" s="34" t="s">
        <v>8726</v>
      </c>
      <c r="K587" s="34" t="s">
        <v>8726</v>
      </c>
      <c r="L587" s="34" t="s">
        <v>8726</v>
      </c>
      <c r="M587" s="34" t="s">
        <v>10111</v>
      </c>
      <c r="N587" s="34" t="s">
        <v>125</v>
      </c>
      <c r="O587" s="34" t="s">
        <v>678</v>
      </c>
      <c r="P587" s="34"/>
      <c r="Q587" s="34"/>
      <c r="R587" s="34"/>
      <c r="S587" s="34"/>
      <c r="T587" s="34"/>
      <c r="U587" s="34" t="s">
        <v>8726</v>
      </c>
      <c r="V587" s="34" t="s">
        <v>8726</v>
      </c>
      <c r="W587" s="34"/>
      <c r="X587" s="34"/>
      <c r="Y587" s="313">
        <v>45625.488055555557</v>
      </c>
      <c r="Z587" s="313">
        <v>45628.897974537038</v>
      </c>
      <c r="AA587" s="34"/>
      <c r="AB587" s="34" t="s">
        <v>2008</v>
      </c>
      <c r="AC587" s="34">
        <v>45073</v>
      </c>
      <c r="AD587" s="34">
        <v>25700</v>
      </c>
      <c r="AE587" s="34" t="s">
        <v>10110</v>
      </c>
      <c r="AF587" s="34" t="s">
        <v>10109</v>
      </c>
      <c r="AG587" s="34"/>
    </row>
    <row r="588" spans="1:33" ht="26.4" x14ac:dyDescent="0.3">
      <c r="A588" s="34" t="s">
        <v>1862</v>
      </c>
      <c r="B588" s="34" t="s">
        <v>10110</v>
      </c>
      <c r="C588" s="34" t="s">
        <v>20</v>
      </c>
      <c r="D588" s="34" t="s">
        <v>677</v>
      </c>
      <c r="E588" s="34" t="s">
        <v>2047</v>
      </c>
      <c r="F588" s="34" t="s">
        <v>2048</v>
      </c>
      <c r="G588" s="34" t="s">
        <v>2038</v>
      </c>
      <c r="H588" s="34" t="s">
        <v>681</v>
      </c>
      <c r="I588" s="34" t="s">
        <v>8726</v>
      </c>
      <c r="J588" s="34" t="s">
        <v>8726</v>
      </c>
      <c r="K588" s="34" t="s">
        <v>8726</v>
      </c>
      <c r="L588" s="34" t="s">
        <v>8726</v>
      </c>
      <c r="M588" s="34" t="s">
        <v>10111</v>
      </c>
      <c r="N588" s="34" t="s">
        <v>125</v>
      </c>
      <c r="O588" s="34" t="s">
        <v>678</v>
      </c>
      <c r="P588" s="34"/>
      <c r="Q588" s="34"/>
      <c r="R588" s="34" t="s">
        <v>2049</v>
      </c>
      <c r="S588" s="34"/>
      <c r="T588" s="34"/>
      <c r="U588" s="34" t="s">
        <v>8726</v>
      </c>
      <c r="V588" s="34" t="s">
        <v>8726</v>
      </c>
      <c r="W588" s="34"/>
      <c r="X588" s="34"/>
      <c r="Y588" s="313">
        <v>45625.488055555557</v>
      </c>
      <c r="Z588" s="313">
        <v>45628.897974537038</v>
      </c>
      <c r="AA588" s="34"/>
      <c r="AB588" s="34" t="s">
        <v>2008</v>
      </c>
      <c r="AC588" s="34">
        <v>45073</v>
      </c>
      <c r="AD588" s="34">
        <v>30020</v>
      </c>
      <c r="AE588" s="34" t="s">
        <v>10110</v>
      </c>
      <c r="AF588" s="34" t="s">
        <v>10109</v>
      </c>
      <c r="AG588" s="34" t="s">
        <v>16</v>
      </c>
    </row>
    <row r="589" spans="1:33" ht="145.19999999999999" x14ac:dyDescent="0.3">
      <c r="A589" s="34"/>
      <c r="B589" s="34" t="s">
        <v>10110</v>
      </c>
      <c r="C589" s="34" t="s">
        <v>34</v>
      </c>
      <c r="D589" s="34" t="s">
        <v>334</v>
      </c>
      <c r="E589" s="34" t="s">
        <v>2050</v>
      </c>
      <c r="F589" s="34" t="s">
        <v>2051</v>
      </c>
      <c r="G589" s="34" t="s">
        <v>2052</v>
      </c>
      <c r="H589" s="34" t="s">
        <v>37</v>
      </c>
      <c r="I589" s="34" t="s">
        <v>8726</v>
      </c>
      <c r="J589" s="34" t="s">
        <v>8726</v>
      </c>
      <c r="K589" s="34" t="s">
        <v>8726</v>
      </c>
      <c r="L589" s="34" t="s">
        <v>8726</v>
      </c>
      <c r="M589" s="34" t="s">
        <v>10111</v>
      </c>
      <c r="N589" s="34" t="s">
        <v>125</v>
      </c>
      <c r="O589" s="34" t="s">
        <v>8726</v>
      </c>
      <c r="P589" s="34"/>
      <c r="Q589" s="34"/>
      <c r="R589" s="34" t="s">
        <v>2053</v>
      </c>
      <c r="S589" s="34"/>
      <c r="T589" s="34"/>
      <c r="U589" s="34" t="s">
        <v>8726</v>
      </c>
      <c r="V589" s="34" t="s">
        <v>8726</v>
      </c>
      <c r="W589" s="34"/>
      <c r="X589" s="34"/>
      <c r="Y589" s="313">
        <v>45625.488055555557</v>
      </c>
      <c r="Z589" s="313">
        <v>45628.897974537038</v>
      </c>
      <c r="AA589" s="34"/>
      <c r="AB589" s="34" t="s">
        <v>2008</v>
      </c>
      <c r="AC589" s="34">
        <v>45073</v>
      </c>
      <c r="AD589" s="34">
        <v>30030</v>
      </c>
      <c r="AE589" s="34" t="s">
        <v>10110</v>
      </c>
      <c r="AF589" s="34" t="s">
        <v>10109</v>
      </c>
      <c r="AG589" s="34" t="s">
        <v>214</v>
      </c>
    </row>
    <row r="590" spans="1:33" ht="39.6" x14ac:dyDescent="0.3">
      <c r="A590" s="34" t="s">
        <v>215</v>
      </c>
      <c r="B590" s="34" t="s">
        <v>10110</v>
      </c>
      <c r="C590" s="34" t="s">
        <v>34</v>
      </c>
      <c r="D590" s="34" t="s">
        <v>203</v>
      </c>
      <c r="E590" s="34" t="s">
        <v>2054</v>
      </c>
      <c r="F590" s="34" t="s">
        <v>2055</v>
      </c>
      <c r="G590" s="34" t="s">
        <v>2038</v>
      </c>
      <c r="H590" s="34" t="s">
        <v>37</v>
      </c>
      <c r="I590" s="34" t="s">
        <v>8726</v>
      </c>
      <c r="J590" s="34" t="s">
        <v>8726</v>
      </c>
      <c r="K590" s="34" t="s">
        <v>8726</v>
      </c>
      <c r="L590" s="34" t="s">
        <v>8726</v>
      </c>
      <c r="M590" s="34" t="s">
        <v>10111</v>
      </c>
      <c r="N590" s="34" t="s">
        <v>121</v>
      </c>
      <c r="O590" s="34" t="s">
        <v>8726</v>
      </c>
      <c r="P590" s="34"/>
      <c r="Q590" s="34"/>
      <c r="R590" s="34" t="s">
        <v>2056</v>
      </c>
      <c r="S590" s="34" t="s">
        <v>10227</v>
      </c>
      <c r="T590" s="34"/>
      <c r="U590" s="34" t="s">
        <v>8726</v>
      </c>
      <c r="V590" s="34" t="s">
        <v>8726</v>
      </c>
      <c r="W590" s="34"/>
      <c r="X590" s="34"/>
      <c r="Y590" s="313">
        <v>45625.488055555557</v>
      </c>
      <c r="Z590" s="313">
        <v>45628.897974537038</v>
      </c>
      <c r="AA590" s="34"/>
      <c r="AB590" s="34" t="s">
        <v>2008</v>
      </c>
      <c r="AC590" s="34">
        <v>45073</v>
      </c>
      <c r="AD590" s="34">
        <v>160</v>
      </c>
      <c r="AE590" s="34" t="s">
        <v>10110</v>
      </c>
      <c r="AF590" s="34" t="s">
        <v>10109</v>
      </c>
      <c r="AG590" s="34" t="s">
        <v>38</v>
      </c>
    </row>
    <row r="591" spans="1:33" ht="39.6" x14ac:dyDescent="0.3">
      <c r="A591" s="34"/>
      <c r="B591" s="34" t="s">
        <v>10110</v>
      </c>
      <c r="C591" s="34" t="s">
        <v>27</v>
      </c>
      <c r="D591" s="34">
        <v>16</v>
      </c>
      <c r="E591" s="34" t="s">
        <v>2057</v>
      </c>
      <c r="F591" s="34" t="s">
        <v>2058</v>
      </c>
      <c r="G591" s="34" t="s">
        <v>2038</v>
      </c>
      <c r="H591" s="34" t="s">
        <v>37</v>
      </c>
      <c r="I591" s="34" t="s">
        <v>8726</v>
      </c>
      <c r="J591" s="34" t="s">
        <v>8726</v>
      </c>
      <c r="K591" s="34" t="s">
        <v>8726</v>
      </c>
      <c r="L591" s="34" t="s">
        <v>8726</v>
      </c>
      <c r="M591" s="34" t="s">
        <v>10111</v>
      </c>
      <c r="N591" s="34" t="s">
        <v>125</v>
      </c>
      <c r="O591" s="34" t="s">
        <v>8726</v>
      </c>
      <c r="P591" s="34" t="s">
        <v>2060</v>
      </c>
      <c r="Q591" s="34"/>
      <c r="R591" s="34" t="s">
        <v>2059</v>
      </c>
      <c r="S591" s="34" t="s">
        <v>10228</v>
      </c>
      <c r="T591" s="34"/>
      <c r="U591" s="34" t="s">
        <v>8726</v>
      </c>
      <c r="V591" s="34" t="s">
        <v>8726</v>
      </c>
      <c r="W591" s="34"/>
      <c r="X591" s="34"/>
      <c r="Y591" s="313">
        <v>45625.488055555557</v>
      </c>
      <c r="Z591" s="313">
        <v>45629.77616898148</v>
      </c>
      <c r="AA591" s="34"/>
      <c r="AB591" s="34" t="s">
        <v>2008</v>
      </c>
      <c r="AC591" s="34">
        <v>45073</v>
      </c>
      <c r="AD591" s="34">
        <v>30050</v>
      </c>
      <c r="AE591" s="34" t="s">
        <v>10110</v>
      </c>
      <c r="AF591" s="34" t="s">
        <v>10109</v>
      </c>
      <c r="AG591" s="34" t="s">
        <v>38</v>
      </c>
    </row>
    <row r="592" spans="1:33" ht="26.4" x14ac:dyDescent="0.3">
      <c r="A592" s="34"/>
      <c r="B592" s="34" t="s">
        <v>10110</v>
      </c>
      <c r="C592" s="34" t="s">
        <v>34</v>
      </c>
      <c r="D592" s="34" t="s">
        <v>2065</v>
      </c>
      <c r="E592" s="34" t="s">
        <v>2061</v>
      </c>
      <c r="F592" s="34" t="s">
        <v>2062</v>
      </c>
      <c r="G592" s="34" t="s">
        <v>2063</v>
      </c>
      <c r="H592" s="34" t="s">
        <v>230</v>
      </c>
      <c r="I592" s="34" t="s">
        <v>8726</v>
      </c>
      <c r="J592" s="34" t="s">
        <v>8726</v>
      </c>
      <c r="K592" s="34" t="s">
        <v>8726</v>
      </c>
      <c r="L592" s="34" t="s">
        <v>8726</v>
      </c>
      <c r="M592" s="34" t="s">
        <v>10111</v>
      </c>
      <c r="N592" s="34" t="s">
        <v>125</v>
      </c>
      <c r="O592" s="34" t="s">
        <v>2066</v>
      </c>
      <c r="P592" s="34"/>
      <c r="Q592" s="34"/>
      <c r="R592" s="34"/>
      <c r="S592" s="34"/>
      <c r="T592" s="34"/>
      <c r="U592" s="34" t="s">
        <v>8726</v>
      </c>
      <c r="V592" s="34" t="s">
        <v>8726</v>
      </c>
      <c r="W592" s="34"/>
      <c r="X592" s="34"/>
      <c r="Y592" s="313">
        <v>45625.48877314815</v>
      </c>
      <c r="Z592" s="313">
        <v>45628.897974537038</v>
      </c>
      <c r="AA592" s="34"/>
      <c r="AB592" s="34" t="s">
        <v>2064</v>
      </c>
      <c r="AC592" s="34">
        <v>70644</v>
      </c>
      <c r="AD592" s="34">
        <v>30060</v>
      </c>
      <c r="AE592" s="34" t="s">
        <v>10110</v>
      </c>
      <c r="AF592" s="34" t="s">
        <v>10109</v>
      </c>
      <c r="AG592" s="34"/>
    </row>
    <row r="593" spans="1:33" ht="79.2" x14ac:dyDescent="0.3">
      <c r="A593" s="34" t="s">
        <v>2071</v>
      </c>
      <c r="B593" s="34" t="s">
        <v>10110</v>
      </c>
      <c r="C593" s="34" t="s">
        <v>34</v>
      </c>
      <c r="D593" s="34" t="s">
        <v>334</v>
      </c>
      <c r="E593" s="34" t="s">
        <v>2067</v>
      </c>
      <c r="F593" s="34" t="s">
        <v>2068</v>
      </c>
      <c r="G593" s="34" t="s">
        <v>2069</v>
      </c>
      <c r="H593" s="34" t="s">
        <v>37</v>
      </c>
      <c r="I593" s="34" t="s">
        <v>8726</v>
      </c>
      <c r="J593" s="34" t="s">
        <v>8726</v>
      </c>
      <c r="K593" s="34" t="s">
        <v>8726</v>
      </c>
      <c r="L593" s="34" t="s">
        <v>8726</v>
      </c>
      <c r="M593" s="34" t="s">
        <v>10111</v>
      </c>
      <c r="N593" s="34" t="s">
        <v>8726</v>
      </c>
      <c r="O593" s="34" t="s">
        <v>8726</v>
      </c>
      <c r="P593" s="34"/>
      <c r="Q593" s="34"/>
      <c r="R593" s="34"/>
      <c r="S593" s="34"/>
      <c r="T593" s="34"/>
      <c r="U593" s="34" t="s">
        <v>8726</v>
      </c>
      <c r="V593" s="34" t="s">
        <v>8726</v>
      </c>
      <c r="W593" s="34"/>
      <c r="X593" s="34"/>
      <c r="Y593" s="313">
        <v>45625.489293981482</v>
      </c>
      <c r="Z593" s="313">
        <v>45629.77616898148</v>
      </c>
      <c r="AA593" s="34"/>
      <c r="AB593" s="34" t="s">
        <v>2070</v>
      </c>
      <c r="AC593" s="34">
        <v>92161</v>
      </c>
      <c r="AD593" s="34">
        <v>1100</v>
      </c>
      <c r="AE593" s="34" t="s">
        <v>10110</v>
      </c>
      <c r="AF593" s="34" t="s">
        <v>10109</v>
      </c>
      <c r="AG593" s="34" t="s">
        <v>16</v>
      </c>
    </row>
    <row r="594" spans="1:33" ht="79.2" x14ac:dyDescent="0.3">
      <c r="A594" s="34" t="s">
        <v>2071</v>
      </c>
      <c r="B594" s="34" t="s">
        <v>10110</v>
      </c>
      <c r="C594" s="34" t="s">
        <v>667</v>
      </c>
      <c r="D594" s="34" t="s">
        <v>334</v>
      </c>
      <c r="E594" s="34" t="s">
        <v>2072</v>
      </c>
      <c r="F594" s="34" t="s">
        <v>2073</v>
      </c>
      <c r="G594" s="34" t="s">
        <v>2069</v>
      </c>
      <c r="H594" s="34" t="s">
        <v>331</v>
      </c>
      <c r="I594" s="34" t="s">
        <v>8726</v>
      </c>
      <c r="J594" s="34" t="s">
        <v>8726</v>
      </c>
      <c r="K594" s="34" t="s">
        <v>8726</v>
      </c>
      <c r="L594" s="34" t="s">
        <v>8726</v>
      </c>
      <c r="M594" s="34" t="s">
        <v>10111</v>
      </c>
      <c r="N594" s="34" t="s">
        <v>8726</v>
      </c>
      <c r="O594" s="34" t="s">
        <v>8726</v>
      </c>
      <c r="P594" s="34"/>
      <c r="Q594" s="34"/>
      <c r="R594" s="34"/>
      <c r="S594" s="34"/>
      <c r="T594" s="34"/>
      <c r="U594" s="34" t="s">
        <v>8726</v>
      </c>
      <c r="V594" s="34" t="s">
        <v>8726</v>
      </c>
      <c r="W594" s="34"/>
      <c r="X594" s="34"/>
      <c r="Y594" s="313">
        <v>45625.489965277775</v>
      </c>
      <c r="Z594" s="313">
        <v>45629.77616898148</v>
      </c>
      <c r="AA594" s="34"/>
      <c r="AB594" s="34" t="s">
        <v>2070</v>
      </c>
      <c r="AC594" s="34">
        <v>92161</v>
      </c>
      <c r="AD594" s="34">
        <v>1110</v>
      </c>
      <c r="AE594" s="34" t="s">
        <v>10110</v>
      </c>
      <c r="AF594" s="34" t="s">
        <v>10109</v>
      </c>
      <c r="AG594" s="34" t="s">
        <v>16</v>
      </c>
    </row>
    <row r="595" spans="1:33" ht="39.6" x14ac:dyDescent="0.3">
      <c r="A595" s="34" t="s">
        <v>8491</v>
      </c>
      <c r="B595" s="34" t="s">
        <v>10110</v>
      </c>
      <c r="C595" s="34" t="s">
        <v>20</v>
      </c>
      <c r="D595" s="34" t="s">
        <v>2065</v>
      </c>
      <c r="E595" s="34" t="s">
        <v>2074</v>
      </c>
      <c r="F595" s="34" t="s">
        <v>2075</v>
      </c>
      <c r="G595" s="34" t="s">
        <v>2063</v>
      </c>
      <c r="H595" s="34" t="s">
        <v>242</v>
      </c>
      <c r="I595" s="34" t="s">
        <v>8726</v>
      </c>
      <c r="J595" s="34" t="s">
        <v>8726</v>
      </c>
      <c r="K595" s="34" t="s">
        <v>8726</v>
      </c>
      <c r="L595" s="34" t="s">
        <v>8726</v>
      </c>
      <c r="M595" s="34" t="s">
        <v>10111</v>
      </c>
      <c r="N595" s="34" t="s">
        <v>125</v>
      </c>
      <c r="O595" s="34" t="s">
        <v>2066</v>
      </c>
      <c r="P595" s="34"/>
      <c r="Q595" s="34"/>
      <c r="R595" s="34"/>
      <c r="S595" s="34" t="s">
        <v>10229</v>
      </c>
      <c r="T595" s="34"/>
      <c r="U595" s="34" t="s">
        <v>8726</v>
      </c>
      <c r="V595" s="34" t="s">
        <v>8726</v>
      </c>
      <c r="W595" s="34"/>
      <c r="X595" s="34"/>
      <c r="Y595" s="313">
        <v>45625.493020833332</v>
      </c>
      <c r="Z595" s="313">
        <v>45628.897974537038</v>
      </c>
      <c r="AA595" s="34"/>
      <c r="AB595" s="34" t="s">
        <v>2064</v>
      </c>
      <c r="AC595" s="34">
        <v>70644</v>
      </c>
      <c r="AD595" s="34">
        <v>30090</v>
      </c>
      <c r="AE595" s="34" t="s">
        <v>10110</v>
      </c>
      <c r="AF595" s="34" t="s">
        <v>10109</v>
      </c>
      <c r="AG595" s="34" t="s">
        <v>16</v>
      </c>
    </row>
    <row r="596" spans="1:33" ht="26.4" x14ac:dyDescent="0.3">
      <c r="A596" s="34"/>
      <c r="B596" s="34" t="s">
        <v>10110</v>
      </c>
      <c r="C596" s="34" t="s">
        <v>34</v>
      </c>
      <c r="D596" s="34" t="s">
        <v>425</v>
      </c>
      <c r="E596" s="34" t="s">
        <v>2076</v>
      </c>
      <c r="F596" s="34" t="s">
        <v>2077</v>
      </c>
      <c r="G596" s="34" t="s">
        <v>483</v>
      </c>
      <c r="H596" s="34" t="s">
        <v>37</v>
      </c>
      <c r="I596" s="34" t="s">
        <v>8726</v>
      </c>
      <c r="J596" s="34" t="s">
        <v>8726</v>
      </c>
      <c r="K596" s="34" t="s">
        <v>8726</v>
      </c>
      <c r="L596" s="34" t="s">
        <v>8726</v>
      </c>
      <c r="M596" s="34" t="s">
        <v>10111</v>
      </c>
      <c r="N596" s="34" t="s">
        <v>8726</v>
      </c>
      <c r="O596" s="34" t="s">
        <v>8726</v>
      </c>
      <c r="P596" s="34"/>
      <c r="Q596" s="34"/>
      <c r="R596" s="34"/>
      <c r="S596" s="34"/>
      <c r="T596" s="34"/>
      <c r="U596" s="34" t="s">
        <v>8726</v>
      </c>
      <c r="V596" s="34" t="s">
        <v>8726</v>
      </c>
      <c r="W596" s="34"/>
      <c r="X596" s="34"/>
      <c r="Y596" s="313">
        <v>45625.517847222225</v>
      </c>
      <c r="Z596" s="313">
        <v>45628.897974537038</v>
      </c>
      <c r="AA596" s="34"/>
      <c r="AB596" s="34" t="s">
        <v>484</v>
      </c>
      <c r="AC596" s="34">
        <v>21346</v>
      </c>
      <c r="AD596" s="34">
        <v>2060</v>
      </c>
      <c r="AE596" s="34" t="s">
        <v>10110</v>
      </c>
      <c r="AF596" s="34" t="s">
        <v>10109</v>
      </c>
      <c r="AG596" s="34"/>
    </row>
    <row r="597" spans="1:33" ht="26.4" x14ac:dyDescent="0.3">
      <c r="A597" s="34"/>
      <c r="B597" s="34" t="s">
        <v>10110</v>
      </c>
      <c r="C597" s="34" t="s">
        <v>34</v>
      </c>
      <c r="D597" s="34" t="s">
        <v>1284</v>
      </c>
      <c r="E597" s="34" t="s">
        <v>2078</v>
      </c>
      <c r="F597" s="34" t="s">
        <v>2079</v>
      </c>
      <c r="G597" s="34" t="s">
        <v>89</v>
      </c>
      <c r="H597" s="34" t="s">
        <v>230</v>
      </c>
      <c r="I597" s="34" t="s">
        <v>8726</v>
      </c>
      <c r="J597" s="34" t="s">
        <v>8726</v>
      </c>
      <c r="K597" s="34" t="s">
        <v>8726</v>
      </c>
      <c r="L597" s="34" t="s">
        <v>8726</v>
      </c>
      <c r="M597" s="34" t="s">
        <v>10111</v>
      </c>
      <c r="N597" s="34" t="s">
        <v>125</v>
      </c>
      <c r="O597" s="34" t="s">
        <v>1285</v>
      </c>
      <c r="P597" s="34"/>
      <c r="Q597" s="34"/>
      <c r="R597" s="34"/>
      <c r="S597" s="34"/>
      <c r="T597" s="34"/>
      <c r="U597" s="34" t="s">
        <v>8726</v>
      </c>
      <c r="V597" s="34" t="s">
        <v>8726</v>
      </c>
      <c r="W597" s="34"/>
      <c r="X597" s="34"/>
      <c r="Y597" s="313">
        <v>45625.526180555556</v>
      </c>
      <c r="Z597" s="313">
        <v>45629.77616898148</v>
      </c>
      <c r="AA597" s="34"/>
      <c r="AB597" s="34" t="s">
        <v>2080</v>
      </c>
      <c r="AC597" s="34">
        <v>57639</v>
      </c>
      <c r="AD597" s="34">
        <v>1000</v>
      </c>
      <c r="AE597" s="34" t="s">
        <v>10110</v>
      </c>
      <c r="AF597" s="34" t="s">
        <v>10109</v>
      </c>
      <c r="AG597" s="34"/>
    </row>
    <row r="598" spans="1:33" ht="171.6" x14ac:dyDescent="0.3">
      <c r="A598" s="34"/>
      <c r="B598" s="34" t="s">
        <v>10110</v>
      </c>
      <c r="C598" s="34" t="s">
        <v>34</v>
      </c>
      <c r="D598" s="34" t="s">
        <v>1284</v>
      </c>
      <c r="E598" s="34" t="s">
        <v>2081</v>
      </c>
      <c r="F598" s="34" t="s">
        <v>2082</v>
      </c>
      <c r="G598" s="34" t="s">
        <v>1631</v>
      </c>
      <c r="H598" s="34" t="s">
        <v>37</v>
      </c>
      <c r="I598" s="34" t="s">
        <v>8726</v>
      </c>
      <c r="J598" s="34" t="s">
        <v>8726</v>
      </c>
      <c r="K598" s="34" t="s">
        <v>8726</v>
      </c>
      <c r="L598" s="34" t="s">
        <v>8726</v>
      </c>
      <c r="M598" s="34" t="s">
        <v>10111</v>
      </c>
      <c r="N598" s="34" t="s">
        <v>125</v>
      </c>
      <c r="O598" s="34" t="s">
        <v>1285</v>
      </c>
      <c r="P598" s="34"/>
      <c r="Q598" s="34"/>
      <c r="R598" s="34"/>
      <c r="S598" s="34" t="s">
        <v>10230</v>
      </c>
      <c r="T598" s="34"/>
      <c r="U598" s="34" t="s">
        <v>8726</v>
      </c>
      <c r="V598" s="34" t="s">
        <v>8726</v>
      </c>
      <c r="W598" s="34"/>
      <c r="X598" s="34"/>
      <c r="Y598" s="313">
        <v>45625.526180555556</v>
      </c>
      <c r="Z598" s="313">
        <v>45629.77616898148</v>
      </c>
      <c r="AA598" s="34"/>
      <c r="AB598" s="34" t="s">
        <v>2080</v>
      </c>
      <c r="AC598" s="34">
        <v>57639</v>
      </c>
      <c r="AD598" s="34">
        <v>31450</v>
      </c>
      <c r="AE598" s="34" t="s">
        <v>10110</v>
      </c>
      <c r="AF598" s="34" t="s">
        <v>10109</v>
      </c>
      <c r="AG598" s="34" t="s">
        <v>214</v>
      </c>
    </row>
    <row r="599" spans="1:33" ht="52.8" x14ac:dyDescent="0.3">
      <c r="A599" s="34" t="s">
        <v>556</v>
      </c>
      <c r="B599" s="34" t="s">
        <v>10110</v>
      </c>
      <c r="C599" s="34" t="s">
        <v>34</v>
      </c>
      <c r="D599" s="34" t="s">
        <v>2085</v>
      </c>
      <c r="E599" s="34" t="s">
        <v>2083</v>
      </c>
      <c r="F599" s="34" t="s">
        <v>2084</v>
      </c>
      <c r="G599" s="34" t="s">
        <v>89</v>
      </c>
      <c r="H599" s="34" t="s">
        <v>230</v>
      </c>
      <c r="I599" s="34" t="s">
        <v>8726</v>
      </c>
      <c r="J599" s="34" t="s">
        <v>8726</v>
      </c>
      <c r="K599" s="34" t="s">
        <v>8726</v>
      </c>
      <c r="L599" s="34" t="s">
        <v>8726</v>
      </c>
      <c r="M599" s="34" t="s">
        <v>10111</v>
      </c>
      <c r="N599" s="34" t="s">
        <v>125</v>
      </c>
      <c r="O599" s="34" t="s">
        <v>2086</v>
      </c>
      <c r="P599" s="34"/>
      <c r="Q599" s="34"/>
      <c r="R599" s="34"/>
      <c r="S599" s="34" t="s">
        <v>10231</v>
      </c>
      <c r="T599" s="34"/>
      <c r="U599" s="34" t="s">
        <v>8726</v>
      </c>
      <c r="V599" s="34" t="s">
        <v>8726</v>
      </c>
      <c r="W599" s="34"/>
      <c r="X599" s="34"/>
      <c r="Y599" s="313">
        <v>45625.526180555556</v>
      </c>
      <c r="Z599" s="313">
        <v>45629.77616898148</v>
      </c>
      <c r="AA599" s="34"/>
      <c r="AB599" s="34" t="s">
        <v>2080</v>
      </c>
      <c r="AC599" s="34">
        <v>57639</v>
      </c>
      <c r="AD599" s="34">
        <v>30130</v>
      </c>
      <c r="AE599" s="34" t="s">
        <v>10110</v>
      </c>
      <c r="AF599" s="34" t="s">
        <v>10109</v>
      </c>
      <c r="AG599" s="34"/>
    </row>
    <row r="600" spans="1:33" ht="26.4" x14ac:dyDescent="0.3">
      <c r="A600" s="34" t="s">
        <v>2845</v>
      </c>
      <c r="B600" s="34" t="s">
        <v>10110</v>
      </c>
      <c r="C600" s="34" t="s">
        <v>20</v>
      </c>
      <c r="D600" s="34" t="s">
        <v>2085</v>
      </c>
      <c r="E600" s="34" t="s">
        <v>2087</v>
      </c>
      <c r="F600" s="34" t="s">
        <v>2088</v>
      </c>
      <c r="G600" s="34" t="s">
        <v>1631</v>
      </c>
      <c r="H600" s="34" t="s">
        <v>242</v>
      </c>
      <c r="I600" s="34" t="s">
        <v>8726</v>
      </c>
      <c r="J600" s="34" t="s">
        <v>8726</v>
      </c>
      <c r="K600" s="34" t="s">
        <v>8726</v>
      </c>
      <c r="L600" s="34" t="s">
        <v>8726</v>
      </c>
      <c r="M600" s="34" t="s">
        <v>10111</v>
      </c>
      <c r="N600" s="34" t="s">
        <v>125</v>
      </c>
      <c r="O600" s="34" t="s">
        <v>2086</v>
      </c>
      <c r="P600" s="34"/>
      <c r="Q600" s="34"/>
      <c r="R600" s="34"/>
      <c r="S600" s="34" t="s">
        <v>10232</v>
      </c>
      <c r="T600" s="34"/>
      <c r="U600" s="34" t="s">
        <v>8726</v>
      </c>
      <c r="V600" s="34" t="s">
        <v>8726</v>
      </c>
      <c r="W600" s="34"/>
      <c r="X600" s="34"/>
      <c r="Y600" s="313">
        <v>45625.526180555556</v>
      </c>
      <c r="Z600" s="313">
        <v>45629.77616898148</v>
      </c>
      <c r="AA600" s="34"/>
      <c r="AB600" s="34" t="s">
        <v>2080</v>
      </c>
      <c r="AC600" s="34">
        <v>57639</v>
      </c>
      <c r="AD600" s="34">
        <v>30780</v>
      </c>
      <c r="AE600" s="34" t="s">
        <v>10110</v>
      </c>
      <c r="AF600" s="34" t="s">
        <v>10109</v>
      </c>
      <c r="AG600" s="34" t="s">
        <v>16</v>
      </c>
    </row>
    <row r="601" spans="1:33" ht="39.6" x14ac:dyDescent="0.3">
      <c r="A601" s="34"/>
      <c r="B601" s="34" t="s">
        <v>10110</v>
      </c>
      <c r="C601" s="34" t="s">
        <v>34</v>
      </c>
      <c r="D601" s="34" t="s">
        <v>2091</v>
      </c>
      <c r="E601" s="34" t="s">
        <v>2089</v>
      </c>
      <c r="F601" s="34" t="s">
        <v>2090</v>
      </c>
      <c r="G601" s="34" t="s">
        <v>89</v>
      </c>
      <c r="H601" s="34" t="s">
        <v>230</v>
      </c>
      <c r="I601" s="34" t="s">
        <v>8726</v>
      </c>
      <c r="J601" s="34" t="s">
        <v>8726</v>
      </c>
      <c r="K601" s="34" t="s">
        <v>8726</v>
      </c>
      <c r="L601" s="34" t="s">
        <v>8726</v>
      </c>
      <c r="M601" s="34" t="s">
        <v>10111</v>
      </c>
      <c r="N601" s="34" t="s">
        <v>125</v>
      </c>
      <c r="O601" s="34" t="s">
        <v>2092</v>
      </c>
      <c r="P601" s="34"/>
      <c r="Q601" s="34"/>
      <c r="R601" s="34"/>
      <c r="S601" s="34"/>
      <c r="T601" s="34"/>
      <c r="U601" s="34" t="s">
        <v>8726</v>
      </c>
      <c r="V601" s="34" t="s">
        <v>8726</v>
      </c>
      <c r="W601" s="34"/>
      <c r="X601" s="34"/>
      <c r="Y601" s="313">
        <v>45625.526180555556</v>
      </c>
      <c r="Z601" s="313">
        <v>45629.77616898148</v>
      </c>
      <c r="AA601" s="34"/>
      <c r="AB601" s="34" t="s">
        <v>2080</v>
      </c>
      <c r="AC601" s="34">
        <v>57639</v>
      </c>
      <c r="AD601" s="34">
        <v>1000</v>
      </c>
      <c r="AE601" s="34" t="s">
        <v>10110</v>
      </c>
      <c r="AF601" s="34" t="s">
        <v>10109</v>
      </c>
      <c r="AG601" s="34"/>
    </row>
    <row r="602" spans="1:33" x14ac:dyDescent="0.3">
      <c r="A602" s="34"/>
      <c r="B602" s="34" t="s">
        <v>10110</v>
      </c>
      <c r="C602" s="34" t="s">
        <v>34</v>
      </c>
      <c r="D602" s="34" t="s">
        <v>673</v>
      </c>
      <c r="E602" s="34" t="s">
        <v>2093</v>
      </c>
      <c r="F602" s="34" t="s">
        <v>2094</v>
      </c>
      <c r="G602" s="34" t="s">
        <v>1631</v>
      </c>
      <c r="H602" s="34" t="s">
        <v>37</v>
      </c>
      <c r="I602" s="34" t="s">
        <v>8726</v>
      </c>
      <c r="J602" s="34" t="s">
        <v>8726</v>
      </c>
      <c r="K602" s="34" t="s">
        <v>8726</v>
      </c>
      <c r="L602" s="34" t="s">
        <v>8726</v>
      </c>
      <c r="M602" s="34" t="s">
        <v>10111</v>
      </c>
      <c r="N602" s="34" t="s">
        <v>125</v>
      </c>
      <c r="O602" s="34" t="s">
        <v>674</v>
      </c>
      <c r="P602" s="34"/>
      <c r="Q602" s="34"/>
      <c r="R602" s="34"/>
      <c r="S602" s="34"/>
      <c r="T602" s="34"/>
      <c r="U602" s="34" t="s">
        <v>8726</v>
      </c>
      <c r="V602" s="34" t="s">
        <v>8726</v>
      </c>
      <c r="W602" s="34"/>
      <c r="X602" s="34"/>
      <c r="Y602" s="313">
        <v>45625.526180555556</v>
      </c>
      <c r="Z602" s="313">
        <v>45629.77616898148</v>
      </c>
      <c r="AA602" s="34"/>
      <c r="AB602" s="34" t="s">
        <v>2080</v>
      </c>
      <c r="AC602" s="34">
        <v>57639</v>
      </c>
      <c r="AD602" s="34">
        <v>2010</v>
      </c>
      <c r="AE602" s="34" t="s">
        <v>10110</v>
      </c>
      <c r="AF602" s="34" t="s">
        <v>10109</v>
      </c>
      <c r="AG602" s="34" t="s">
        <v>214</v>
      </c>
    </row>
    <row r="603" spans="1:33" ht="26.4" x14ac:dyDescent="0.3">
      <c r="A603" s="34" t="s">
        <v>2098</v>
      </c>
      <c r="B603" s="34" t="s">
        <v>10110</v>
      </c>
      <c r="C603" s="34" t="s">
        <v>667</v>
      </c>
      <c r="D603" s="34" t="s">
        <v>1497</v>
      </c>
      <c r="E603" s="34" t="s">
        <v>2095</v>
      </c>
      <c r="F603" s="34" t="s">
        <v>2096</v>
      </c>
      <c r="G603" s="34" t="s">
        <v>1631</v>
      </c>
      <c r="H603" s="34" t="s">
        <v>7</v>
      </c>
      <c r="I603" s="34" t="s">
        <v>2100</v>
      </c>
      <c r="J603" s="34">
        <v>765</v>
      </c>
      <c r="K603" s="34">
        <v>2</v>
      </c>
      <c r="L603" s="34" t="s">
        <v>2105</v>
      </c>
      <c r="M603" s="34" t="s">
        <v>2101</v>
      </c>
      <c r="N603" s="34" t="s">
        <v>232</v>
      </c>
      <c r="O603" s="34" t="s">
        <v>2102</v>
      </c>
      <c r="P603" s="34"/>
      <c r="Q603" s="34" t="s">
        <v>2099</v>
      </c>
      <c r="R603" s="34" t="s">
        <v>2097</v>
      </c>
      <c r="S603" s="34"/>
      <c r="T603" s="34"/>
      <c r="U603" s="34" t="s">
        <v>8726</v>
      </c>
      <c r="V603" s="34" t="s">
        <v>8726</v>
      </c>
      <c r="W603" s="34"/>
      <c r="X603" s="34"/>
      <c r="Y603" s="313">
        <v>45625.526180555556</v>
      </c>
      <c r="Z603" s="313">
        <v>45629.942187499997</v>
      </c>
      <c r="AA603" s="34"/>
      <c r="AB603" s="34" t="s">
        <v>2080</v>
      </c>
      <c r="AC603" s="34">
        <v>57639</v>
      </c>
      <c r="AD603" s="34">
        <v>30170</v>
      </c>
      <c r="AE603" s="34" t="s">
        <v>10110</v>
      </c>
      <c r="AF603" s="34" t="s">
        <v>10109</v>
      </c>
      <c r="AG603" s="34" t="s">
        <v>16</v>
      </c>
    </row>
    <row r="604" spans="1:33" ht="26.4" x14ac:dyDescent="0.3">
      <c r="A604" s="34" t="s">
        <v>2098</v>
      </c>
      <c r="B604" s="34" t="s">
        <v>10110</v>
      </c>
      <c r="C604" s="34" t="s">
        <v>667</v>
      </c>
      <c r="D604" s="34" t="s">
        <v>1497</v>
      </c>
      <c r="E604" s="34" t="s">
        <v>2106</v>
      </c>
      <c r="F604" s="34" t="s">
        <v>2107</v>
      </c>
      <c r="G604" s="34" t="s">
        <v>1631</v>
      </c>
      <c r="H604" s="34" t="s">
        <v>7</v>
      </c>
      <c r="I604" s="34" t="s">
        <v>2110</v>
      </c>
      <c r="J604" s="34">
        <v>5200</v>
      </c>
      <c r="K604" s="34">
        <v>2</v>
      </c>
      <c r="L604" s="34" t="s">
        <v>2105</v>
      </c>
      <c r="M604" s="34" t="s">
        <v>2101</v>
      </c>
      <c r="N604" s="34" t="s">
        <v>232</v>
      </c>
      <c r="O604" s="34" t="s">
        <v>2102</v>
      </c>
      <c r="P604" s="34"/>
      <c r="Q604" s="34" t="s">
        <v>2109</v>
      </c>
      <c r="R604" s="34" t="s">
        <v>2108</v>
      </c>
      <c r="S604" s="34"/>
      <c r="T604" s="34"/>
      <c r="U604" s="34" t="s">
        <v>8726</v>
      </c>
      <c r="V604" s="34" t="s">
        <v>8726</v>
      </c>
      <c r="W604" s="34"/>
      <c r="X604" s="34"/>
      <c r="Y604" s="313">
        <v>45625.52621527778</v>
      </c>
      <c r="Z604" s="313">
        <v>45629.942187499997</v>
      </c>
      <c r="AA604" s="34"/>
      <c r="AB604" s="34" t="s">
        <v>2080</v>
      </c>
      <c r="AC604" s="34">
        <v>57639</v>
      </c>
      <c r="AD604" s="34">
        <v>30180</v>
      </c>
      <c r="AE604" s="34" t="s">
        <v>10110</v>
      </c>
      <c r="AF604" s="34" t="s">
        <v>10109</v>
      </c>
      <c r="AG604" s="34" t="s">
        <v>16</v>
      </c>
    </row>
    <row r="605" spans="1:33" ht="26.4" x14ac:dyDescent="0.3">
      <c r="A605" s="34" t="s">
        <v>2098</v>
      </c>
      <c r="B605" s="34" t="s">
        <v>10110</v>
      </c>
      <c r="C605" s="34" t="s">
        <v>667</v>
      </c>
      <c r="D605" s="34" t="s">
        <v>1497</v>
      </c>
      <c r="E605" s="34" t="s">
        <v>2111</v>
      </c>
      <c r="F605" s="34" t="s">
        <v>2112</v>
      </c>
      <c r="G605" s="34" t="s">
        <v>1631</v>
      </c>
      <c r="H605" s="34" t="s">
        <v>7</v>
      </c>
      <c r="I605" s="34" t="s">
        <v>2115</v>
      </c>
      <c r="J605" s="34">
        <v>173</v>
      </c>
      <c r="K605" s="34">
        <v>2</v>
      </c>
      <c r="L605" s="34" t="s">
        <v>2105</v>
      </c>
      <c r="M605" s="34" t="s">
        <v>2116</v>
      </c>
      <c r="N605" s="34" t="s">
        <v>232</v>
      </c>
      <c r="O605" s="34" t="s">
        <v>2102</v>
      </c>
      <c r="P605" s="34"/>
      <c r="Q605" s="34" t="s">
        <v>2114</v>
      </c>
      <c r="R605" s="34" t="s">
        <v>2113</v>
      </c>
      <c r="S605" s="34"/>
      <c r="T605" s="34"/>
      <c r="U605" s="34" t="s">
        <v>8726</v>
      </c>
      <c r="V605" s="34" t="s">
        <v>8726</v>
      </c>
      <c r="W605" s="34"/>
      <c r="X605" s="34"/>
      <c r="Y605" s="313">
        <v>45625.52621527778</v>
      </c>
      <c r="Z605" s="313">
        <v>45629.942187499997</v>
      </c>
      <c r="AA605" s="34"/>
      <c r="AB605" s="34" t="s">
        <v>2080</v>
      </c>
      <c r="AC605" s="34">
        <v>57639</v>
      </c>
      <c r="AD605" s="34">
        <v>30190</v>
      </c>
      <c r="AE605" s="34" t="s">
        <v>10110</v>
      </c>
      <c r="AF605" s="34" t="s">
        <v>10109</v>
      </c>
      <c r="AG605" s="34" t="s">
        <v>16</v>
      </c>
    </row>
    <row r="606" spans="1:33" ht="79.2" x14ac:dyDescent="0.3">
      <c r="A606" s="34" t="s">
        <v>2121</v>
      </c>
      <c r="B606" s="34" t="s">
        <v>10110</v>
      </c>
      <c r="C606" s="34" t="s">
        <v>667</v>
      </c>
      <c r="D606" s="34" t="s">
        <v>1497</v>
      </c>
      <c r="E606" s="34" t="s">
        <v>2118</v>
      </c>
      <c r="F606" s="34" t="s">
        <v>2119</v>
      </c>
      <c r="G606" s="34" t="s">
        <v>1631</v>
      </c>
      <c r="H606" s="34" t="s">
        <v>2120</v>
      </c>
      <c r="I606" s="34" t="s">
        <v>8726</v>
      </c>
      <c r="J606" s="34" t="s">
        <v>8726</v>
      </c>
      <c r="K606" s="34" t="s">
        <v>8726</v>
      </c>
      <c r="L606" s="34" t="s">
        <v>8726</v>
      </c>
      <c r="M606" s="34" t="s">
        <v>10111</v>
      </c>
      <c r="N606" s="34" t="s">
        <v>232</v>
      </c>
      <c r="O606" s="34" t="s">
        <v>2102</v>
      </c>
      <c r="P606" s="34"/>
      <c r="Q606" s="34"/>
      <c r="R606" s="34"/>
      <c r="S606" s="34" t="s">
        <v>10233</v>
      </c>
      <c r="T606" s="34"/>
      <c r="U606" s="34" t="s">
        <v>140</v>
      </c>
      <c r="V606" s="34" t="s">
        <v>8726</v>
      </c>
      <c r="W606" s="34"/>
      <c r="X606" s="34"/>
      <c r="Y606" s="313">
        <v>45625.526226851849</v>
      </c>
      <c r="Z606" s="313">
        <v>45629.942187499997</v>
      </c>
      <c r="AA606" s="34"/>
      <c r="AB606" s="34" t="s">
        <v>2080</v>
      </c>
      <c r="AC606" s="34">
        <v>57639</v>
      </c>
      <c r="AD606" s="34">
        <v>30200</v>
      </c>
      <c r="AE606" s="34" t="s">
        <v>10110</v>
      </c>
      <c r="AF606" s="34" t="s">
        <v>10109</v>
      </c>
      <c r="AG606" s="34" t="s">
        <v>16</v>
      </c>
    </row>
    <row r="607" spans="1:33" x14ac:dyDescent="0.3">
      <c r="A607" s="34" t="s">
        <v>2121</v>
      </c>
      <c r="B607" s="34" t="s">
        <v>10110</v>
      </c>
      <c r="C607" s="34" t="s">
        <v>34</v>
      </c>
      <c r="D607" s="34" t="s">
        <v>334</v>
      </c>
      <c r="E607" s="34" t="s">
        <v>2122</v>
      </c>
      <c r="F607" s="34" t="s">
        <v>2123</v>
      </c>
      <c r="G607" s="34" t="s">
        <v>1631</v>
      </c>
      <c r="H607" s="34" t="s">
        <v>37</v>
      </c>
      <c r="I607" s="34" t="s">
        <v>8726</v>
      </c>
      <c r="J607" s="34" t="s">
        <v>8726</v>
      </c>
      <c r="K607" s="34" t="s">
        <v>8726</v>
      </c>
      <c r="L607" s="34" t="s">
        <v>8726</v>
      </c>
      <c r="M607" s="34" t="s">
        <v>10111</v>
      </c>
      <c r="N607" s="34" t="s">
        <v>125</v>
      </c>
      <c r="O607" s="34" t="s">
        <v>8726</v>
      </c>
      <c r="P607" s="34"/>
      <c r="Q607" s="34"/>
      <c r="R607" s="34"/>
      <c r="S607" s="34"/>
      <c r="T607" s="34"/>
      <c r="U607" s="34" t="s">
        <v>8726</v>
      </c>
      <c r="V607" s="34" t="s">
        <v>8726</v>
      </c>
      <c r="W607" s="34"/>
      <c r="X607" s="34"/>
      <c r="Y607" s="313">
        <v>45625.526226851849</v>
      </c>
      <c r="Z607" s="313">
        <v>45629.942187499997</v>
      </c>
      <c r="AA607" s="34"/>
      <c r="AB607" s="34" t="s">
        <v>2080</v>
      </c>
      <c r="AC607" s="34">
        <v>57639</v>
      </c>
      <c r="AD607" s="34">
        <v>4000</v>
      </c>
      <c r="AE607" s="34" t="s">
        <v>10110</v>
      </c>
      <c r="AF607" s="34" t="s">
        <v>10109</v>
      </c>
      <c r="AG607" s="34" t="s">
        <v>214</v>
      </c>
    </row>
    <row r="608" spans="1:33" ht="26.4" x14ac:dyDescent="0.3">
      <c r="A608" s="34" t="s">
        <v>2121</v>
      </c>
      <c r="B608" s="34" t="s">
        <v>10110</v>
      </c>
      <c r="C608" s="34" t="s">
        <v>667</v>
      </c>
      <c r="D608" s="34" t="s">
        <v>334</v>
      </c>
      <c r="E608" s="34" t="s">
        <v>2124</v>
      </c>
      <c r="F608" s="34" t="s">
        <v>2125</v>
      </c>
      <c r="G608" s="34" t="s">
        <v>1631</v>
      </c>
      <c r="H608" s="34" t="s">
        <v>331</v>
      </c>
      <c r="I608" s="34" t="s">
        <v>8726</v>
      </c>
      <c r="J608" s="34" t="s">
        <v>8726</v>
      </c>
      <c r="K608" s="34" t="s">
        <v>8726</v>
      </c>
      <c r="L608" s="34" t="s">
        <v>8726</v>
      </c>
      <c r="M608" s="34" t="s">
        <v>10111</v>
      </c>
      <c r="N608" s="34" t="s">
        <v>125</v>
      </c>
      <c r="O608" s="34" t="s">
        <v>8726</v>
      </c>
      <c r="P608" s="34"/>
      <c r="Q608" s="34"/>
      <c r="R608" s="34"/>
      <c r="S608" s="34" t="s">
        <v>10234</v>
      </c>
      <c r="T608" s="34"/>
      <c r="U608" s="34" t="s">
        <v>8726</v>
      </c>
      <c r="V608" s="34" t="s">
        <v>8726</v>
      </c>
      <c r="W608" s="34"/>
      <c r="X608" s="34"/>
      <c r="Y608" s="313">
        <v>45625.526226851849</v>
      </c>
      <c r="Z608" s="313">
        <v>45629.942187499997</v>
      </c>
      <c r="AA608" s="34"/>
      <c r="AB608" s="34" t="s">
        <v>2080</v>
      </c>
      <c r="AC608" s="34">
        <v>57639</v>
      </c>
      <c r="AD608" s="34">
        <v>4010</v>
      </c>
      <c r="AE608" s="34" t="s">
        <v>10110</v>
      </c>
      <c r="AF608" s="34" t="s">
        <v>10109</v>
      </c>
      <c r="AG608" s="34" t="s">
        <v>16</v>
      </c>
    </row>
    <row r="609" spans="1:33" ht="316.8" x14ac:dyDescent="0.3">
      <c r="A609" s="34" t="s">
        <v>2129</v>
      </c>
      <c r="B609" s="34" t="s">
        <v>10110</v>
      </c>
      <c r="C609" s="34" t="s">
        <v>20</v>
      </c>
      <c r="D609" s="34">
        <v>14</v>
      </c>
      <c r="E609" s="34" t="s">
        <v>2126</v>
      </c>
      <c r="F609" s="34" t="s">
        <v>2127</v>
      </c>
      <c r="G609" s="34" t="s">
        <v>89</v>
      </c>
      <c r="H609" s="34" t="s">
        <v>989</v>
      </c>
      <c r="I609" s="34" t="s">
        <v>8726</v>
      </c>
      <c r="J609" s="34" t="s">
        <v>8726</v>
      </c>
      <c r="K609" s="34" t="s">
        <v>8726</v>
      </c>
      <c r="L609" s="34" t="s">
        <v>8726</v>
      </c>
      <c r="M609" s="34" t="s">
        <v>10111</v>
      </c>
      <c r="N609" s="34" t="s">
        <v>1314</v>
      </c>
      <c r="O609" s="34" t="s">
        <v>2130</v>
      </c>
      <c r="P609" s="34"/>
      <c r="Q609" s="34"/>
      <c r="R609" s="34"/>
      <c r="S609" s="34" t="s">
        <v>10235</v>
      </c>
      <c r="T609" s="34"/>
      <c r="U609" s="34" t="s">
        <v>8726</v>
      </c>
      <c r="V609" s="34" t="s">
        <v>8726</v>
      </c>
      <c r="W609" s="34"/>
      <c r="X609" s="34"/>
      <c r="Y609" s="313">
        <v>45625.550497685188</v>
      </c>
      <c r="Z609" s="313">
        <v>45631.034039351849</v>
      </c>
      <c r="AA609" s="34"/>
      <c r="AB609" s="34" t="s">
        <v>2128</v>
      </c>
      <c r="AC609" s="34">
        <v>90657</v>
      </c>
      <c r="AD609" s="34">
        <v>4500</v>
      </c>
      <c r="AE609" s="34" t="s">
        <v>10110</v>
      </c>
      <c r="AF609" s="34" t="s">
        <v>10109</v>
      </c>
      <c r="AG609" s="34" t="s">
        <v>16</v>
      </c>
    </row>
    <row r="610" spans="1:33" ht="409.6" x14ac:dyDescent="0.3">
      <c r="A610" s="34"/>
      <c r="B610" s="34" t="s">
        <v>10110</v>
      </c>
      <c r="C610" s="34" t="s">
        <v>20</v>
      </c>
      <c r="D610" s="34">
        <v>14</v>
      </c>
      <c r="E610" s="34" t="s">
        <v>2131</v>
      </c>
      <c r="F610" s="34" t="s">
        <v>2132</v>
      </c>
      <c r="G610" s="34" t="s">
        <v>89</v>
      </c>
      <c r="H610" s="34" t="s">
        <v>989</v>
      </c>
      <c r="I610" s="34" t="s">
        <v>8726</v>
      </c>
      <c r="J610" s="34" t="s">
        <v>8726</v>
      </c>
      <c r="K610" s="34" t="s">
        <v>8726</v>
      </c>
      <c r="L610" s="34" t="s">
        <v>8726</v>
      </c>
      <c r="M610" s="34" t="s">
        <v>10111</v>
      </c>
      <c r="N610" s="34" t="s">
        <v>232</v>
      </c>
      <c r="O610" s="34" t="s">
        <v>10236</v>
      </c>
      <c r="P610" s="34"/>
      <c r="Q610" s="34"/>
      <c r="R610" s="34"/>
      <c r="S610" s="34"/>
      <c r="T610" s="34"/>
      <c r="U610" s="34" t="s">
        <v>8726</v>
      </c>
      <c r="V610" s="34" t="s">
        <v>8726</v>
      </c>
      <c r="W610" s="34"/>
      <c r="X610" s="34"/>
      <c r="Y610" s="313">
        <v>45625.550497685188</v>
      </c>
      <c r="Z610" s="313">
        <v>45631.034039351849</v>
      </c>
      <c r="AA610" s="34"/>
      <c r="AB610" s="34" t="s">
        <v>2128</v>
      </c>
      <c r="AC610" s="34">
        <v>90657</v>
      </c>
      <c r="AD610" s="34">
        <v>4010</v>
      </c>
      <c r="AE610" s="34" t="s">
        <v>10110</v>
      </c>
      <c r="AF610" s="34" t="s">
        <v>10109</v>
      </c>
      <c r="AG610" s="34" t="s">
        <v>16</v>
      </c>
    </row>
    <row r="611" spans="1:33" ht="145.19999999999999" x14ac:dyDescent="0.3">
      <c r="A611" s="34"/>
      <c r="B611" s="34" t="s">
        <v>10110</v>
      </c>
      <c r="C611" s="34" t="s">
        <v>20</v>
      </c>
      <c r="D611" s="34">
        <v>14</v>
      </c>
      <c r="E611" s="34" t="s">
        <v>2133</v>
      </c>
      <c r="F611" s="34" t="s">
        <v>2134</v>
      </c>
      <c r="G611" s="34" t="s">
        <v>89</v>
      </c>
      <c r="H611" s="34" t="s">
        <v>989</v>
      </c>
      <c r="I611" s="34" t="s">
        <v>8726</v>
      </c>
      <c r="J611" s="34" t="s">
        <v>8726</v>
      </c>
      <c r="K611" s="34" t="s">
        <v>8726</v>
      </c>
      <c r="L611" s="34" t="s">
        <v>8726</v>
      </c>
      <c r="M611" s="34" t="s">
        <v>10111</v>
      </c>
      <c r="N611" s="34" t="s">
        <v>232</v>
      </c>
      <c r="O611" s="34" t="s">
        <v>10237</v>
      </c>
      <c r="P611" s="34"/>
      <c r="Q611" s="34"/>
      <c r="R611" s="34"/>
      <c r="S611" s="34"/>
      <c r="T611" s="34"/>
      <c r="U611" s="34" t="s">
        <v>8726</v>
      </c>
      <c r="V611" s="34" t="s">
        <v>8726</v>
      </c>
      <c r="W611" s="34"/>
      <c r="X611" s="34"/>
      <c r="Y611" s="313">
        <v>45625.550497685188</v>
      </c>
      <c r="Z611" s="313">
        <v>45631.034039351849</v>
      </c>
      <c r="AA611" s="34"/>
      <c r="AB611" s="34" t="s">
        <v>2128</v>
      </c>
      <c r="AC611" s="34">
        <v>90657</v>
      </c>
      <c r="AD611" s="34">
        <v>4020</v>
      </c>
      <c r="AE611" s="34" t="s">
        <v>10110</v>
      </c>
      <c r="AF611" s="34" t="s">
        <v>10109</v>
      </c>
      <c r="AG611" s="34" t="s">
        <v>16</v>
      </c>
    </row>
    <row r="612" spans="1:33" ht="39.6" x14ac:dyDescent="0.3">
      <c r="A612" s="34"/>
      <c r="B612" s="34" t="s">
        <v>10110</v>
      </c>
      <c r="C612" s="34" t="s">
        <v>20</v>
      </c>
      <c r="D612" s="34">
        <v>14</v>
      </c>
      <c r="E612" s="34" t="s">
        <v>2135</v>
      </c>
      <c r="F612" s="34" t="s">
        <v>2136</v>
      </c>
      <c r="G612" s="34" t="s">
        <v>89</v>
      </c>
      <c r="H612" s="34" t="s">
        <v>989</v>
      </c>
      <c r="I612" s="34" t="s">
        <v>8726</v>
      </c>
      <c r="J612" s="34" t="s">
        <v>8726</v>
      </c>
      <c r="K612" s="34" t="s">
        <v>8726</v>
      </c>
      <c r="L612" s="34" t="s">
        <v>8726</v>
      </c>
      <c r="M612" s="34" t="s">
        <v>10111</v>
      </c>
      <c r="N612" s="34" t="s">
        <v>232</v>
      </c>
      <c r="O612" s="34" t="s">
        <v>2137</v>
      </c>
      <c r="P612" s="34"/>
      <c r="Q612" s="34"/>
      <c r="R612" s="34"/>
      <c r="S612" s="34"/>
      <c r="T612" s="34"/>
      <c r="U612" s="34" t="s">
        <v>8726</v>
      </c>
      <c r="V612" s="34" t="s">
        <v>8726</v>
      </c>
      <c r="W612" s="34"/>
      <c r="X612" s="34"/>
      <c r="Y612" s="313">
        <v>45625.550497685188</v>
      </c>
      <c r="Z612" s="313">
        <v>45631.034039351849</v>
      </c>
      <c r="AA612" s="34"/>
      <c r="AB612" s="34" t="s">
        <v>2128</v>
      </c>
      <c r="AC612" s="34">
        <v>90657</v>
      </c>
      <c r="AD612" s="34">
        <v>4030</v>
      </c>
      <c r="AE612" s="34" t="s">
        <v>10110</v>
      </c>
      <c r="AF612" s="34" t="s">
        <v>10109</v>
      </c>
      <c r="AG612" s="34" t="s">
        <v>16</v>
      </c>
    </row>
    <row r="613" spans="1:33" ht="118.8" x14ac:dyDescent="0.3">
      <c r="A613" s="34"/>
      <c r="B613" s="34" t="s">
        <v>10110</v>
      </c>
      <c r="C613" s="34" t="s">
        <v>20</v>
      </c>
      <c r="D613" s="34">
        <v>14</v>
      </c>
      <c r="E613" s="34" t="s">
        <v>2138</v>
      </c>
      <c r="F613" s="34" t="s">
        <v>2139</v>
      </c>
      <c r="G613" s="34" t="s">
        <v>89</v>
      </c>
      <c r="H613" s="34" t="s">
        <v>989</v>
      </c>
      <c r="I613" s="34" t="s">
        <v>8726</v>
      </c>
      <c r="J613" s="34" t="s">
        <v>8726</v>
      </c>
      <c r="K613" s="34" t="s">
        <v>8726</v>
      </c>
      <c r="L613" s="34" t="s">
        <v>8726</v>
      </c>
      <c r="M613" s="34" t="s">
        <v>10111</v>
      </c>
      <c r="N613" s="34" t="s">
        <v>1314</v>
      </c>
      <c r="O613" s="34" t="s">
        <v>10238</v>
      </c>
      <c r="P613" s="34"/>
      <c r="Q613" s="34"/>
      <c r="R613" s="34"/>
      <c r="S613" s="34"/>
      <c r="T613" s="34"/>
      <c r="U613" s="34" t="s">
        <v>8726</v>
      </c>
      <c r="V613" s="34" t="s">
        <v>8726</v>
      </c>
      <c r="W613" s="34"/>
      <c r="X613" s="34"/>
      <c r="Y613" s="313">
        <v>45625.550497685188</v>
      </c>
      <c r="Z613" s="313">
        <v>45631.034039351849</v>
      </c>
      <c r="AA613" s="34"/>
      <c r="AB613" s="34" t="s">
        <v>2128</v>
      </c>
      <c r="AC613" s="34">
        <v>90657</v>
      </c>
      <c r="AD613" s="34">
        <v>4040</v>
      </c>
      <c r="AE613" s="34" t="s">
        <v>10110</v>
      </c>
      <c r="AF613" s="34" t="s">
        <v>10109</v>
      </c>
      <c r="AG613" s="34" t="s">
        <v>16</v>
      </c>
    </row>
    <row r="614" spans="1:33" ht="66" x14ac:dyDescent="0.3">
      <c r="A614" s="34"/>
      <c r="B614" s="34" t="s">
        <v>10110</v>
      </c>
      <c r="C614" s="34" t="s">
        <v>20</v>
      </c>
      <c r="D614" s="34">
        <v>14</v>
      </c>
      <c r="E614" s="34" t="s">
        <v>2140</v>
      </c>
      <c r="F614" s="34" t="s">
        <v>2141</v>
      </c>
      <c r="G614" s="34" t="s">
        <v>89</v>
      </c>
      <c r="H614" s="34" t="s">
        <v>989</v>
      </c>
      <c r="I614" s="34" t="s">
        <v>8726</v>
      </c>
      <c r="J614" s="34" t="s">
        <v>8726</v>
      </c>
      <c r="K614" s="34" t="s">
        <v>8726</v>
      </c>
      <c r="L614" s="34" t="s">
        <v>8726</v>
      </c>
      <c r="M614" s="34" t="s">
        <v>10111</v>
      </c>
      <c r="N614" s="34" t="s">
        <v>1314</v>
      </c>
      <c r="O614" s="34" t="s">
        <v>2142</v>
      </c>
      <c r="P614" s="34"/>
      <c r="Q614" s="34"/>
      <c r="R614" s="34"/>
      <c r="S614" s="34"/>
      <c r="T614" s="34"/>
      <c r="U614" s="34" t="s">
        <v>8726</v>
      </c>
      <c r="V614" s="34" t="s">
        <v>8726</v>
      </c>
      <c r="W614" s="34"/>
      <c r="X614" s="34"/>
      <c r="Y614" s="313">
        <v>45625.550497685188</v>
      </c>
      <c r="Z614" s="313">
        <v>45631.034039351849</v>
      </c>
      <c r="AA614" s="34"/>
      <c r="AB614" s="34" t="s">
        <v>2128</v>
      </c>
      <c r="AC614" s="34">
        <v>90657</v>
      </c>
      <c r="AD614" s="34">
        <v>4050</v>
      </c>
      <c r="AE614" s="34" t="s">
        <v>10110</v>
      </c>
      <c r="AF614" s="34" t="s">
        <v>10109</v>
      </c>
      <c r="AG614" s="34" t="s">
        <v>16</v>
      </c>
    </row>
    <row r="615" spans="1:33" ht="66" x14ac:dyDescent="0.3">
      <c r="A615" s="34"/>
      <c r="B615" s="34" t="s">
        <v>10110</v>
      </c>
      <c r="C615" s="34" t="s">
        <v>20</v>
      </c>
      <c r="D615" s="34">
        <v>14</v>
      </c>
      <c r="E615" s="34" t="s">
        <v>2143</v>
      </c>
      <c r="F615" s="34" t="s">
        <v>2144</v>
      </c>
      <c r="G615" s="34" t="s">
        <v>89</v>
      </c>
      <c r="H615" s="34" t="s">
        <v>989</v>
      </c>
      <c r="I615" s="34" t="s">
        <v>8726</v>
      </c>
      <c r="J615" s="34" t="s">
        <v>8726</v>
      </c>
      <c r="K615" s="34" t="s">
        <v>8726</v>
      </c>
      <c r="L615" s="34" t="s">
        <v>8726</v>
      </c>
      <c r="M615" s="34" t="s">
        <v>10111</v>
      </c>
      <c r="N615" s="34" t="s">
        <v>2145</v>
      </c>
      <c r="O615" s="34" t="s">
        <v>2146</v>
      </c>
      <c r="P615" s="34"/>
      <c r="Q615" s="34"/>
      <c r="R615" s="34"/>
      <c r="S615" s="34"/>
      <c r="T615" s="34"/>
      <c r="U615" s="34" t="s">
        <v>8726</v>
      </c>
      <c r="V615" s="34" t="s">
        <v>8726</v>
      </c>
      <c r="W615" s="34"/>
      <c r="X615" s="34"/>
      <c r="Y615" s="313">
        <v>45625.550497685188</v>
      </c>
      <c r="Z615" s="313">
        <v>45631.034039351849</v>
      </c>
      <c r="AA615" s="34"/>
      <c r="AB615" s="34" t="s">
        <v>2128</v>
      </c>
      <c r="AC615" s="34">
        <v>90657</v>
      </c>
      <c r="AD615" s="34">
        <v>4060</v>
      </c>
      <c r="AE615" s="34" t="s">
        <v>10110</v>
      </c>
      <c r="AF615" s="34" t="s">
        <v>10109</v>
      </c>
      <c r="AG615" s="34" t="s">
        <v>16</v>
      </c>
    </row>
    <row r="616" spans="1:33" ht="26.4" x14ac:dyDescent="0.3">
      <c r="A616" s="34"/>
      <c r="B616" s="34" t="s">
        <v>10110</v>
      </c>
      <c r="C616" s="34" t="s">
        <v>20</v>
      </c>
      <c r="D616" s="34">
        <v>14</v>
      </c>
      <c r="E616" s="34" t="s">
        <v>2147</v>
      </c>
      <c r="F616" s="34" t="s">
        <v>2148</v>
      </c>
      <c r="G616" s="34" t="s">
        <v>89</v>
      </c>
      <c r="H616" s="34" t="s">
        <v>989</v>
      </c>
      <c r="I616" s="34" t="s">
        <v>8726</v>
      </c>
      <c r="J616" s="34" t="s">
        <v>8726</v>
      </c>
      <c r="K616" s="34" t="s">
        <v>8726</v>
      </c>
      <c r="L616" s="34" t="s">
        <v>8726</v>
      </c>
      <c r="M616" s="34" t="s">
        <v>10111</v>
      </c>
      <c r="N616" s="34" t="s">
        <v>1314</v>
      </c>
      <c r="O616" s="34" t="s">
        <v>2149</v>
      </c>
      <c r="P616" s="34"/>
      <c r="Q616" s="34"/>
      <c r="R616" s="34"/>
      <c r="S616" s="34"/>
      <c r="T616" s="34"/>
      <c r="U616" s="34" t="s">
        <v>8726</v>
      </c>
      <c r="V616" s="34" t="s">
        <v>8726</v>
      </c>
      <c r="W616" s="34"/>
      <c r="X616" s="34"/>
      <c r="Y616" s="313">
        <v>45625.550497685188</v>
      </c>
      <c r="Z616" s="313">
        <v>45631.034039351849</v>
      </c>
      <c r="AA616" s="34"/>
      <c r="AB616" s="34" t="s">
        <v>2128</v>
      </c>
      <c r="AC616" s="34">
        <v>90657</v>
      </c>
      <c r="AD616" s="34">
        <v>4070</v>
      </c>
      <c r="AE616" s="34" t="s">
        <v>10110</v>
      </c>
      <c r="AF616" s="34" t="s">
        <v>10109</v>
      </c>
      <c r="AG616" s="34" t="s">
        <v>16</v>
      </c>
    </row>
    <row r="617" spans="1:33" ht="26.4" x14ac:dyDescent="0.3">
      <c r="A617" s="34"/>
      <c r="B617" s="34" t="s">
        <v>10110</v>
      </c>
      <c r="C617" s="34" t="s">
        <v>20</v>
      </c>
      <c r="D617" s="34">
        <v>14</v>
      </c>
      <c r="E617" s="34" t="s">
        <v>2150</v>
      </c>
      <c r="F617" s="34" t="s">
        <v>2151</v>
      </c>
      <c r="G617" s="34" t="s">
        <v>89</v>
      </c>
      <c r="H617" s="34" t="s">
        <v>989</v>
      </c>
      <c r="I617" s="34" t="s">
        <v>8726</v>
      </c>
      <c r="J617" s="34" t="s">
        <v>8726</v>
      </c>
      <c r="K617" s="34" t="s">
        <v>8726</v>
      </c>
      <c r="L617" s="34" t="s">
        <v>8726</v>
      </c>
      <c r="M617" s="34" t="s">
        <v>10111</v>
      </c>
      <c r="N617" s="34" t="s">
        <v>1314</v>
      </c>
      <c r="O617" s="34" t="s">
        <v>2152</v>
      </c>
      <c r="P617" s="34"/>
      <c r="Q617" s="34"/>
      <c r="R617" s="34"/>
      <c r="S617" s="34"/>
      <c r="T617" s="34"/>
      <c r="U617" s="34" t="s">
        <v>8726</v>
      </c>
      <c r="V617" s="34" t="s">
        <v>8726</v>
      </c>
      <c r="W617" s="34"/>
      <c r="X617" s="34"/>
      <c r="Y617" s="313">
        <v>45625.550497685188</v>
      </c>
      <c r="Z617" s="313">
        <v>45631.034039351849</v>
      </c>
      <c r="AA617" s="34"/>
      <c r="AB617" s="34" t="s">
        <v>2128</v>
      </c>
      <c r="AC617" s="34">
        <v>90657</v>
      </c>
      <c r="AD617" s="34">
        <v>4080</v>
      </c>
      <c r="AE617" s="34" t="s">
        <v>10110</v>
      </c>
      <c r="AF617" s="34" t="s">
        <v>10109</v>
      </c>
      <c r="AG617" s="34" t="s">
        <v>16</v>
      </c>
    </row>
    <row r="618" spans="1:33" ht="52.8" x14ac:dyDescent="0.3">
      <c r="A618" s="34"/>
      <c r="B618" s="34" t="s">
        <v>10110</v>
      </c>
      <c r="C618" s="34" t="s">
        <v>20</v>
      </c>
      <c r="D618" s="34">
        <v>14</v>
      </c>
      <c r="E618" s="34" t="s">
        <v>2153</v>
      </c>
      <c r="F618" s="34" t="s">
        <v>2154</v>
      </c>
      <c r="G618" s="34" t="s">
        <v>89</v>
      </c>
      <c r="H618" s="34" t="s">
        <v>989</v>
      </c>
      <c r="I618" s="34" t="s">
        <v>8726</v>
      </c>
      <c r="J618" s="34" t="s">
        <v>8726</v>
      </c>
      <c r="K618" s="34" t="s">
        <v>8726</v>
      </c>
      <c r="L618" s="34" t="s">
        <v>8726</v>
      </c>
      <c r="M618" s="34" t="s">
        <v>10111</v>
      </c>
      <c r="N618" s="34" t="s">
        <v>232</v>
      </c>
      <c r="O618" s="34" t="s">
        <v>2155</v>
      </c>
      <c r="P618" s="34"/>
      <c r="Q618" s="34"/>
      <c r="R618" s="34"/>
      <c r="S618" s="34"/>
      <c r="T618" s="34"/>
      <c r="U618" s="34" t="s">
        <v>8726</v>
      </c>
      <c r="V618" s="34" t="s">
        <v>8726</v>
      </c>
      <c r="W618" s="34"/>
      <c r="X618" s="34"/>
      <c r="Y618" s="313">
        <v>45625.550497685188</v>
      </c>
      <c r="Z618" s="313">
        <v>45631.034039351849</v>
      </c>
      <c r="AA618" s="34"/>
      <c r="AB618" s="34" t="s">
        <v>2128</v>
      </c>
      <c r="AC618" s="34">
        <v>90657</v>
      </c>
      <c r="AD618" s="34">
        <v>4090</v>
      </c>
      <c r="AE618" s="34" t="s">
        <v>10110</v>
      </c>
      <c r="AF618" s="34" t="s">
        <v>10109</v>
      </c>
      <c r="AG618" s="34" t="s">
        <v>16</v>
      </c>
    </row>
    <row r="619" spans="1:33" ht="52.8" x14ac:dyDescent="0.3">
      <c r="A619" s="34"/>
      <c r="B619" s="34" t="s">
        <v>10110</v>
      </c>
      <c r="C619" s="34" t="s">
        <v>20</v>
      </c>
      <c r="D619" s="34">
        <v>14</v>
      </c>
      <c r="E619" s="34" t="s">
        <v>2156</v>
      </c>
      <c r="F619" s="34" t="s">
        <v>2157</v>
      </c>
      <c r="G619" s="34" t="s">
        <v>89</v>
      </c>
      <c r="H619" s="34" t="s">
        <v>989</v>
      </c>
      <c r="I619" s="34" t="s">
        <v>8726</v>
      </c>
      <c r="J619" s="34" t="s">
        <v>8726</v>
      </c>
      <c r="K619" s="34" t="s">
        <v>8726</v>
      </c>
      <c r="L619" s="34" t="s">
        <v>8726</v>
      </c>
      <c r="M619" s="34" t="s">
        <v>10111</v>
      </c>
      <c r="N619" s="34" t="s">
        <v>232</v>
      </c>
      <c r="O619" s="34" t="s">
        <v>2158</v>
      </c>
      <c r="P619" s="34"/>
      <c r="Q619" s="34"/>
      <c r="R619" s="34"/>
      <c r="S619" s="34"/>
      <c r="T619" s="34"/>
      <c r="U619" s="34" t="s">
        <v>8726</v>
      </c>
      <c r="V619" s="34" t="s">
        <v>8726</v>
      </c>
      <c r="W619" s="34"/>
      <c r="X619" s="34"/>
      <c r="Y619" s="313">
        <v>45625.550497685188</v>
      </c>
      <c r="Z619" s="313">
        <v>45631.034039351849</v>
      </c>
      <c r="AA619" s="34"/>
      <c r="AB619" s="34" t="s">
        <v>2128</v>
      </c>
      <c r="AC619" s="34">
        <v>90657</v>
      </c>
      <c r="AD619" s="34">
        <v>4100</v>
      </c>
      <c r="AE619" s="34" t="s">
        <v>10110</v>
      </c>
      <c r="AF619" s="34" t="s">
        <v>10109</v>
      </c>
      <c r="AG619" s="34" t="s">
        <v>16</v>
      </c>
    </row>
    <row r="620" spans="1:33" ht="39.6" x14ac:dyDescent="0.3">
      <c r="A620" s="34"/>
      <c r="B620" s="34" t="s">
        <v>10110</v>
      </c>
      <c r="C620" s="34" t="s">
        <v>20</v>
      </c>
      <c r="D620" s="34">
        <v>14</v>
      </c>
      <c r="E620" s="34" t="s">
        <v>2159</v>
      </c>
      <c r="F620" s="34" t="s">
        <v>2160</v>
      </c>
      <c r="G620" s="34" t="s">
        <v>89</v>
      </c>
      <c r="H620" s="34" t="s">
        <v>989</v>
      </c>
      <c r="I620" s="34" t="s">
        <v>8726</v>
      </c>
      <c r="J620" s="34" t="s">
        <v>8726</v>
      </c>
      <c r="K620" s="34" t="s">
        <v>8726</v>
      </c>
      <c r="L620" s="34" t="s">
        <v>8726</v>
      </c>
      <c r="M620" s="34" t="s">
        <v>10111</v>
      </c>
      <c r="N620" s="34" t="s">
        <v>1314</v>
      </c>
      <c r="O620" s="34" t="s">
        <v>2161</v>
      </c>
      <c r="P620" s="34"/>
      <c r="Q620" s="34"/>
      <c r="R620" s="34"/>
      <c r="S620" s="34"/>
      <c r="T620" s="34"/>
      <c r="U620" s="34" t="s">
        <v>8726</v>
      </c>
      <c r="V620" s="34" t="s">
        <v>8726</v>
      </c>
      <c r="W620" s="34"/>
      <c r="X620" s="34"/>
      <c r="Y620" s="313">
        <v>45625.550497685188</v>
      </c>
      <c r="Z620" s="313">
        <v>45631.034039351849</v>
      </c>
      <c r="AA620" s="34"/>
      <c r="AB620" s="34" t="s">
        <v>2128</v>
      </c>
      <c r="AC620" s="34">
        <v>90657</v>
      </c>
      <c r="AD620" s="34">
        <v>4110</v>
      </c>
      <c r="AE620" s="34" t="s">
        <v>10110</v>
      </c>
      <c r="AF620" s="34" t="s">
        <v>10109</v>
      </c>
      <c r="AG620" s="34" t="s">
        <v>16</v>
      </c>
    </row>
    <row r="621" spans="1:33" ht="105.6" x14ac:dyDescent="0.3">
      <c r="A621" s="34"/>
      <c r="B621" s="34" t="s">
        <v>10110</v>
      </c>
      <c r="C621" s="34" t="s">
        <v>20</v>
      </c>
      <c r="D621" s="34">
        <v>14</v>
      </c>
      <c r="E621" s="34" t="s">
        <v>2162</v>
      </c>
      <c r="F621" s="34" t="s">
        <v>2163</v>
      </c>
      <c r="G621" s="34" t="s">
        <v>89</v>
      </c>
      <c r="H621" s="34" t="s">
        <v>989</v>
      </c>
      <c r="I621" s="34" t="s">
        <v>8726</v>
      </c>
      <c r="J621" s="34" t="s">
        <v>8726</v>
      </c>
      <c r="K621" s="34" t="s">
        <v>8726</v>
      </c>
      <c r="L621" s="34" t="s">
        <v>8726</v>
      </c>
      <c r="M621" s="34" t="s">
        <v>10111</v>
      </c>
      <c r="N621" s="34" t="s">
        <v>419</v>
      </c>
      <c r="O621" s="34" t="s">
        <v>2164</v>
      </c>
      <c r="P621" s="34"/>
      <c r="Q621" s="34"/>
      <c r="R621" s="34"/>
      <c r="S621" s="34"/>
      <c r="T621" s="34"/>
      <c r="U621" s="34" t="s">
        <v>8726</v>
      </c>
      <c r="V621" s="34" t="s">
        <v>8726</v>
      </c>
      <c r="W621" s="34"/>
      <c r="X621" s="34"/>
      <c r="Y621" s="313">
        <v>45625.550497685188</v>
      </c>
      <c r="Z621" s="313">
        <v>45631.034039351849</v>
      </c>
      <c r="AA621" s="34"/>
      <c r="AB621" s="34" t="s">
        <v>2128</v>
      </c>
      <c r="AC621" s="34">
        <v>90657</v>
      </c>
      <c r="AD621" s="34">
        <v>4120</v>
      </c>
      <c r="AE621" s="34" t="s">
        <v>10110</v>
      </c>
      <c r="AF621" s="34" t="s">
        <v>10109</v>
      </c>
      <c r="AG621" s="34" t="s">
        <v>16</v>
      </c>
    </row>
    <row r="622" spans="1:33" ht="290.39999999999998" x14ac:dyDescent="0.3">
      <c r="A622" s="34"/>
      <c r="B622" s="34" t="s">
        <v>10110</v>
      </c>
      <c r="C622" s="34" t="s">
        <v>20</v>
      </c>
      <c r="D622" s="34">
        <v>14</v>
      </c>
      <c r="E622" s="34" t="s">
        <v>2165</v>
      </c>
      <c r="F622" s="34" t="s">
        <v>2166</v>
      </c>
      <c r="G622" s="34" t="s">
        <v>89</v>
      </c>
      <c r="H622" s="34" t="s">
        <v>989</v>
      </c>
      <c r="I622" s="34" t="s">
        <v>8726</v>
      </c>
      <c r="J622" s="34" t="s">
        <v>8726</v>
      </c>
      <c r="K622" s="34" t="s">
        <v>8726</v>
      </c>
      <c r="L622" s="34" t="s">
        <v>8726</v>
      </c>
      <c r="M622" s="34" t="s">
        <v>10111</v>
      </c>
      <c r="N622" s="34" t="s">
        <v>232</v>
      </c>
      <c r="O622" s="34" t="s">
        <v>10239</v>
      </c>
      <c r="P622" s="34"/>
      <c r="Q622" s="34"/>
      <c r="R622" s="34"/>
      <c r="S622" s="34"/>
      <c r="T622" s="34"/>
      <c r="U622" s="34" t="s">
        <v>8726</v>
      </c>
      <c r="V622" s="34" t="s">
        <v>8726</v>
      </c>
      <c r="W622" s="34"/>
      <c r="X622" s="34"/>
      <c r="Y622" s="313">
        <v>45625.550497685188</v>
      </c>
      <c r="Z622" s="313">
        <v>45631.034039351849</v>
      </c>
      <c r="AA622" s="34"/>
      <c r="AB622" s="34" t="s">
        <v>2128</v>
      </c>
      <c r="AC622" s="34">
        <v>90657</v>
      </c>
      <c r="AD622" s="34">
        <v>4130</v>
      </c>
      <c r="AE622" s="34" t="s">
        <v>10110</v>
      </c>
      <c r="AF622" s="34" t="s">
        <v>10109</v>
      </c>
      <c r="AG622" s="34" t="s">
        <v>16</v>
      </c>
    </row>
    <row r="623" spans="1:33" ht="26.4" x14ac:dyDescent="0.3">
      <c r="A623" s="34"/>
      <c r="B623" s="34" t="s">
        <v>10110</v>
      </c>
      <c r="C623" s="34" t="s">
        <v>20</v>
      </c>
      <c r="D623" s="34">
        <v>14</v>
      </c>
      <c r="E623" s="34" t="s">
        <v>2167</v>
      </c>
      <c r="F623" s="34" t="s">
        <v>2168</v>
      </c>
      <c r="G623" s="34" t="s">
        <v>89</v>
      </c>
      <c r="H623" s="34" t="s">
        <v>989</v>
      </c>
      <c r="I623" s="34" t="s">
        <v>8726</v>
      </c>
      <c r="J623" s="34" t="s">
        <v>8726</v>
      </c>
      <c r="K623" s="34" t="s">
        <v>8726</v>
      </c>
      <c r="L623" s="34" t="s">
        <v>8726</v>
      </c>
      <c r="M623" s="34" t="s">
        <v>10111</v>
      </c>
      <c r="N623" s="34" t="s">
        <v>232</v>
      </c>
      <c r="O623" s="34" t="s">
        <v>2169</v>
      </c>
      <c r="P623" s="34"/>
      <c r="Q623" s="34"/>
      <c r="R623" s="34"/>
      <c r="S623" s="34"/>
      <c r="T623" s="34"/>
      <c r="U623" s="34" t="s">
        <v>8726</v>
      </c>
      <c r="V623" s="34" t="s">
        <v>8726</v>
      </c>
      <c r="W623" s="34"/>
      <c r="X623" s="34"/>
      <c r="Y623" s="313">
        <v>45625.550497685188</v>
      </c>
      <c r="Z623" s="313">
        <v>45631.034039351849</v>
      </c>
      <c r="AA623" s="34"/>
      <c r="AB623" s="34" t="s">
        <v>2128</v>
      </c>
      <c r="AC623" s="34">
        <v>90657</v>
      </c>
      <c r="AD623" s="34">
        <v>4140</v>
      </c>
      <c r="AE623" s="34" t="s">
        <v>10110</v>
      </c>
      <c r="AF623" s="34" t="s">
        <v>10109</v>
      </c>
      <c r="AG623" s="34" t="s">
        <v>16</v>
      </c>
    </row>
    <row r="624" spans="1:33" ht="52.8" x14ac:dyDescent="0.3">
      <c r="A624" s="34"/>
      <c r="B624" s="34" t="s">
        <v>10110</v>
      </c>
      <c r="C624" s="34" t="s">
        <v>20</v>
      </c>
      <c r="D624" s="34">
        <v>14</v>
      </c>
      <c r="E624" s="34" t="s">
        <v>2170</v>
      </c>
      <c r="F624" s="34" t="s">
        <v>2171</v>
      </c>
      <c r="G624" s="34" t="s">
        <v>89</v>
      </c>
      <c r="H624" s="34" t="s">
        <v>989</v>
      </c>
      <c r="I624" s="34" t="s">
        <v>8726</v>
      </c>
      <c r="J624" s="34" t="s">
        <v>8726</v>
      </c>
      <c r="K624" s="34" t="s">
        <v>8726</v>
      </c>
      <c r="L624" s="34" t="s">
        <v>8726</v>
      </c>
      <c r="M624" s="34" t="s">
        <v>10111</v>
      </c>
      <c r="N624" s="34" t="s">
        <v>419</v>
      </c>
      <c r="O624" s="34" t="s">
        <v>2172</v>
      </c>
      <c r="P624" s="34"/>
      <c r="Q624" s="34"/>
      <c r="R624" s="34"/>
      <c r="S624" s="34"/>
      <c r="T624" s="34"/>
      <c r="U624" s="34" t="s">
        <v>8726</v>
      </c>
      <c r="V624" s="34" t="s">
        <v>8726</v>
      </c>
      <c r="W624" s="34"/>
      <c r="X624" s="34"/>
      <c r="Y624" s="313">
        <v>45625.550497685188</v>
      </c>
      <c r="Z624" s="313">
        <v>45631.034039351849</v>
      </c>
      <c r="AA624" s="34"/>
      <c r="AB624" s="34" t="s">
        <v>2128</v>
      </c>
      <c r="AC624" s="34">
        <v>90657</v>
      </c>
      <c r="AD624" s="34">
        <v>4150</v>
      </c>
      <c r="AE624" s="34" t="s">
        <v>10110</v>
      </c>
      <c r="AF624" s="34" t="s">
        <v>10109</v>
      </c>
      <c r="AG624" s="34" t="s">
        <v>16</v>
      </c>
    </row>
    <row r="625" spans="1:33" ht="92.4" x14ac:dyDescent="0.3">
      <c r="A625" s="34"/>
      <c r="B625" s="34" t="s">
        <v>10110</v>
      </c>
      <c r="C625" s="34" t="s">
        <v>20</v>
      </c>
      <c r="D625" s="34">
        <v>14</v>
      </c>
      <c r="E625" s="34" t="s">
        <v>2173</v>
      </c>
      <c r="F625" s="34" t="s">
        <v>2174</v>
      </c>
      <c r="G625" s="34" t="s">
        <v>89</v>
      </c>
      <c r="H625" s="34" t="s">
        <v>989</v>
      </c>
      <c r="I625" s="34" t="s">
        <v>8726</v>
      </c>
      <c r="J625" s="34" t="s">
        <v>8726</v>
      </c>
      <c r="K625" s="34" t="s">
        <v>8726</v>
      </c>
      <c r="L625" s="34" t="s">
        <v>8726</v>
      </c>
      <c r="M625" s="34" t="s">
        <v>10111</v>
      </c>
      <c r="N625" s="34" t="s">
        <v>1314</v>
      </c>
      <c r="O625" s="34" t="s">
        <v>2175</v>
      </c>
      <c r="P625" s="34"/>
      <c r="Q625" s="34"/>
      <c r="R625" s="34"/>
      <c r="S625" s="34"/>
      <c r="T625" s="34"/>
      <c r="U625" s="34" t="s">
        <v>8726</v>
      </c>
      <c r="V625" s="34" t="s">
        <v>8726</v>
      </c>
      <c r="W625" s="34"/>
      <c r="X625" s="34"/>
      <c r="Y625" s="313">
        <v>45625.550497685188</v>
      </c>
      <c r="Z625" s="313">
        <v>45631.034039351849</v>
      </c>
      <c r="AA625" s="34"/>
      <c r="AB625" s="34" t="s">
        <v>2128</v>
      </c>
      <c r="AC625" s="34">
        <v>90657</v>
      </c>
      <c r="AD625" s="34">
        <v>4160</v>
      </c>
      <c r="AE625" s="34" t="s">
        <v>10110</v>
      </c>
      <c r="AF625" s="34" t="s">
        <v>10109</v>
      </c>
      <c r="AG625" s="34" t="s">
        <v>16</v>
      </c>
    </row>
    <row r="626" spans="1:33" ht="26.4" x14ac:dyDescent="0.3">
      <c r="A626" s="34"/>
      <c r="B626" s="34" t="s">
        <v>10110</v>
      </c>
      <c r="C626" s="34" t="s">
        <v>20</v>
      </c>
      <c r="D626" s="34">
        <v>14</v>
      </c>
      <c r="E626" s="34" t="s">
        <v>2176</v>
      </c>
      <c r="F626" s="34" t="s">
        <v>2177</v>
      </c>
      <c r="G626" s="34" t="s">
        <v>89</v>
      </c>
      <c r="H626" s="34" t="s">
        <v>989</v>
      </c>
      <c r="I626" s="34" t="s">
        <v>8726</v>
      </c>
      <c r="J626" s="34" t="s">
        <v>8726</v>
      </c>
      <c r="K626" s="34" t="s">
        <v>8726</v>
      </c>
      <c r="L626" s="34" t="s">
        <v>8726</v>
      </c>
      <c r="M626" s="34" t="s">
        <v>10111</v>
      </c>
      <c r="N626" s="34" t="s">
        <v>1314</v>
      </c>
      <c r="O626" s="34" t="s">
        <v>2178</v>
      </c>
      <c r="P626" s="34"/>
      <c r="Q626" s="34"/>
      <c r="R626" s="34"/>
      <c r="S626" s="34"/>
      <c r="T626" s="34"/>
      <c r="U626" s="34" t="s">
        <v>8726</v>
      </c>
      <c r="V626" s="34" t="s">
        <v>8726</v>
      </c>
      <c r="W626" s="34"/>
      <c r="X626" s="34"/>
      <c r="Y626" s="313">
        <v>45625.550497685188</v>
      </c>
      <c r="Z626" s="313">
        <v>45631.034039351849</v>
      </c>
      <c r="AA626" s="34"/>
      <c r="AB626" s="34" t="s">
        <v>2128</v>
      </c>
      <c r="AC626" s="34">
        <v>90657</v>
      </c>
      <c r="AD626" s="34">
        <v>4170</v>
      </c>
      <c r="AE626" s="34" t="s">
        <v>10110</v>
      </c>
      <c r="AF626" s="34" t="s">
        <v>10109</v>
      </c>
      <c r="AG626" s="34" t="s">
        <v>16</v>
      </c>
    </row>
    <row r="627" spans="1:33" ht="52.8" x14ac:dyDescent="0.3">
      <c r="A627" s="34"/>
      <c r="B627" s="34" t="s">
        <v>10110</v>
      </c>
      <c r="C627" s="34" t="s">
        <v>20</v>
      </c>
      <c r="D627" s="34">
        <v>14</v>
      </c>
      <c r="E627" s="34" t="s">
        <v>2179</v>
      </c>
      <c r="F627" s="34" t="s">
        <v>2180</v>
      </c>
      <c r="G627" s="34" t="s">
        <v>89</v>
      </c>
      <c r="H627" s="34" t="s">
        <v>989</v>
      </c>
      <c r="I627" s="34" t="s">
        <v>8726</v>
      </c>
      <c r="J627" s="34" t="s">
        <v>8726</v>
      </c>
      <c r="K627" s="34" t="s">
        <v>8726</v>
      </c>
      <c r="L627" s="34" t="s">
        <v>8726</v>
      </c>
      <c r="M627" s="34" t="s">
        <v>10111</v>
      </c>
      <c r="N627" s="34" t="s">
        <v>419</v>
      </c>
      <c r="O627" s="34" t="s">
        <v>2181</v>
      </c>
      <c r="P627" s="34"/>
      <c r="Q627" s="34"/>
      <c r="R627" s="34"/>
      <c r="S627" s="34"/>
      <c r="T627" s="34"/>
      <c r="U627" s="34" t="s">
        <v>8726</v>
      </c>
      <c r="V627" s="34" t="s">
        <v>8726</v>
      </c>
      <c r="W627" s="34"/>
      <c r="X627" s="34"/>
      <c r="Y627" s="313">
        <v>45625.550497685188</v>
      </c>
      <c r="Z627" s="313">
        <v>45631.034039351849</v>
      </c>
      <c r="AA627" s="34"/>
      <c r="AB627" s="34" t="s">
        <v>2128</v>
      </c>
      <c r="AC627" s="34">
        <v>90657</v>
      </c>
      <c r="AD627" s="34">
        <v>4180</v>
      </c>
      <c r="AE627" s="34" t="s">
        <v>10110</v>
      </c>
      <c r="AF627" s="34" t="s">
        <v>10109</v>
      </c>
      <c r="AG627" s="34" t="s">
        <v>16</v>
      </c>
    </row>
    <row r="628" spans="1:33" ht="52.8" x14ac:dyDescent="0.3">
      <c r="A628" s="34"/>
      <c r="B628" s="34" t="s">
        <v>10110</v>
      </c>
      <c r="C628" s="34" t="s">
        <v>20</v>
      </c>
      <c r="D628" s="34">
        <v>14</v>
      </c>
      <c r="E628" s="34" t="s">
        <v>2182</v>
      </c>
      <c r="F628" s="34" t="s">
        <v>2183</v>
      </c>
      <c r="G628" s="34" t="s">
        <v>89</v>
      </c>
      <c r="H628" s="34" t="s">
        <v>989</v>
      </c>
      <c r="I628" s="34" t="s">
        <v>8726</v>
      </c>
      <c r="J628" s="34" t="s">
        <v>8726</v>
      </c>
      <c r="K628" s="34" t="s">
        <v>8726</v>
      </c>
      <c r="L628" s="34" t="s">
        <v>8726</v>
      </c>
      <c r="M628" s="34" t="s">
        <v>10111</v>
      </c>
      <c r="N628" s="34" t="s">
        <v>232</v>
      </c>
      <c r="O628" s="34" t="s">
        <v>2184</v>
      </c>
      <c r="P628" s="34"/>
      <c r="Q628" s="34"/>
      <c r="R628" s="34"/>
      <c r="S628" s="34"/>
      <c r="T628" s="34"/>
      <c r="U628" s="34" t="s">
        <v>8726</v>
      </c>
      <c r="V628" s="34" t="s">
        <v>8726</v>
      </c>
      <c r="W628" s="34"/>
      <c r="X628" s="34"/>
      <c r="Y628" s="313">
        <v>45625.550497685188</v>
      </c>
      <c r="Z628" s="313">
        <v>45631.034039351849</v>
      </c>
      <c r="AA628" s="34"/>
      <c r="AB628" s="34" t="s">
        <v>2128</v>
      </c>
      <c r="AC628" s="34">
        <v>90657</v>
      </c>
      <c r="AD628" s="34">
        <v>4190</v>
      </c>
      <c r="AE628" s="34" t="s">
        <v>10110</v>
      </c>
      <c r="AF628" s="34" t="s">
        <v>10109</v>
      </c>
      <c r="AG628" s="34" t="s">
        <v>16</v>
      </c>
    </row>
    <row r="629" spans="1:33" ht="79.2" x14ac:dyDescent="0.3">
      <c r="A629" s="34"/>
      <c r="B629" s="34" t="s">
        <v>10110</v>
      </c>
      <c r="C629" s="34" t="s">
        <v>20</v>
      </c>
      <c r="D629" s="34">
        <v>14</v>
      </c>
      <c r="E629" s="34" t="s">
        <v>2185</v>
      </c>
      <c r="F629" s="34" t="s">
        <v>2186</v>
      </c>
      <c r="G629" s="34" t="s">
        <v>89</v>
      </c>
      <c r="H629" s="34" t="s">
        <v>989</v>
      </c>
      <c r="I629" s="34" t="s">
        <v>8726</v>
      </c>
      <c r="J629" s="34" t="s">
        <v>8726</v>
      </c>
      <c r="K629" s="34" t="s">
        <v>8726</v>
      </c>
      <c r="L629" s="34" t="s">
        <v>8726</v>
      </c>
      <c r="M629" s="34" t="s">
        <v>10111</v>
      </c>
      <c r="N629" s="34" t="s">
        <v>419</v>
      </c>
      <c r="O629" s="34" t="s">
        <v>2187</v>
      </c>
      <c r="P629" s="34"/>
      <c r="Q629" s="34"/>
      <c r="R629" s="34"/>
      <c r="S629" s="34"/>
      <c r="T629" s="34"/>
      <c r="U629" s="34" t="s">
        <v>8726</v>
      </c>
      <c r="V629" s="34" t="s">
        <v>8726</v>
      </c>
      <c r="W629" s="34"/>
      <c r="X629" s="34"/>
      <c r="Y629" s="313">
        <v>45625.550497685188</v>
      </c>
      <c r="Z629" s="313">
        <v>45631.034039351849</v>
      </c>
      <c r="AA629" s="34"/>
      <c r="AB629" s="34" t="s">
        <v>2128</v>
      </c>
      <c r="AC629" s="34">
        <v>90657</v>
      </c>
      <c r="AD629" s="34">
        <v>4200</v>
      </c>
      <c r="AE629" s="34" t="s">
        <v>10110</v>
      </c>
      <c r="AF629" s="34" t="s">
        <v>10109</v>
      </c>
      <c r="AG629" s="34" t="s">
        <v>16</v>
      </c>
    </row>
    <row r="630" spans="1:33" ht="52.8" x14ac:dyDescent="0.3">
      <c r="A630" s="34"/>
      <c r="B630" s="34" t="s">
        <v>10110</v>
      </c>
      <c r="C630" s="34" t="s">
        <v>20</v>
      </c>
      <c r="D630" s="34">
        <v>14</v>
      </c>
      <c r="E630" s="34" t="s">
        <v>2188</v>
      </c>
      <c r="F630" s="34" t="s">
        <v>2189</v>
      </c>
      <c r="G630" s="34" t="s">
        <v>89</v>
      </c>
      <c r="H630" s="34" t="s">
        <v>989</v>
      </c>
      <c r="I630" s="34" t="s">
        <v>8726</v>
      </c>
      <c r="J630" s="34" t="s">
        <v>8726</v>
      </c>
      <c r="K630" s="34" t="s">
        <v>8726</v>
      </c>
      <c r="L630" s="34" t="s">
        <v>8726</v>
      </c>
      <c r="M630" s="34" t="s">
        <v>10111</v>
      </c>
      <c r="N630" s="34" t="s">
        <v>232</v>
      </c>
      <c r="O630" s="34" t="s">
        <v>2190</v>
      </c>
      <c r="P630" s="34"/>
      <c r="Q630" s="34"/>
      <c r="R630" s="34"/>
      <c r="S630" s="34"/>
      <c r="T630" s="34"/>
      <c r="U630" s="34" t="s">
        <v>8726</v>
      </c>
      <c r="V630" s="34" t="s">
        <v>8726</v>
      </c>
      <c r="W630" s="34"/>
      <c r="X630" s="34"/>
      <c r="Y630" s="313">
        <v>45625.550497685188</v>
      </c>
      <c r="Z630" s="313">
        <v>45631.034039351849</v>
      </c>
      <c r="AA630" s="34"/>
      <c r="AB630" s="34" t="s">
        <v>2128</v>
      </c>
      <c r="AC630" s="34">
        <v>90657</v>
      </c>
      <c r="AD630" s="34">
        <v>4210</v>
      </c>
      <c r="AE630" s="34" t="s">
        <v>10110</v>
      </c>
      <c r="AF630" s="34" t="s">
        <v>10109</v>
      </c>
      <c r="AG630" s="34" t="s">
        <v>16</v>
      </c>
    </row>
    <row r="631" spans="1:33" ht="79.2" x14ac:dyDescent="0.3">
      <c r="A631" s="34"/>
      <c r="B631" s="34" t="s">
        <v>10110</v>
      </c>
      <c r="C631" s="34" t="s">
        <v>20</v>
      </c>
      <c r="D631" s="34">
        <v>14</v>
      </c>
      <c r="E631" s="34" t="s">
        <v>2191</v>
      </c>
      <c r="F631" s="34" t="s">
        <v>2192</v>
      </c>
      <c r="G631" s="34" t="s">
        <v>89</v>
      </c>
      <c r="H631" s="34" t="s">
        <v>989</v>
      </c>
      <c r="I631" s="34" t="s">
        <v>8726</v>
      </c>
      <c r="J631" s="34" t="s">
        <v>8726</v>
      </c>
      <c r="K631" s="34" t="s">
        <v>8726</v>
      </c>
      <c r="L631" s="34" t="s">
        <v>8726</v>
      </c>
      <c r="M631" s="34" t="s">
        <v>10111</v>
      </c>
      <c r="N631" s="34" t="s">
        <v>419</v>
      </c>
      <c r="O631" s="34" t="s">
        <v>2193</v>
      </c>
      <c r="P631" s="34"/>
      <c r="Q631" s="34"/>
      <c r="R631" s="34"/>
      <c r="S631" s="34"/>
      <c r="T631" s="34"/>
      <c r="U631" s="34" t="s">
        <v>8726</v>
      </c>
      <c r="V631" s="34" t="s">
        <v>8726</v>
      </c>
      <c r="W631" s="34"/>
      <c r="X631" s="34"/>
      <c r="Y631" s="313">
        <v>45625.550497685188</v>
      </c>
      <c r="Z631" s="313">
        <v>45631.034039351849</v>
      </c>
      <c r="AA631" s="34"/>
      <c r="AB631" s="34" t="s">
        <v>2128</v>
      </c>
      <c r="AC631" s="34">
        <v>90657</v>
      </c>
      <c r="AD631" s="34">
        <v>4220</v>
      </c>
      <c r="AE631" s="34" t="s">
        <v>10110</v>
      </c>
      <c r="AF631" s="34" t="s">
        <v>10109</v>
      </c>
      <c r="AG631" s="34" t="s">
        <v>16</v>
      </c>
    </row>
    <row r="632" spans="1:33" ht="52.8" x14ac:dyDescent="0.3">
      <c r="A632" s="34"/>
      <c r="B632" s="34" t="s">
        <v>10110</v>
      </c>
      <c r="C632" s="34" t="s">
        <v>20</v>
      </c>
      <c r="D632" s="34">
        <v>14</v>
      </c>
      <c r="E632" s="34" t="s">
        <v>2194</v>
      </c>
      <c r="F632" s="34" t="s">
        <v>2195</v>
      </c>
      <c r="G632" s="34" t="s">
        <v>89</v>
      </c>
      <c r="H632" s="34" t="s">
        <v>989</v>
      </c>
      <c r="I632" s="34" t="s">
        <v>8726</v>
      </c>
      <c r="J632" s="34" t="s">
        <v>8726</v>
      </c>
      <c r="K632" s="34" t="s">
        <v>8726</v>
      </c>
      <c r="L632" s="34" t="s">
        <v>8726</v>
      </c>
      <c r="M632" s="34" t="s">
        <v>10111</v>
      </c>
      <c r="N632" s="34" t="s">
        <v>1314</v>
      </c>
      <c r="O632" s="34" t="s">
        <v>2196</v>
      </c>
      <c r="P632" s="34"/>
      <c r="Q632" s="34"/>
      <c r="R632" s="34"/>
      <c r="S632" s="34"/>
      <c r="T632" s="34"/>
      <c r="U632" s="34" t="s">
        <v>8726</v>
      </c>
      <c r="V632" s="34" t="s">
        <v>8726</v>
      </c>
      <c r="W632" s="34"/>
      <c r="X632" s="34"/>
      <c r="Y632" s="313">
        <v>45625.550497685188</v>
      </c>
      <c r="Z632" s="313">
        <v>45631.034039351849</v>
      </c>
      <c r="AA632" s="34"/>
      <c r="AB632" s="34" t="s">
        <v>2128</v>
      </c>
      <c r="AC632" s="34">
        <v>90657</v>
      </c>
      <c r="AD632" s="34">
        <v>4230</v>
      </c>
      <c r="AE632" s="34" t="s">
        <v>10110</v>
      </c>
      <c r="AF632" s="34" t="s">
        <v>10109</v>
      </c>
      <c r="AG632" s="34" t="s">
        <v>16</v>
      </c>
    </row>
    <row r="633" spans="1:33" ht="26.4" x14ac:dyDescent="0.3">
      <c r="A633" s="34"/>
      <c r="B633" s="34" t="s">
        <v>10110</v>
      </c>
      <c r="C633" s="34" t="s">
        <v>20</v>
      </c>
      <c r="D633" s="34">
        <v>14</v>
      </c>
      <c r="E633" s="34" t="s">
        <v>2197</v>
      </c>
      <c r="F633" s="34" t="s">
        <v>2198</v>
      </c>
      <c r="G633" s="34" t="s">
        <v>89</v>
      </c>
      <c r="H633" s="34" t="s">
        <v>989</v>
      </c>
      <c r="I633" s="34" t="s">
        <v>8726</v>
      </c>
      <c r="J633" s="34" t="s">
        <v>8726</v>
      </c>
      <c r="K633" s="34" t="s">
        <v>8726</v>
      </c>
      <c r="L633" s="34" t="s">
        <v>8726</v>
      </c>
      <c r="M633" s="34" t="s">
        <v>10111</v>
      </c>
      <c r="N633" s="34" t="s">
        <v>1314</v>
      </c>
      <c r="O633" s="34" t="s">
        <v>2199</v>
      </c>
      <c r="P633" s="34"/>
      <c r="Q633" s="34"/>
      <c r="R633" s="34"/>
      <c r="S633" s="34"/>
      <c r="T633" s="34"/>
      <c r="U633" s="34" t="s">
        <v>8726</v>
      </c>
      <c r="V633" s="34" t="s">
        <v>8726</v>
      </c>
      <c r="W633" s="34"/>
      <c r="X633" s="34"/>
      <c r="Y633" s="313">
        <v>45625.550497685188</v>
      </c>
      <c r="Z633" s="313">
        <v>45631.034039351849</v>
      </c>
      <c r="AA633" s="34"/>
      <c r="AB633" s="34" t="s">
        <v>2128</v>
      </c>
      <c r="AC633" s="34">
        <v>90657</v>
      </c>
      <c r="AD633" s="34">
        <v>4240</v>
      </c>
      <c r="AE633" s="34" t="s">
        <v>10110</v>
      </c>
      <c r="AF633" s="34" t="s">
        <v>10109</v>
      </c>
      <c r="AG633" s="34" t="s">
        <v>16</v>
      </c>
    </row>
    <row r="634" spans="1:33" ht="52.8" x14ac:dyDescent="0.3">
      <c r="A634" s="34"/>
      <c r="B634" s="34" t="s">
        <v>10110</v>
      </c>
      <c r="C634" s="34" t="s">
        <v>20</v>
      </c>
      <c r="D634" s="34">
        <v>14</v>
      </c>
      <c r="E634" s="34" t="s">
        <v>2200</v>
      </c>
      <c r="F634" s="34" t="s">
        <v>2201</v>
      </c>
      <c r="G634" s="34" t="s">
        <v>89</v>
      </c>
      <c r="H634" s="34" t="s">
        <v>989</v>
      </c>
      <c r="I634" s="34" t="s">
        <v>8726</v>
      </c>
      <c r="J634" s="34" t="s">
        <v>8726</v>
      </c>
      <c r="K634" s="34" t="s">
        <v>8726</v>
      </c>
      <c r="L634" s="34" t="s">
        <v>8726</v>
      </c>
      <c r="M634" s="34" t="s">
        <v>10111</v>
      </c>
      <c r="N634" s="34" t="s">
        <v>419</v>
      </c>
      <c r="O634" s="34" t="s">
        <v>2202</v>
      </c>
      <c r="P634" s="34"/>
      <c r="Q634" s="34"/>
      <c r="R634" s="34"/>
      <c r="S634" s="34"/>
      <c r="T634" s="34"/>
      <c r="U634" s="34" t="s">
        <v>8726</v>
      </c>
      <c r="V634" s="34" t="s">
        <v>8726</v>
      </c>
      <c r="W634" s="34"/>
      <c r="X634" s="34"/>
      <c r="Y634" s="313">
        <v>45625.550497685188</v>
      </c>
      <c r="Z634" s="313">
        <v>45631.034039351849</v>
      </c>
      <c r="AA634" s="34"/>
      <c r="AB634" s="34" t="s">
        <v>2128</v>
      </c>
      <c r="AC634" s="34">
        <v>90657</v>
      </c>
      <c r="AD634" s="34">
        <v>4250</v>
      </c>
      <c r="AE634" s="34" t="s">
        <v>10110</v>
      </c>
      <c r="AF634" s="34" t="s">
        <v>10109</v>
      </c>
      <c r="AG634" s="34" t="s">
        <v>16</v>
      </c>
    </row>
    <row r="635" spans="1:33" ht="52.8" x14ac:dyDescent="0.3">
      <c r="A635" s="34"/>
      <c r="B635" s="34" t="s">
        <v>10110</v>
      </c>
      <c r="C635" s="34" t="s">
        <v>20</v>
      </c>
      <c r="D635" s="34">
        <v>14</v>
      </c>
      <c r="E635" s="34" t="s">
        <v>2203</v>
      </c>
      <c r="F635" s="34" t="s">
        <v>2204</v>
      </c>
      <c r="G635" s="34" t="s">
        <v>89</v>
      </c>
      <c r="H635" s="34" t="s">
        <v>989</v>
      </c>
      <c r="I635" s="34" t="s">
        <v>8726</v>
      </c>
      <c r="J635" s="34" t="s">
        <v>8726</v>
      </c>
      <c r="K635" s="34" t="s">
        <v>8726</v>
      </c>
      <c r="L635" s="34" t="s">
        <v>8726</v>
      </c>
      <c r="M635" s="34" t="s">
        <v>10111</v>
      </c>
      <c r="N635" s="34" t="s">
        <v>232</v>
      </c>
      <c r="O635" s="34" t="s">
        <v>2205</v>
      </c>
      <c r="P635" s="34"/>
      <c r="Q635" s="34"/>
      <c r="R635" s="34"/>
      <c r="S635" s="34"/>
      <c r="T635" s="34"/>
      <c r="U635" s="34" t="s">
        <v>8726</v>
      </c>
      <c r="V635" s="34" t="s">
        <v>8726</v>
      </c>
      <c r="W635" s="34"/>
      <c r="X635" s="34"/>
      <c r="Y635" s="313">
        <v>45625.550497685188</v>
      </c>
      <c r="Z635" s="313">
        <v>45631.034039351849</v>
      </c>
      <c r="AA635" s="34"/>
      <c r="AB635" s="34" t="s">
        <v>2128</v>
      </c>
      <c r="AC635" s="34">
        <v>90657</v>
      </c>
      <c r="AD635" s="34">
        <v>4260</v>
      </c>
      <c r="AE635" s="34" t="s">
        <v>10110</v>
      </c>
      <c r="AF635" s="34" t="s">
        <v>10109</v>
      </c>
      <c r="AG635" s="34" t="s">
        <v>16</v>
      </c>
    </row>
    <row r="636" spans="1:33" ht="26.4" x14ac:dyDescent="0.3">
      <c r="A636" s="34"/>
      <c r="B636" s="34" t="s">
        <v>10110</v>
      </c>
      <c r="C636" s="34" t="s">
        <v>20</v>
      </c>
      <c r="D636" s="34">
        <v>14</v>
      </c>
      <c r="E636" s="34" t="s">
        <v>2206</v>
      </c>
      <c r="F636" s="34" t="s">
        <v>2207</v>
      </c>
      <c r="G636" s="34" t="s">
        <v>89</v>
      </c>
      <c r="H636" s="34" t="s">
        <v>989</v>
      </c>
      <c r="I636" s="34" t="s">
        <v>8726</v>
      </c>
      <c r="J636" s="34" t="s">
        <v>8726</v>
      </c>
      <c r="K636" s="34" t="s">
        <v>8726</v>
      </c>
      <c r="L636" s="34" t="s">
        <v>8726</v>
      </c>
      <c r="M636" s="34" t="s">
        <v>10111</v>
      </c>
      <c r="N636" s="34" t="s">
        <v>419</v>
      </c>
      <c r="O636" s="34" t="s">
        <v>2208</v>
      </c>
      <c r="P636" s="34"/>
      <c r="Q636" s="34"/>
      <c r="R636" s="34"/>
      <c r="S636" s="34"/>
      <c r="T636" s="34"/>
      <c r="U636" s="34" t="s">
        <v>8726</v>
      </c>
      <c r="V636" s="34" t="s">
        <v>8726</v>
      </c>
      <c r="W636" s="34"/>
      <c r="X636" s="34"/>
      <c r="Y636" s="313">
        <v>45625.550497685188</v>
      </c>
      <c r="Z636" s="313">
        <v>45631.034039351849</v>
      </c>
      <c r="AA636" s="34"/>
      <c r="AB636" s="34" t="s">
        <v>2128</v>
      </c>
      <c r="AC636" s="34">
        <v>90657</v>
      </c>
      <c r="AD636" s="34">
        <v>4270</v>
      </c>
      <c r="AE636" s="34" t="s">
        <v>10110</v>
      </c>
      <c r="AF636" s="34" t="s">
        <v>10109</v>
      </c>
      <c r="AG636" s="34" t="s">
        <v>16</v>
      </c>
    </row>
    <row r="637" spans="1:33" ht="39.6" x14ac:dyDescent="0.3">
      <c r="A637" s="34"/>
      <c r="B637" s="34" t="s">
        <v>10110</v>
      </c>
      <c r="C637" s="34" t="s">
        <v>20</v>
      </c>
      <c r="D637" s="34">
        <v>14</v>
      </c>
      <c r="E637" s="34" t="s">
        <v>2209</v>
      </c>
      <c r="F637" s="34" t="s">
        <v>2210</v>
      </c>
      <c r="G637" s="34" t="s">
        <v>89</v>
      </c>
      <c r="H637" s="34" t="s">
        <v>989</v>
      </c>
      <c r="I637" s="34" t="s">
        <v>8726</v>
      </c>
      <c r="J637" s="34" t="s">
        <v>8726</v>
      </c>
      <c r="K637" s="34" t="s">
        <v>8726</v>
      </c>
      <c r="L637" s="34" t="s">
        <v>8726</v>
      </c>
      <c r="M637" s="34" t="s">
        <v>10111</v>
      </c>
      <c r="N637" s="34" t="s">
        <v>1314</v>
      </c>
      <c r="O637" s="34" t="s">
        <v>2211</v>
      </c>
      <c r="P637" s="34"/>
      <c r="Q637" s="34"/>
      <c r="R637" s="34"/>
      <c r="S637" s="34"/>
      <c r="T637" s="34"/>
      <c r="U637" s="34" t="s">
        <v>8726</v>
      </c>
      <c r="V637" s="34" t="s">
        <v>8726</v>
      </c>
      <c r="W637" s="34"/>
      <c r="X637" s="34"/>
      <c r="Y637" s="313">
        <v>45625.550497685188</v>
      </c>
      <c r="Z637" s="313">
        <v>45631.034039351849</v>
      </c>
      <c r="AA637" s="34"/>
      <c r="AB637" s="34" t="s">
        <v>2128</v>
      </c>
      <c r="AC637" s="34">
        <v>90657</v>
      </c>
      <c r="AD637" s="34">
        <v>4280</v>
      </c>
      <c r="AE637" s="34" t="s">
        <v>10110</v>
      </c>
      <c r="AF637" s="34" t="s">
        <v>10109</v>
      </c>
      <c r="AG637" s="34" t="s">
        <v>16</v>
      </c>
    </row>
    <row r="638" spans="1:33" ht="66" x14ac:dyDescent="0.3">
      <c r="A638" s="34"/>
      <c r="B638" s="34" t="s">
        <v>10110</v>
      </c>
      <c r="C638" s="34" t="s">
        <v>20</v>
      </c>
      <c r="D638" s="34">
        <v>14</v>
      </c>
      <c r="E638" s="34" t="s">
        <v>2212</v>
      </c>
      <c r="F638" s="34" t="s">
        <v>2213</v>
      </c>
      <c r="G638" s="34" t="s">
        <v>89</v>
      </c>
      <c r="H638" s="34" t="s">
        <v>989</v>
      </c>
      <c r="I638" s="34" t="s">
        <v>8726</v>
      </c>
      <c r="J638" s="34" t="s">
        <v>8726</v>
      </c>
      <c r="K638" s="34" t="s">
        <v>8726</v>
      </c>
      <c r="L638" s="34" t="s">
        <v>8726</v>
      </c>
      <c r="M638" s="34" t="s">
        <v>10111</v>
      </c>
      <c r="N638" s="34" t="s">
        <v>1314</v>
      </c>
      <c r="O638" s="34" t="s">
        <v>2214</v>
      </c>
      <c r="P638" s="34"/>
      <c r="Q638" s="34"/>
      <c r="R638" s="34"/>
      <c r="S638" s="34"/>
      <c r="T638" s="34"/>
      <c r="U638" s="34" t="s">
        <v>8726</v>
      </c>
      <c r="V638" s="34" t="s">
        <v>8726</v>
      </c>
      <c r="W638" s="34"/>
      <c r="X638" s="34"/>
      <c r="Y638" s="313">
        <v>45625.550497685188</v>
      </c>
      <c r="Z638" s="313">
        <v>45631.034039351849</v>
      </c>
      <c r="AA638" s="34"/>
      <c r="AB638" s="34" t="s">
        <v>2128</v>
      </c>
      <c r="AC638" s="34">
        <v>90657</v>
      </c>
      <c r="AD638" s="34">
        <v>4290</v>
      </c>
      <c r="AE638" s="34" t="s">
        <v>10110</v>
      </c>
      <c r="AF638" s="34" t="s">
        <v>10109</v>
      </c>
      <c r="AG638" s="34" t="s">
        <v>16</v>
      </c>
    </row>
    <row r="639" spans="1:33" ht="52.8" x14ac:dyDescent="0.3">
      <c r="A639" s="34"/>
      <c r="B639" s="34" t="s">
        <v>10110</v>
      </c>
      <c r="C639" s="34" t="s">
        <v>20</v>
      </c>
      <c r="D639" s="34">
        <v>14</v>
      </c>
      <c r="E639" s="34" t="s">
        <v>2215</v>
      </c>
      <c r="F639" s="34" t="s">
        <v>2216</v>
      </c>
      <c r="G639" s="34" t="s">
        <v>89</v>
      </c>
      <c r="H639" s="34" t="s">
        <v>989</v>
      </c>
      <c r="I639" s="34" t="s">
        <v>8726</v>
      </c>
      <c r="J639" s="34" t="s">
        <v>8726</v>
      </c>
      <c r="K639" s="34" t="s">
        <v>8726</v>
      </c>
      <c r="L639" s="34" t="s">
        <v>8726</v>
      </c>
      <c r="M639" s="34" t="s">
        <v>10111</v>
      </c>
      <c r="N639" s="34" t="s">
        <v>419</v>
      </c>
      <c r="O639" s="34" t="s">
        <v>2217</v>
      </c>
      <c r="P639" s="34"/>
      <c r="Q639" s="34"/>
      <c r="R639" s="34"/>
      <c r="S639" s="34"/>
      <c r="T639" s="34"/>
      <c r="U639" s="34" t="s">
        <v>8726</v>
      </c>
      <c r="V639" s="34" t="s">
        <v>8726</v>
      </c>
      <c r="W639" s="34"/>
      <c r="X639" s="34"/>
      <c r="Y639" s="313">
        <v>45625.550497685188</v>
      </c>
      <c r="Z639" s="313">
        <v>45631.034039351849</v>
      </c>
      <c r="AA639" s="34"/>
      <c r="AB639" s="34" t="s">
        <v>2128</v>
      </c>
      <c r="AC639" s="34">
        <v>90657</v>
      </c>
      <c r="AD639" s="34">
        <v>4300</v>
      </c>
      <c r="AE639" s="34" t="s">
        <v>10110</v>
      </c>
      <c r="AF639" s="34" t="s">
        <v>10109</v>
      </c>
      <c r="AG639" s="34" t="s">
        <v>16</v>
      </c>
    </row>
    <row r="640" spans="1:33" ht="105.6" x14ac:dyDescent="0.3">
      <c r="A640" s="34"/>
      <c r="B640" s="34" t="s">
        <v>10110</v>
      </c>
      <c r="C640" s="34" t="s">
        <v>20</v>
      </c>
      <c r="D640" s="34">
        <v>14</v>
      </c>
      <c r="E640" s="34" t="s">
        <v>2218</v>
      </c>
      <c r="F640" s="34" t="s">
        <v>2219</v>
      </c>
      <c r="G640" s="34" t="s">
        <v>89</v>
      </c>
      <c r="H640" s="34" t="s">
        <v>989</v>
      </c>
      <c r="I640" s="34" t="s">
        <v>8726</v>
      </c>
      <c r="J640" s="34" t="s">
        <v>8726</v>
      </c>
      <c r="K640" s="34" t="s">
        <v>8726</v>
      </c>
      <c r="L640" s="34" t="s">
        <v>8726</v>
      </c>
      <c r="M640" s="34" t="s">
        <v>10111</v>
      </c>
      <c r="N640" s="34" t="s">
        <v>2220</v>
      </c>
      <c r="O640" s="34" t="s">
        <v>2221</v>
      </c>
      <c r="P640" s="34"/>
      <c r="Q640" s="34"/>
      <c r="R640" s="34"/>
      <c r="S640" s="34"/>
      <c r="T640" s="34"/>
      <c r="U640" s="34" t="s">
        <v>8726</v>
      </c>
      <c r="V640" s="34" t="s">
        <v>8726</v>
      </c>
      <c r="W640" s="34"/>
      <c r="X640" s="34"/>
      <c r="Y640" s="313">
        <v>45625.550497685188</v>
      </c>
      <c r="Z640" s="313">
        <v>45631.034039351849</v>
      </c>
      <c r="AA640" s="34"/>
      <c r="AB640" s="34" t="s">
        <v>2128</v>
      </c>
      <c r="AC640" s="34">
        <v>90657</v>
      </c>
      <c r="AD640" s="34">
        <v>4310</v>
      </c>
      <c r="AE640" s="34" t="s">
        <v>10110</v>
      </c>
      <c r="AF640" s="34" t="s">
        <v>10109</v>
      </c>
      <c r="AG640" s="34" t="s">
        <v>16</v>
      </c>
    </row>
    <row r="641" spans="1:33" ht="52.8" x14ac:dyDescent="0.3">
      <c r="A641" s="34"/>
      <c r="B641" s="34" t="s">
        <v>10110</v>
      </c>
      <c r="C641" s="34" t="s">
        <v>20</v>
      </c>
      <c r="D641" s="34">
        <v>14</v>
      </c>
      <c r="E641" s="34" t="s">
        <v>2222</v>
      </c>
      <c r="F641" s="34" t="s">
        <v>2223</v>
      </c>
      <c r="G641" s="34" t="s">
        <v>89</v>
      </c>
      <c r="H641" s="34" t="s">
        <v>989</v>
      </c>
      <c r="I641" s="34" t="s">
        <v>8726</v>
      </c>
      <c r="J641" s="34" t="s">
        <v>8726</v>
      </c>
      <c r="K641" s="34" t="s">
        <v>8726</v>
      </c>
      <c r="L641" s="34" t="s">
        <v>8726</v>
      </c>
      <c r="M641" s="34" t="s">
        <v>10111</v>
      </c>
      <c r="N641" s="34" t="s">
        <v>2220</v>
      </c>
      <c r="O641" s="34" t="s">
        <v>10240</v>
      </c>
      <c r="P641" s="34"/>
      <c r="Q641" s="34"/>
      <c r="R641" s="34"/>
      <c r="S641" s="34"/>
      <c r="T641" s="34"/>
      <c r="U641" s="34" t="s">
        <v>8726</v>
      </c>
      <c r="V641" s="34" t="s">
        <v>8726</v>
      </c>
      <c r="W641" s="34"/>
      <c r="X641" s="34"/>
      <c r="Y641" s="313">
        <v>45625.550497685188</v>
      </c>
      <c r="Z641" s="313">
        <v>45631.034039351849</v>
      </c>
      <c r="AA641" s="34"/>
      <c r="AB641" s="34" t="s">
        <v>2128</v>
      </c>
      <c r="AC641" s="34">
        <v>90657</v>
      </c>
      <c r="AD641" s="34">
        <v>4320</v>
      </c>
      <c r="AE641" s="34" t="s">
        <v>10110</v>
      </c>
      <c r="AF641" s="34" t="s">
        <v>10109</v>
      </c>
      <c r="AG641" s="34" t="s">
        <v>16</v>
      </c>
    </row>
    <row r="642" spans="1:33" ht="26.4" x14ac:dyDescent="0.3">
      <c r="A642" s="34"/>
      <c r="B642" s="34" t="s">
        <v>10110</v>
      </c>
      <c r="C642" s="34" t="s">
        <v>20</v>
      </c>
      <c r="D642" s="34">
        <v>14</v>
      </c>
      <c r="E642" s="34" t="s">
        <v>2224</v>
      </c>
      <c r="F642" s="34" t="s">
        <v>2225</v>
      </c>
      <c r="G642" s="34" t="s">
        <v>89</v>
      </c>
      <c r="H642" s="34" t="s">
        <v>989</v>
      </c>
      <c r="I642" s="34" t="s">
        <v>8726</v>
      </c>
      <c r="J642" s="34" t="s">
        <v>8726</v>
      </c>
      <c r="K642" s="34" t="s">
        <v>8726</v>
      </c>
      <c r="L642" s="34" t="s">
        <v>8726</v>
      </c>
      <c r="M642" s="34" t="s">
        <v>10111</v>
      </c>
      <c r="N642" s="34" t="s">
        <v>232</v>
      </c>
      <c r="O642" s="34" t="s">
        <v>1805</v>
      </c>
      <c r="P642" s="34"/>
      <c r="Q642" s="34"/>
      <c r="R642" s="34"/>
      <c r="S642" s="34"/>
      <c r="T642" s="34"/>
      <c r="U642" s="34" t="s">
        <v>8726</v>
      </c>
      <c r="V642" s="34" t="s">
        <v>8726</v>
      </c>
      <c r="W642" s="34"/>
      <c r="X642" s="34"/>
      <c r="Y642" s="313">
        <v>45625.550497685188</v>
      </c>
      <c r="Z642" s="313">
        <v>45631.034039351849</v>
      </c>
      <c r="AA642" s="34"/>
      <c r="AB642" s="34" t="s">
        <v>2128</v>
      </c>
      <c r="AC642" s="34">
        <v>90657</v>
      </c>
      <c r="AD642" s="34">
        <v>4330</v>
      </c>
      <c r="AE642" s="34" t="s">
        <v>10110</v>
      </c>
      <c r="AF642" s="34" t="s">
        <v>10109</v>
      </c>
      <c r="AG642" s="34" t="s">
        <v>16</v>
      </c>
    </row>
    <row r="643" spans="1:33" ht="26.4" x14ac:dyDescent="0.3">
      <c r="A643" s="34"/>
      <c r="B643" s="34" t="s">
        <v>10110</v>
      </c>
      <c r="C643" s="34" t="s">
        <v>20</v>
      </c>
      <c r="D643" s="34">
        <v>14</v>
      </c>
      <c r="E643" s="34" t="s">
        <v>2226</v>
      </c>
      <c r="F643" s="34" t="s">
        <v>2227</v>
      </c>
      <c r="G643" s="34" t="s">
        <v>89</v>
      </c>
      <c r="H643" s="34" t="s">
        <v>989</v>
      </c>
      <c r="I643" s="34" t="s">
        <v>8726</v>
      </c>
      <c r="J643" s="34" t="s">
        <v>8726</v>
      </c>
      <c r="K643" s="34" t="s">
        <v>8726</v>
      </c>
      <c r="L643" s="34" t="s">
        <v>8726</v>
      </c>
      <c r="M643" s="34" t="s">
        <v>10111</v>
      </c>
      <c r="N643" s="34" t="s">
        <v>232</v>
      </c>
      <c r="O643" s="34" t="s">
        <v>2228</v>
      </c>
      <c r="P643" s="34"/>
      <c r="Q643" s="34"/>
      <c r="R643" s="34"/>
      <c r="S643" s="34"/>
      <c r="T643" s="34"/>
      <c r="U643" s="34" t="s">
        <v>8726</v>
      </c>
      <c r="V643" s="34" t="s">
        <v>8726</v>
      </c>
      <c r="W643" s="34"/>
      <c r="X643" s="34"/>
      <c r="Y643" s="313">
        <v>45625.550497685188</v>
      </c>
      <c r="Z643" s="313">
        <v>45631.034039351849</v>
      </c>
      <c r="AA643" s="34"/>
      <c r="AB643" s="34" t="s">
        <v>2128</v>
      </c>
      <c r="AC643" s="34">
        <v>90657</v>
      </c>
      <c r="AD643" s="34">
        <v>4340</v>
      </c>
      <c r="AE643" s="34" t="s">
        <v>10110</v>
      </c>
      <c r="AF643" s="34" t="s">
        <v>10109</v>
      </c>
      <c r="AG643" s="34" t="s">
        <v>16</v>
      </c>
    </row>
    <row r="644" spans="1:33" ht="26.4" x14ac:dyDescent="0.3">
      <c r="A644" s="34"/>
      <c r="B644" s="34" t="s">
        <v>10110</v>
      </c>
      <c r="C644" s="34" t="s">
        <v>20</v>
      </c>
      <c r="D644" s="34">
        <v>14</v>
      </c>
      <c r="E644" s="34" t="s">
        <v>2229</v>
      </c>
      <c r="F644" s="34" t="s">
        <v>2230</v>
      </c>
      <c r="G644" s="34" t="s">
        <v>89</v>
      </c>
      <c r="H644" s="34" t="s">
        <v>989</v>
      </c>
      <c r="I644" s="34" t="s">
        <v>8726</v>
      </c>
      <c r="J644" s="34" t="s">
        <v>8726</v>
      </c>
      <c r="K644" s="34" t="s">
        <v>8726</v>
      </c>
      <c r="L644" s="34" t="s">
        <v>8726</v>
      </c>
      <c r="M644" s="34" t="s">
        <v>10111</v>
      </c>
      <c r="N644" s="34" t="s">
        <v>232</v>
      </c>
      <c r="O644" s="34" t="s">
        <v>2231</v>
      </c>
      <c r="P644" s="34"/>
      <c r="Q644" s="34"/>
      <c r="R644" s="34"/>
      <c r="S644" s="34"/>
      <c r="T644" s="34"/>
      <c r="U644" s="34" t="s">
        <v>8726</v>
      </c>
      <c r="V644" s="34" t="s">
        <v>8726</v>
      </c>
      <c r="W644" s="34"/>
      <c r="X644" s="34"/>
      <c r="Y644" s="313">
        <v>45625.550497685188</v>
      </c>
      <c r="Z644" s="313">
        <v>45631.034039351849</v>
      </c>
      <c r="AA644" s="34"/>
      <c r="AB644" s="34" t="s">
        <v>2128</v>
      </c>
      <c r="AC644" s="34">
        <v>90657</v>
      </c>
      <c r="AD644" s="34">
        <v>4350</v>
      </c>
      <c r="AE644" s="34" t="s">
        <v>10110</v>
      </c>
      <c r="AF644" s="34" t="s">
        <v>10109</v>
      </c>
      <c r="AG644" s="34" t="s">
        <v>16</v>
      </c>
    </row>
    <row r="645" spans="1:33" ht="52.8" x14ac:dyDescent="0.3">
      <c r="A645" s="34"/>
      <c r="B645" s="34" t="s">
        <v>10110</v>
      </c>
      <c r="C645" s="34" t="s">
        <v>20</v>
      </c>
      <c r="D645" s="34">
        <v>14</v>
      </c>
      <c r="E645" s="34" t="s">
        <v>2232</v>
      </c>
      <c r="F645" s="34" t="s">
        <v>2233</v>
      </c>
      <c r="G645" s="34" t="s">
        <v>89</v>
      </c>
      <c r="H645" s="34" t="s">
        <v>989</v>
      </c>
      <c r="I645" s="34" t="s">
        <v>8726</v>
      </c>
      <c r="J645" s="34" t="s">
        <v>8726</v>
      </c>
      <c r="K645" s="34" t="s">
        <v>8726</v>
      </c>
      <c r="L645" s="34" t="s">
        <v>8726</v>
      </c>
      <c r="M645" s="34" t="s">
        <v>10111</v>
      </c>
      <c r="N645" s="34" t="s">
        <v>419</v>
      </c>
      <c r="O645" s="34" t="s">
        <v>2234</v>
      </c>
      <c r="P645" s="34"/>
      <c r="Q645" s="34"/>
      <c r="R645" s="34"/>
      <c r="S645" s="34"/>
      <c r="T645" s="34"/>
      <c r="U645" s="34" t="s">
        <v>8726</v>
      </c>
      <c r="V645" s="34" t="s">
        <v>8726</v>
      </c>
      <c r="W645" s="34"/>
      <c r="X645" s="34"/>
      <c r="Y645" s="313">
        <v>45625.550497685188</v>
      </c>
      <c r="Z645" s="313">
        <v>45631.034039351849</v>
      </c>
      <c r="AA645" s="34"/>
      <c r="AB645" s="34" t="s">
        <v>2128</v>
      </c>
      <c r="AC645" s="34">
        <v>90657</v>
      </c>
      <c r="AD645" s="34">
        <v>4360</v>
      </c>
      <c r="AE645" s="34" t="s">
        <v>10110</v>
      </c>
      <c r="AF645" s="34" t="s">
        <v>10109</v>
      </c>
      <c r="AG645" s="34" t="s">
        <v>16</v>
      </c>
    </row>
    <row r="646" spans="1:33" ht="66" x14ac:dyDescent="0.3">
      <c r="A646" s="34"/>
      <c r="B646" s="34" t="s">
        <v>10110</v>
      </c>
      <c r="C646" s="34" t="s">
        <v>20</v>
      </c>
      <c r="D646" s="34">
        <v>14</v>
      </c>
      <c r="E646" s="34" t="s">
        <v>2235</v>
      </c>
      <c r="F646" s="34" t="s">
        <v>2236</v>
      </c>
      <c r="G646" s="34" t="s">
        <v>89</v>
      </c>
      <c r="H646" s="34" t="s">
        <v>989</v>
      </c>
      <c r="I646" s="34" t="s">
        <v>8726</v>
      </c>
      <c r="J646" s="34" t="s">
        <v>8726</v>
      </c>
      <c r="K646" s="34" t="s">
        <v>8726</v>
      </c>
      <c r="L646" s="34" t="s">
        <v>8726</v>
      </c>
      <c r="M646" s="34" t="s">
        <v>10111</v>
      </c>
      <c r="N646" s="34" t="s">
        <v>2220</v>
      </c>
      <c r="O646" s="34" t="s">
        <v>10241</v>
      </c>
      <c r="P646" s="34"/>
      <c r="Q646" s="34"/>
      <c r="R646" s="34"/>
      <c r="S646" s="34"/>
      <c r="T646" s="34"/>
      <c r="U646" s="34" t="s">
        <v>8726</v>
      </c>
      <c r="V646" s="34" t="s">
        <v>8726</v>
      </c>
      <c r="W646" s="34"/>
      <c r="X646" s="34"/>
      <c r="Y646" s="313">
        <v>45625.550497685188</v>
      </c>
      <c r="Z646" s="313">
        <v>45631.034039351849</v>
      </c>
      <c r="AA646" s="34"/>
      <c r="AB646" s="34" t="s">
        <v>2128</v>
      </c>
      <c r="AC646" s="34">
        <v>90657</v>
      </c>
      <c r="AD646" s="34">
        <v>4370</v>
      </c>
      <c r="AE646" s="34" t="s">
        <v>10110</v>
      </c>
      <c r="AF646" s="34" t="s">
        <v>10109</v>
      </c>
      <c r="AG646" s="34" t="s">
        <v>16</v>
      </c>
    </row>
    <row r="647" spans="1:33" ht="39.6" x14ac:dyDescent="0.3">
      <c r="A647" s="34"/>
      <c r="B647" s="34" t="s">
        <v>10110</v>
      </c>
      <c r="C647" s="34" t="s">
        <v>20</v>
      </c>
      <c r="D647" s="34">
        <v>14</v>
      </c>
      <c r="E647" s="34" t="s">
        <v>2237</v>
      </c>
      <c r="F647" s="34" t="s">
        <v>2238</v>
      </c>
      <c r="G647" s="34" t="s">
        <v>89</v>
      </c>
      <c r="H647" s="34" t="s">
        <v>989</v>
      </c>
      <c r="I647" s="34" t="s">
        <v>8726</v>
      </c>
      <c r="J647" s="34" t="s">
        <v>8726</v>
      </c>
      <c r="K647" s="34" t="s">
        <v>8726</v>
      </c>
      <c r="L647" s="34" t="s">
        <v>8726</v>
      </c>
      <c r="M647" s="34" t="s">
        <v>10111</v>
      </c>
      <c r="N647" s="34" t="s">
        <v>1314</v>
      </c>
      <c r="O647" s="34" t="s">
        <v>2239</v>
      </c>
      <c r="P647" s="34"/>
      <c r="Q647" s="34"/>
      <c r="R647" s="34"/>
      <c r="S647" s="34"/>
      <c r="T647" s="34"/>
      <c r="U647" s="34" t="s">
        <v>8726</v>
      </c>
      <c r="V647" s="34" t="s">
        <v>8726</v>
      </c>
      <c r="W647" s="34"/>
      <c r="X647" s="34"/>
      <c r="Y647" s="313">
        <v>45625.550497685188</v>
      </c>
      <c r="Z647" s="313">
        <v>45631.034039351849</v>
      </c>
      <c r="AA647" s="34"/>
      <c r="AB647" s="34" t="s">
        <v>2128</v>
      </c>
      <c r="AC647" s="34">
        <v>90657</v>
      </c>
      <c r="AD647" s="34">
        <v>4380</v>
      </c>
      <c r="AE647" s="34" t="s">
        <v>10110</v>
      </c>
      <c r="AF647" s="34" t="s">
        <v>10109</v>
      </c>
      <c r="AG647" s="34" t="s">
        <v>16</v>
      </c>
    </row>
    <row r="648" spans="1:33" ht="39.6" x14ac:dyDescent="0.3">
      <c r="A648" s="34"/>
      <c r="B648" s="34" t="s">
        <v>10110</v>
      </c>
      <c r="C648" s="34" t="s">
        <v>20</v>
      </c>
      <c r="D648" s="34">
        <v>14</v>
      </c>
      <c r="E648" s="34" t="s">
        <v>2240</v>
      </c>
      <c r="F648" s="34" t="s">
        <v>2241</v>
      </c>
      <c r="G648" s="34" t="s">
        <v>89</v>
      </c>
      <c r="H648" s="34" t="s">
        <v>989</v>
      </c>
      <c r="I648" s="34" t="s">
        <v>8726</v>
      </c>
      <c r="J648" s="34" t="s">
        <v>8726</v>
      </c>
      <c r="K648" s="34" t="s">
        <v>8726</v>
      </c>
      <c r="L648" s="34" t="s">
        <v>8726</v>
      </c>
      <c r="M648" s="34" t="s">
        <v>10111</v>
      </c>
      <c r="N648" s="34" t="s">
        <v>419</v>
      </c>
      <c r="O648" s="34" t="s">
        <v>2242</v>
      </c>
      <c r="P648" s="34"/>
      <c r="Q648" s="34"/>
      <c r="R648" s="34"/>
      <c r="S648" s="34"/>
      <c r="T648" s="34"/>
      <c r="U648" s="34" t="s">
        <v>8726</v>
      </c>
      <c r="V648" s="34" t="s">
        <v>8726</v>
      </c>
      <c r="W648" s="34"/>
      <c r="X648" s="34"/>
      <c r="Y648" s="313">
        <v>45625.550497685188</v>
      </c>
      <c r="Z648" s="313">
        <v>45631.034039351849</v>
      </c>
      <c r="AA648" s="34"/>
      <c r="AB648" s="34" t="s">
        <v>2128</v>
      </c>
      <c r="AC648" s="34">
        <v>90657</v>
      </c>
      <c r="AD648" s="34">
        <v>4390</v>
      </c>
      <c r="AE648" s="34" t="s">
        <v>10110</v>
      </c>
      <c r="AF648" s="34" t="s">
        <v>10109</v>
      </c>
      <c r="AG648" s="34" t="s">
        <v>16</v>
      </c>
    </row>
    <row r="649" spans="1:33" ht="118.8" x14ac:dyDescent="0.3">
      <c r="A649" s="34"/>
      <c r="B649" s="34" t="s">
        <v>10110</v>
      </c>
      <c r="C649" s="34" t="s">
        <v>20</v>
      </c>
      <c r="D649" s="34">
        <v>14</v>
      </c>
      <c r="E649" s="34" t="s">
        <v>2243</v>
      </c>
      <c r="F649" s="34" t="s">
        <v>2244</v>
      </c>
      <c r="G649" s="34" t="s">
        <v>89</v>
      </c>
      <c r="H649" s="34" t="s">
        <v>989</v>
      </c>
      <c r="I649" s="34" t="s">
        <v>8726</v>
      </c>
      <c r="J649" s="34" t="s">
        <v>8726</v>
      </c>
      <c r="K649" s="34" t="s">
        <v>8726</v>
      </c>
      <c r="L649" s="34" t="s">
        <v>8726</v>
      </c>
      <c r="M649" s="34" t="s">
        <v>10111</v>
      </c>
      <c r="N649" s="34" t="s">
        <v>1314</v>
      </c>
      <c r="O649" s="34" t="s">
        <v>2245</v>
      </c>
      <c r="P649" s="34"/>
      <c r="Q649" s="34"/>
      <c r="R649" s="34"/>
      <c r="S649" s="34"/>
      <c r="T649" s="34"/>
      <c r="U649" s="34" t="s">
        <v>8726</v>
      </c>
      <c r="V649" s="34" t="s">
        <v>8726</v>
      </c>
      <c r="W649" s="34"/>
      <c r="X649" s="34"/>
      <c r="Y649" s="313">
        <v>45625.550497685188</v>
      </c>
      <c r="Z649" s="313">
        <v>45631.034039351849</v>
      </c>
      <c r="AA649" s="34"/>
      <c r="AB649" s="34" t="s">
        <v>2128</v>
      </c>
      <c r="AC649" s="34">
        <v>90657</v>
      </c>
      <c r="AD649" s="34">
        <v>4400</v>
      </c>
      <c r="AE649" s="34" t="s">
        <v>10110</v>
      </c>
      <c r="AF649" s="34" t="s">
        <v>10109</v>
      </c>
      <c r="AG649" s="34" t="s">
        <v>16</v>
      </c>
    </row>
    <row r="650" spans="1:33" ht="92.4" x14ac:dyDescent="0.3">
      <c r="A650" s="34"/>
      <c r="B650" s="34" t="s">
        <v>10110</v>
      </c>
      <c r="C650" s="34" t="s">
        <v>20</v>
      </c>
      <c r="D650" s="34">
        <v>14</v>
      </c>
      <c r="E650" s="34" t="s">
        <v>2246</v>
      </c>
      <c r="F650" s="34" t="s">
        <v>2247</v>
      </c>
      <c r="G650" s="34" t="s">
        <v>89</v>
      </c>
      <c r="H650" s="34" t="s">
        <v>989</v>
      </c>
      <c r="I650" s="34" t="s">
        <v>8726</v>
      </c>
      <c r="J650" s="34" t="s">
        <v>8726</v>
      </c>
      <c r="K650" s="34" t="s">
        <v>8726</v>
      </c>
      <c r="L650" s="34" t="s">
        <v>8726</v>
      </c>
      <c r="M650" s="34" t="s">
        <v>10111</v>
      </c>
      <c r="N650" s="34" t="s">
        <v>1314</v>
      </c>
      <c r="O650" s="34" t="s">
        <v>2248</v>
      </c>
      <c r="P650" s="34"/>
      <c r="Q650" s="34"/>
      <c r="R650" s="34"/>
      <c r="S650" s="34"/>
      <c r="T650" s="34"/>
      <c r="U650" s="34" t="s">
        <v>8726</v>
      </c>
      <c r="V650" s="34" t="s">
        <v>8726</v>
      </c>
      <c r="W650" s="34"/>
      <c r="X650" s="34"/>
      <c r="Y650" s="313">
        <v>45625.550497685188</v>
      </c>
      <c r="Z650" s="313">
        <v>45631.034039351849</v>
      </c>
      <c r="AA650" s="34"/>
      <c r="AB650" s="34" t="s">
        <v>2128</v>
      </c>
      <c r="AC650" s="34">
        <v>90657</v>
      </c>
      <c r="AD650" s="34">
        <v>4410</v>
      </c>
      <c r="AE650" s="34" t="s">
        <v>10110</v>
      </c>
      <c r="AF650" s="34" t="s">
        <v>10109</v>
      </c>
      <c r="AG650" s="34" t="s">
        <v>16</v>
      </c>
    </row>
    <row r="651" spans="1:33" ht="26.4" x14ac:dyDescent="0.3">
      <c r="A651" s="34"/>
      <c r="B651" s="34" t="s">
        <v>10110</v>
      </c>
      <c r="C651" s="34" t="s">
        <v>20</v>
      </c>
      <c r="D651" s="34">
        <v>14</v>
      </c>
      <c r="E651" s="34" t="s">
        <v>2249</v>
      </c>
      <c r="F651" s="34" t="s">
        <v>2250</v>
      </c>
      <c r="G651" s="34" t="s">
        <v>89</v>
      </c>
      <c r="H651" s="34" t="s">
        <v>989</v>
      </c>
      <c r="I651" s="34" t="s">
        <v>8726</v>
      </c>
      <c r="J651" s="34" t="s">
        <v>8726</v>
      </c>
      <c r="K651" s="34" t="s">
        <v>8726</v>
      </c>
      <c r="L651" s="34" t="s">
        <v>8726</v>
      </c>
      <c r="M651" s="34" t="s">
        <v>10111</v>
      </c>
      <c r="N651" s="34" t="s">
        <v>95</v>
      </c>
      <c r="O651" s="34" t="s">
        <v>2251</v>
      </c>
      <c r="P651" s="34"/>
      <c r="Q651" s="34"/>
      <c r="R651" s="34"/>
      <c r="S651" s="34"/>
      <c r="T651" s="34"/>
      <c r="U651" s="34" t="s">
        <v>8726</v>
      </c>
      <c r="V651" s="34" t="s">
        <v>8726</v>
      </c>
      <c r="W651" s="34"/>
      <c r="X651" s="34"/>
      <c r="Y651" s="313">
        <v>45625.550497685188</v>
      </c>
      <c r="Z651" s="313">
        <v>45628.897974537038</v>
      </c>
      <c r="AA651" s="34"/>
      <c r="AB651" s="34" t="s">
        <v>2128</v>
      </c>
      <c r="AC651" s="34">
        <v>90657</v>
      </c>
      <c r="AD651" s="34">
        <v>4420</v>
      </c>
      <c r="AE651" s="34" t="s">
        <v>10110</v>
      </c>
      <c r="AF651" s="34" t="s">
        <v>10109</v>
      </c>
      <c r="AG651" s="34" t="s">
        <v>16</v>
      </c>
    </row>
    <row r="652" spans="1:33" ht="26.4" x14ac:dyDescent="0.3">
      <c r="A652" s="34"/>
      <c r="B652" s="34" t="s">
        <v>10110</v>
      </c>
      <c r="C652" s="34" t="s">
        <v>20</v>
      </c>
      <c r="D652" s="34">
        <v>14</v>
      </c>
      <c r="E652" s="34" t="s">
        <v>2252</v>
      </c>
      <c r="F652" s="34" t="s">
        <v>2253</v>
      </c>
      <c r="G652" s="34" t="s">
        <v>89</v>
      </c>
      <c r="H652" s="34" t="s">
        <v>989</v>
      </c>
      <c r="I652" s="34" t="s">
        <v>8726</v>
      </c>
      <c r="J652" s="34" t="s">
        <v>8726</v>
      </c>
      <c r="K652" s="34" t="s">
        <v>8726</v>
      </c>
      <c r="L652" s="34" t="s">
        <v>8726</v>
      </c>
      <c r="M652" s="34" t="s">
        <v>10111</v>
      </c>
      <c r="N652" s="34" t="s">
        <v>2145</v>
      </c>
      <c r="O652" s="34" t="s">
        <v>2254</v>
      </c>
      <c r="P652" s="34"/>
      <c r="Q652" s="34"/>
      <c r="R652" s="34"/>
      <c r="S652" s="34"/>
      <c r="T652" s="34"/>
      <c r="U652" s="34" t="s">
        <v>8726</v>
      </c>
      <c r="V652" s="34" t="s">
        <v>8726</v>
      </c>
      <c r="W652" s="34"/>
      <c r="X652" s="34"/>
      <c r="Y652" s="313">
        <v>45625.550497685188</v>
      </c>
      <c r="Z652" s="313">
        <v>45628.897974537038</v>
      </c>
      <c r="AA652" s="34"/>
      <c r="AB652" s="34" t="s">
        <v>2128</v>
      </c>
      <c r="AC652" s="34">
        <v>90657</v>
      </c>
      <c r="AD652" s="34">
        <v>4430</v>
      </c>
      <c r="AE652" s="34" t="s">
        <v>10110</v>
      </c>
      <c r="AF652" s="34" t="s">
        <v>10109</v>
      </c>
      <c r="AG652" s="34" t="s">
        <v>16</v>
      </c>
    </row>
    <row r="653" spans="1:33" ht="26.4" x14ac:dyDescent="0.3">
      <c r="A653" s="34"/>
      <c r="B653" s="34" t="s">
        <v>10110</v>
      </c>
      <c r="C653" s="34" t="s">
        <v>20</v>
      </c>
      <c r="D653" s="34">
        <v>14</v>
      </c>
      <c r="E653" s="34" t="s">
        <v>2255</v>
      </c>
      <c r="F653" s="34" t="s">
        <v>2256</v>
      </c>
      <c r="G653" s="34" t="s">
        <v>89</v>
      </c>
      <c r="H653" s="34" t="s">
        <v>989</v>
      </c>
      <c r="I653" s="34" t="s">
        <v>8726</v>
      </c>
      <c r="J653" s="34" t="s">
        <v>8726</v>
      </c>
      <c r="K653" s="34" t="s">
        <v>8726</v>
      </c>
      <c r="L653" s="34" t="s">
        <v>8726</v>
      </c>
      <c r="M653" s="34" t="s">
        <v>10111</v>
      </c>
      <c r="N653" s="34" t="s">
        <v>419</v>
      </c>
      <c r="O653" s="34" t="s">
        <v>2257</v>
      </c>
      <c r="P653" s="34"/>
      <c r="Q653" s="34"/>
      <c r="R653" s="34"/>
      <c r="S653" s="34"/>
      <c r="T653" s="34"/>
      <c r="U653" s="34" t="s">
        <v>8726</v>
      </c>
      <c r="V653" s="34" t="s">
        <v>8726</v>
      </c>
      <c r="W653" s="34"/>
      <c r="X653" s="34"/>
      <c r="Y653" s="313">
        <v>45625.550497685188</v>
      </c>
      <c r="Z653" s="313">
        <v>45628.897974537038</v>
      </c>
      <c r="AA653" s="34"/>
      <c r="AB653" s="34" t="s">
        <v>2128</v>
      </c>
      <c r="AC653" s="34">
        <v>90657</v>
      </c>
      <c r="AD653" s="34">
        <v>4440</v>
      </c>
      <c r="AE653" s="34" t="s">
        <v>10110</v>
      </c>
      <c r="AF653" s="34" t="s">
        <v>10109</v>
      </c>
      <c r="AG653" s="34" t="s">
        <v>16</v>
      </c>
    </row>
    <row r="654" spans="1:33" ht="26.4" x14ac:dyDescent="0.3">
      <c r="A654" s="34"/>
      <c r="B654" s="34" t="s">
        <v>10110</v>
      </c>
      <c r="C654" s="34" t="s">
        <v>20</v>
      </c>
      <c r="D654" s="34">
        <v>14</v>
      </c>
      <c r="E654" s="34" t="s">
        <v>2258</v>
      </c>
      <c r="F654" s="34" t="s">
        <v>2259</v>
      </c>
      <c r="G654" s="34" t="s">
        <v>89</v>
      </c>
      <c r="H654" s="34" t="s">
        <v>989</v>
      </c>
      <c r="I654" s="34" t="s">
        <v>8726</v>
      </c>
      <c r="J654" s="34" t="s">
        <v>8726</v>
      </c>
      <c r="K654" s="34" t="s">
        <v>8726</v>
      </c>
      <c r="L654" s="34" t="s">
        <v>8726</v>
      </c>
      <c r="M654" s="34" t="s">
        <v>10111</v>
      </c>
      <c r="N654" s="34" t="s">
        <v>232</v>
      </c>
      <c r="O654" s="34" t="s">
        <v>2102</v>
      </c>
      <c r="P654" s="34"/>
      <c r="Q654" s="34"/>
      <c r="R654" s="34"/>
      <c r="S654" s="34"/>
      <c r="T654" s="34"/>
      <c r="U654" s="34" t="s">
        <v>8726</v>
      </c>
      <c r="V654" s="34" t="s">
        <v>8726</v>
      </c>
      <c r="W654" s="34"/>
      <c r="X654" s="34"/>
      <c r="Y654" s="313">
        <v>45625.550497685188</v>
      </c>
      <c r="Z654" s="313">
        <v>45628.897974537038</v>
      </c>
      <c r="AA654" s="34"/>
      <c r="AB654" s="34" t="s">
        <v>2128</v>
      </c>
      <c r="AC654" s="34">
        <v>90657</v>
      </c>
      <c r="AD654" s="34">
        <v>4450</v>
      </c>
      <c r="AE654" s="34" t="s">
        <v>10110</v>
      </c>
      <c r="AF654" s="34" t="s">
        <v>10109</v>
      </c>
      <c r="AG654" s="34" t="s">
        <v>16</v>
      </c>
    </row>
    <row r="655" spans="1:33" ht="26.4" x14ac:dyDescent="0.3">
      <c r="A655" s="34"/>
      <c r="B655" s="34" t="s">
        <v>10110</v>
      </c>
      <c r="C655" s="34" t="s">
        <v>20</v>
      </c>
      <c r="D655" s="34" t="s">
        <v>1301</v>
      </c>
      <c r="E655" s="34" t="s">
        <v>2260</v>
      </c>
      <c r="F655" s="34" t="s">
        <v>2261</v>
      </c>
      <c r="G655" s="34" t="s">
        <v>89</v>
      </c>
      <c r="H655" s="34" t="s">
        <v>989</v>
      </c>
      <c r="I655" s="34" t="s">
        <v>8726</v>
      </c>
      <c r="J655" s="34" t="s">
        <v>8726</v>
      </c>
      <c r="K655" s="34" t="s">
        <v>8726</v>
      </c>
      <c r="L655" s="34" t="s">
        <v>8726</v>
      </c>
      <c r="M655" s="34" t="s">
        <v>10111</v>
      </c>
      <c r="N655" s="34" t="s">
        <v>232</v>
      </c>
      <c r="O655" s="34" t="s">
        <v>1302</v>
      </c>
      <c r="P655" s="34"/>
      <c r="Q655" s="34"/>
      <c r="R655" s="34"/>
      <c r="S655" s="34"/>
      <c r="T655" s="34"/>
      <c r="U655" s="34" t="s">
        <v>8726</v>
      </c>
      <c r="V655" s="34" t="s">
        <v>8726</v>
      </c>
      <c r="W655" s="34"/>
      <c r="X655" s="34"/>
      <c r="Y655" s="313">
        <v>45625.550497685188</v>
      </c>
      <c r="Z655" s="313">
        <v>45628.897974537038</v>
      </c>
      <c r="AA655" s="34"/>
      <c r="AB655" s="34" t="s">
        <v>2128</v>
      </c>
      <c r="AC655" s="34">
        <v>90657</v>
      </c>
      <c r="AD655" s="34">
        <v>30690</v>
      </c>
      <c r="AE655" s="34" t="s">
        <v>10110</v>
      </c>
      <c r="AF655" s="34" t="s">
        <v>10109</v>
      </c>
      <c r="AG655" s="34" t="s">
        <v>16</v>
      </c>
    </row>
    <row r="656" spans="1:33" ht="26.4" x14ac:dyDescent="0.3">
      <c r="A656" s="34"/>
      <c r="B656" s="34" t="s">
        <v>10110</v>
      </c>
      <c r="C656" s="34" t="s">
        <v>20</v>
      </c>
      <c r="D656" s="34">
        <v>14</v>
      </c>
      <c r="E656" s="34" t="s">
        <v>2262</v>
      </c>
      <c r="F656" s="34" t="s">
        <v>2263</v>
      </c>
      <c r="G656" s="34" t="s">
        <v>89</v>
      </c>
      <c r="H656" s="34" t="s">
        <v>989</v>
      </c>
      <c r="I656" s="34" t="s">
        <v>8726</v>
      </c>
      <c r="J656" s="34" t="s">
        <v>8726</v>
      </c>
      <c r="K656" s="34" t="s">
        <v>8726</v>
      </c>
      <c r="L656" s="34" t="s">
        <v>8726</v>
      </c>
      <c r="M656" s="34" t="s">
        <v>10111</v>
      </c>
      <c r="N656" s="34" t="s">
        <v>232</v>
      </c>
      <c r="O656" s="34" t="s">
        <v>1793</v>
      </c>
      <c r="P656" s="34"/>
      <c r="Q656" s="34"/>
      <c r="R656" s="34"/>
      <c r="S656" s="34"/>
      <c r="T656" s="34"/>
      <c r="U656" s="34" t="s">
        <v>8726</v>
      </c>
      <c r="V656" s="34" t="s">
        <v>8726</v>
      </c>
      <c r="W656" s="34"/>
      <c r="X656" s="34"/>
      <c r="Y656" s="313">
        <v>45625.550497685188</v>
      </c>
      <c r="Z656" s="313">
        <v>45628.897974537038</v>
      </c>
      <c r="AA656" s="34"/>
      <c r="AB656" s="34" t="s">
        <v>2128</v>
      </c>
      <c r="AC656" s="34">
        <v>90657</v>
      </c>
      <c r="AD656" s="34">
        <v>4460</v>
      </c>
      <c r="AE656" s="34" t="s">
        <v>10110</v>
      </c>
      <c r="AF656" s="34" t="s">
        <v>10109</v>
      </c>
      <c r="AG656" s="34" t="s">
        <v>16</v>
      </c>
    </row>
    <row r="657" spans="1:33" ht="26.4" x14ac:dyDescent="0.3">
      <c r="A657" s="34"/>
      <c r="B657" s="34" t="s">
        <v>10110</v>
      </c>
      <c r="C657" s="34" t="s">
        <v>20</v>
      </c>
      <c r="D657" s="34" t="s">
        <v>557</v>
      </c>
      <c r="E657" s="34" t="s">
        <v>2264</v>
      </c>
      <c r="F657" s="34" t="s">
        <v>2265</v>
      </c>
      <c r="G657" s="34" t="s">
        <v>89</v>
      </c>
      <c r="H657" s="34" t="s">
        <v>989</v>
      </c>
      <c r="I657" s="34" t="s">
        <v>8726</v>
      </c>
      <c r="J657" s="34" t="s">
        <v>8726</v>
      </c>
      <c r="K657" s="34" t="s">
        <v>8726</v>
      </c>
      <c r="L657" s="34" t="s">
        <v>8726</v>
      </c>
      <c r="M657" s="34" t="s">
        <v>10111</v>
      </c>
      <c r="N657" s="34" t="s">
        <v>125</v>
      </c>
      <c r="O657" s="34" t="s">
        <v>559</v>
      </c>
      <c r="P657" s="34"/>
      <c r="Q657" s="34"/>
      <c r="R657" s="34"/>
      <c r="S657" s="34"/>
      <c r="T657" s="34"/>
      <c r="U657" s="34" t="s">
        <v>8726</v>
      </c>
      <c r="V657" s="34" t="s">
        <v>8726</v>
      </c>
      <c r="W657" s="34"/>
      <c r="X657" s="34"/>
      <c r="Y657" s="313">
        <v>45625.550497685188</v>
      </c>
      <c r="Z657" s="313">
        <v>45628.897974537038</v>
      </c>
      <c r="AA657" s="34"/>
      <c r="AB657" s="34" t="s">
        <v>2128</v>
      </c>
      <c r="AC657" s="34">
        <v>90657</v>
      </c>
      <c r="AD657" s="34">
        <v>2000</v>
      </c>
      <c r="AE657" s="34" t="s">
        <v>10110</v>
      </c>
      <c r="AF657" s="34" t="s">
        <v>10109</v>
      </c>
      <c r="AG657" s="34" t="s">
        <v>16</v>
      </c>
    </row>
    <row r="658" spans="1:33" ht="26.4" x14ac:dyDescent="0.3">
      <c r="A658" s="34"/>
      <c r="B658" s="34" t="s">
        <v>10110</v>
      </c>
      <c r="C658" s="34" t="s">
        <v>20</v>
      </c>
      <c r="D658" s="34" t="s">
        <v>1262</v>
      </c>
      <c r="E658" s="34" t="s">
        <v>2266</v>
      </c>
      <c r="F658" s="34" t="s">
        <v>2267</v>
      </c>
      <c r="G658" s="34" t="s">
        <v>89</v>
      </c>
      <c r="H658" s="34" t="s">
        <v>989</v>
      </c>
      <c r="I658" s="34" t="s">
        <v>8726</v>
      </c>
      <c r="J658" s="34" t="s">
        <v>8726</v>
      </c>
      <c r="K658" s="34" t="s">
        <v>8726</v>
      </c>
      <c r="L658" s="34" t="s">
        <v>8726</v>
      </c>
      <c r="M658" s="34" t="s">
        <v>10111</v>
      </c>
      <c r="N658" s="34" t="s">
        <v>125</v>
      </c>
      <c r="O658" s="34" t="s">
        <v>1263</v>
      </c>
      <c r="P658" s="34"/>
      <c r="Q658" s="34"/>
      <c r="R658" s="34"/>
      <c r="S658" s="34"/>
      <c r="T658" s="34"/>
      <c r="U658" s="34" t="s">
        <v>8726</v>
      </c>
      <c r="V658" s="34" t="s">
        <v>8726</v>
      </c>
      <c r="W658" s="34"/>
      <c r="X658" s="34"/>
      <c r="Y658" s="313">
        <v>45625.550497685188</v>
      </c>
      <c r="Z658" s="313">
        <v>45628.897974537038</v>
      </c>
      <c r="AA658" s="34"/>
      <c r="AB658" s="34" t="s">
        <v>2128</v>
      </c>
      <c r="AC658" s="34">
        <v>90657</v>
      </c>
      <c r="AD658" s="34">
        <v>2000</v>
      </c>
      <c r="AE658" s="34" t="s">
        <v>10110</v>
      </c>
      <c r="AF658" s="34" t="s">
        <v>10109</v>
      </c>
      <c r="AG658" s="34" t="s">
        <v>16</v>
      </c>
    </row>
    <row r="659" spans="1:33" ht="26.4" x14ac:dyDescent="0.3">
      <c r="A659" s="34"/>
      <c r="B659" s="34" t="s">
        <v>10110</v>
      </c>
      <c r="C659" s="34" t="s">
        <v>20</v>
      </c>
      <c r="D659" s="34" t="s">
        <v>810</v>
      </c>
      <c r="E659" s="34" t="s">
        <v>2268</v>
      </c>
      <c r="F659" s="34" t="s">
        <v>2269</v>
      </c>
      <c r="G659" s="34" t="s">
        <v>89</v>
      </c>
      <c r="H659" s="34" t="s">
        <v>989</v>
      </c>
      <c r="I659" s="34" t="s">
        <v>8726</v>
      </c>
      <c r="J659" s="34" t="s">
        <v>8726</v>
      </c>
      <c r="K659" s="34" t="s">
        <v>8726</v>
      </c>
      <c r="L659" s="34" t="s">
        <v>8726</v>
      </c>
      <c r="M659" s="34" t="s">
        <v>10111</v>
      </c>
      <c r="N659" s="34" t="s">
        <v>125</v>
      </c>
      <c r="O659" s="34" t="s">
        <v>811</v>
      </c>
      <c r="P659" s="34"/>
      <c r="Q659" s="34"/>
      <c r="R659" s="34"/>
      <c r="S659" s="34"/>
      <c r="T659" s="34"/>
      <c r="U659" s="34" t="s">
        <v>8726</v>
      </c>
      <c r="V659" s="34" t="s">
        <v>8726</v>
      </c>
      <c r="W659" s="34"/>
      <c r="X659" s="34"/>
      <c r="Y659" s="313">
        <v>45625.550497685188</v>
      </c>
      <c r="Z659" s="313">
        <v>45628.897974537038</v>
      </c>
      <c r="AA659" s="34"/>
      <c r="AB659" s="34" t="s">
        <v>2128</v>
      </c>
      <c r="AC659" s="34">
        <v>90657</v>
      </c>
      <c r="AD659" s="34">
        <v>2000</v>
      </c>
      <c r="AE659" s="34" t="s">
        <v>10110</v>
      </c>
      <c r="AF659" s="34" t="s">
        <v>10109</v>
      </c>
      <c r="AG659" s="34" t="s">
        <v>16</v>
      </c>
    </row>
    <row r="660" spans="1:33" ht="39.6" x14ac:dyDescent="0.3">
      <c r="A660" s="34"/>
      <c r="B660" s="34" t="s">
        <v>10110</v>
      </c>
      <c r="C660" s="34" t="s">
        <v>20</v>
      </c>
      <c r="D660" s="34" t="s">
        <v>1606</v>
      </c>
      <c r="E660" s="34" t="s">
        <v>2270</v>
      </c>
      <c r="F660" s="34" t="s">
        <v>2271</v>
      </c>
      <c r="G660" s="34" t="s">
        <v>89</v>
      </c>
      <c r="H660" s="34" t="s">
        <v>989</v>
      </c>
      <c r="I660" s="34" t="s">
        <v>8726</v>
      </c>
      <c r="J660" s="34" t="s">
        <v>8726</v>
      </c>
      <c r="K660" s="34" t="s">
        <v>8726</v>
      </c>
      <c r="L660" s="34" t="s">
        <v>8726</v>
      </c>
      <c r="M660" s="34" t="s">
        <v>10111</v>
      </c>
      <c r="N660" s="34" t="s">
        <v>125</v>
      </c>
      <c r="O660" s="34" t="s">
        <v>1608</v>
      </c>
      <c r="P660" s="34"/>
      <c r="Q660" s="34"/>
      <c r="R660" s="34"/>
      <c r="S660" s="34"/>
      <c r="T660" s="34"/>
      <c r="U660" s="34" t="s">
        <v>8726</v>
      </c>
      <c r="V660" s="34" t="s">
        <v>8726</v>
      </c>
      <c r="W660" s="34"/>
      <c r="X660" s="34"/>
      <c r="Y660" s="313">
        <v>45625.550497685188</v>
      </c>
      <c r="Z660" s="313">
        <v>45628.897974537038</v>
      </c>
      <c r="AA660" s="34"/>
      <c r="AB660" s="34" t="s">
        <v>2128</v>
      </c>
      <c r="AC660" s="34">
        <v>90657</v>
      </c>
      <c r="AD660" s="34">
        <v>2000</v>
      </c>
      <c r="AE660" s="34" t="s">
        <v>10110</v>
      </c>
      <c r="AF660" s="34" t="s">
        <v>10109</v>
      </c>
      <c r="AG660" s="34" t="s">
        <v>16</v>
      </c>
    </row>
    <row r="661" spans="1:33" ht="39.6" x14ac:dyDescent="0.3">
      <c r="A661" s="34"/>
      <c r="B661" s="34" t="s">
        <v>10109</v>
      </c>
      <c r="C661" s="34" t="s">
        <v>572</v>
      </c>
      <c r="D661" s="34" t="s">
        <v>1930</v>
      </c>
      <c r="E661" s="34" t="s">
        <v>2272</v>
      </c>
      <c r="F661" s="34" t="s">
        <v>2273</v>
      </c>
      <c r="G661" s="34" t="s">
        <v>89</v>
      </c>
      <c r="H661" s="34" t="s">
        <v>989</v>
      </c>
      <c r="I661" s="34" t="s">
        <v>8726</v>
      </c>
      <c r="J661" s="34" t="s">
        <v>8726</v>
      </c>
      <c r="K661" s="34" t="s">
        <v>8726</v>
      </c>
      <c r="L661" s="34" t="s">
        <v>8726</v>
      </c>
      <c r="M661" s="34" t="s">
        <v>10111</v>
      </c>
      <c r="N661" s="34" t="s">
        <v>125</v>
      </c>
      <c r="O661" s="34" t="s">
        <v>1931</v>
      </c>
      <c r="P661" s="34"/>
      <c r="Q661" s="34"/>
      <c r="R661" s="34"/>
      <c r="S661" s="34"/>
      <c r="T661" s="34"/>
      <c r="U661" s="34" t="s">
        <v>8726</v>
      </c>
      <c r="V661" s="34" t="s">
        <v>8726</v>
      </c>
      <c r="W661" s="34"/>
      <c r="X661" s="34"/>
      <c r="Y661" s="313">
        <v>45625.550497685188</v>
      </c>
      <c r="Z661" s="34"/>
      <c r="AA661" s="34"/>
      <c r="AB661" s="34" t="s">
        <v>2128</v>
      </c>
      <c r="AC661" s="34">
        <v>90657</v>
      </c>
      <c r="AD661" s="34">
        <v>2000</v>
      </c>
      <c r="AE661" s="34" t="s">
        <v>10110</v>
      </c>
      <c r="AF661" s="34" t="s">
        <v>10110</v>
      </c>
      <c r="AG661" s="34" t="s">
        <v>16</v>
      </c>
    </row>
    <row r="662" spans="1:33" ht="66" x14ac:dyDescent="0.3">
      <c r="A662" s="34" t="s">
        <v>556</v>
      </c>
      <c r="B662" s="34" t="s">
        <v>10110</v>
      </c>
      <c r="C662" s="34" t="s">
        <v>27</v>
      </c>
      <c r="D662" s="34" t="s">
        <v>1921</v>
      </c>
      <c r="E662" s="34" t="s">
        <v>2274</v>
      </c>
      <c r="F662" s="34" t="s">
        <v>2275</v>
      </c>
      <c r="G662" s="34" t="s">
        <v>89</v>
      </c>
      <c r="H662" s="34" t="s">
        <v>989</v>
      </c>
      <c r="I662" s="34" t="s">
        <v>8726</v>
      </c>
      <c r="J662" s="34" t="s">
        <v>8726</v>
      </c>
      <c r="K662" s="34" t="s">
        <v>8726</v>
      </c>
      <c r="L662" s="34" t="s">
        <v>8726</v>
      </c>
      <c r="M662" s="34" t="s">
        <v>10111</v>
      </c>
      <c r="N662" s="34" t="s">
        <v>125</v>
      </c>
      <c r="O662" s="34" t="s">
        <v>1923</v>
      </c>
      <c r="P662" s="34"/>
      <c r="Q662" s="34"/>
      <c r="R662" s="34"/>
      <c r="S662" s="34" t="s">
        <v>10242</v>
      </c>
      <c r="T662" s="34"/>
      <c r="U662" s="34" t="s">
        <v>8726</v>
      </c>
      <c r="V662" s="34" t="s">
        <v>8726</v>
      </c>
      <c r="W662" s="34"/>
      <c r="X662" s="34"/>
      <c r="Y662" s="313">
        <v>45625.550497685188</v>
      </c>
      <c r="Z662" s="313">
        <v>45628.897974537038</v>
      </c>
      <c r="AA662" s="34"/>
      <c r="AB662" s="34" t="s">
        <v>2128</v>
      </c>
      <c r="AC662" s="34">
        <v>90657</v>
      </c>
      <c r="AD662" s="34">
        <v>2000</v>
      </c>
      <c r="AE662" s="34" t="s">
        <v>10110</v>
      </c>
      <c r="AF662" s="34" t="s">
        <v>10109</v>
      </c>
      <c r="AG662" s="34" t="s">
        <v>16</v>
      </c>
    </row>
    <row r="663" spans="1:33" ht="26.4" x14ac:dyDescent="0.3">
      <c r="A663" s="34"/>
      <c r="B663" s="34" t="s">
        <v>10109</v>
      </c>
      <c r="C663" s="34" t="s">
        <v>572</v>
      </c>
      <c r="D663" s="34" t="s">
        <v>431</v>
      </c>
      <c r="E663" s="34" t="s">
        <v>2276</v>
      </c>
      <c r="F663" s="34" t="s">
        <v>2277</v>
      </c>
      <c r="G663" s="34" t="s">
        <v>89</v>
      </c>
      <c r="H663" s="34" t="s">
        <v>989</v>
      </c>
      <c r="I663" s="34" t="s">
        <v>8726</v>
      </c>
      <c r="J663" s="34" t="s">
        <v>8726</v>
      </c>
      <c r="K663" s="34" t="s">
        <v>8726</v>
      </c>
      <c r="L663" s="34" t="s">
        <v>8726</v>
      </c>
      <c r="M663" s="34" t="s">
        <v>10111</v>
      </c>
      <c r="N663" s="34" t="s">
        <v>125</v>
      </c>
      <c r="O663" s="34" t="s">
        <v>432</v>
      </c>
      <c r="P663" s="34"/>
      <c r="Q663" s="34"/>
      <c r="R663" s="34"/>
      <c r="S663" s="34"/>
      <c r="T663" s="34"/>
      <c r="U663" s="34" t="s">
        <v>8726</v>
      </c>
      <c r="V663" s="34" t="s">
        <v>8726</v>
      </c>
      <c r="W663" s="34"/>
      <c r="X663" s="34"/>
      <c r="Y663" s="313">
        <v>45625.550497685188</v>
      </c>
      <c r="Z663" s="34"/>
      <c r="AA663" s="34"/>
      <c r="AB663" s="34" t="s">
        <v>2128</v>
      </c>
      <c r="AC663" s="34">
        <v>90657</v>
      </c>
      <c r="AD663" s="34">
        <v>30770</v>
      </c>
      <c r="AE663" s="34" t="s">
        <v>10110</v>
      </c>
      <c r="AF663" s="34" t="s">
        <v>10110</v>
      </c>
      <c r="AG663" s="34" t="s">
        <v>16</v>
      </c>
    </row>
    <row r="664" spans="1:33" ht="26.4" x14ac:dyDescent="0.3">
      <c r="A664" s="34"/>
      <c r="B664" s="34" t="s">
        <v>10110</v>
      </c>
      <c r="C664" s="34" t="s">
        <v>20</v>
      </c>
      <c r="D664" s="34" t="s">
        <v>2085</v>
      </c>
      <c r="E664" s="34" t="s">
        <v>2278</v>
      </c>
      <c r="F664" s="34" t="s">
        <v>2279</v>
      </c>
      <c r="G664" s="34" t="s">
        <v>89</v>
      </c>
      <c r="H664" s="34" t="s">
        <v>989</v>
      </c>
      <c r="I664" s="34" t="s">
        <v>8726</v>
      </c>
      <c r="J664" s="34" t="s">
        <v>8726</v>
      </c>
      <c r="K664" s="34" t="s">
        <v>8726</v>
      </c>
      <c r="L664" s="34" t="s">
        <v>8726</v>
      </c>
      <c r="M664" s="34" t="s">
        <v>10111</v>
      </c>
      <c r="N664" s="34" t="s">
        <v>125</v>
      </c>
      <c r="O664" s="34" t="s">
        <v>2086</v>
      </c>
      <c r="P664" s="34"/>
      <c r="Q664" s="34"/>
      <c r="R664" s="34"/>
      <c r="S664" s="34"/>
      <c r="T664" s="34"/>
      <c r="U664" s="34" t="s">
        <v>8726</v>
      </c>
      <c r="V664" s="34" t="s">
        <v>8726</v>
      </c>
      <c r="W664" s="34"/>
      <c r="X664" s="34"/>
      <c r="Y664" s="313">
        <v>45625.550497685188</v>
      </c>
      <c r="Z664" s="313">
        <v>45628.897974537038</v>
      </c>
      <c r="AA664" s="34"/>
      <c r="AB664" s="34" t="s">
        <v>2128</v>
      </c>
      <c r="AC664" s="34">
        <v>90657</v>
      </c>
      <c r="AD664" s="34">
        <v>30140</v>
      </c>
      <c r="AE664" s="34" t="s">
        <v>10110</v>
      </c>
      <c r="AF664" s="34" t="s">
        <v>10109</v>
      </c>
      <c r="AG664" s="34" t="s">
        <v>16</v>
      </c>
    </row>
    <row r="665" spans="1:33" ht="66" x14ac:dyDescent="0.3">
      <c r="A665" s="34" t="s">
        <v>1862</v>
      </c>
      <c r="B665" s="34" t="s">
        <v>10110</v>
      </c>
      <c r="C665" s="34" t="s">
        <v>20</v>
      </c>
      <c r="D665" s="34" t="s">
        <v>1921</v>
      </c>
      <c r="E665" s="34" t="s">
        <v>2280</v>
      </c>
      <c r="F665" s="34" t="s">
        <v>2281</v>
      </c>
      <c r="G665" s="34" t="s">
        <v>2282</v>
      </c>
      <c r="H665" s="34" t="s">
        <v>7</v>
      </c>
      <c r="I665" s="34" t="s">
        <v>2284</v>
      </c>
      <c r="J665" s="34">
        <v>2562</v>
      </c>
      <c r="K665" s="34">
        <v>2</v>
      </c>
      <c r="L665" s="34" t="s">
        <v>2105</v>
      </c>
      <c r="M665" s="34" t="s">
        <v>2101</v>
      </c>
      <c r="N665" s="34" t="s">
        <v>125</v>
      </c>
      <c r="O665" s="34" t="s">
        <v>2285</v>
      </c>
      <c r="P665" s="34"/>
      <c r="Q665" s="34"/>
      <c r="R665" s="34" t="s">
        <v>2283</v>
      </c>
      <c r="S665" s="34" t="s">
        <v>10243</v>
      </c>
      <c r="T665" s="34"/>
      <c r="U665" s="34" t="s">
        <v>8726</v>
      </c>
      <c r="V665" s="34" t="s">
        <v>8726</v>
      </c>
      <c r="W665" s="34"/>
      <c r="X665" s="34"/>
      <c r="Y665" s="313">
        <v>45625.557187500002</v>
      </c>
      <c r="Z665" s="313">
        <v>45629.571863425925</v>
      </c>
      <c r="AA665" s="34"/>
      <c r="AB665" s="34" t="s">
        <v>1920</v>
      </c>
      <c r="AC665" s="34">
        <v>58560</v>
      </c>
      <c r="AD665" s="34">
        <v>2100</v>
      </c>
      <c r="AE665" s="34" t="s">
        <v>10110</v>
      </c>
      <c r="AF665" s="34" t="s">
        <v>10109</v>
      </c>
      <c r="AG665" s="34" t="s">
        <v>16</v>
      </c>
    </row>
    <row r="666" spans="1:33" ht="26.4" x14ac:dyDescent="0.3">
      <c r="A666" s="34"/>
      <c r="B666" s="34" t="s">
        <v>10110</v>
      </c>
      <c r="C666" s="34" t="s">
        <v>34</v>
      </c>
      <c r="D666" s="34" t="s">
        <v>1284</v>
      </c>
      <c r="E666" s="34" t="s">
        <v>2287</v>
      </c>
      <c r="F666" s="34" t="s">
        <v>2288</v>
      </c>
      <c r="G666" s="34" t="s">
        <v>2038</v>
      </c>
      <c r="H666" s="34" t="s">
        <v>37</v>
      </c>
      <c r="I666" s="34" t="s">
        <v>8726</v>
      </c>
      <c r="J666" s="34" t="s">
        <v>8726</v>
      </c>
      <c r="K666" s="34" t="s">
        <v>8726</v>
      </c>
      <c r="L666" s="34" t="s">
        <v>8726</v>
      </c>
      <c r="M666" s="34" t="s">
        <v>10111</v>
      </c>
      <c r="N666" s="34" t="s">
        <v>125</v>
      </c>
      <c r="O666" s="34" t="s">
        <v>1285</v>
      </c>
      <c r="P666" s="34"/>
      <c r="Q666" s="34"/>
      <c r="R666" s="34"/>
      <c r="S666" s="34" t="s">
        <v>10244</v>
      </c>
      <c r="T666" s="34"/>
      <c r="U666" s="34" t="s">
        <v>8726</v>
      </c>
      <c r="V666" s="34" t="s">
        <v>8726</v>
      </c>
      <c r="W666" s="34"/>
      <c r="X666" s="34"/>
      <c r="Y666" s="313">
        <v>45625.559745370374</v>
      </c>
      <c r="Z666" s="313">
        <v>45629.77616898148</v>
      </c>
      <c r="AA666" s="34"/>
      <c r="AB666" s="34" t="s">
        <v>2008</v>
      </c>
      <c r="AC666" s="34">
        <v>45073</v>
      </c>
      <c r="AD666" s="34">
        <v>27800</v>
      </c>
      <c r="AE666" s="34" t="s">
        <v>10110</v>
      </c>
      <c r="AF666" s="34" t="s">
        <v>10109</v>
      </c>
      <c r="AG666" s="34" t="s">
        <v>201</v>
      </c>
    </row>
    <row r="667" spans="1:33" ht="39.6" x14ac:dyDescent="0.3">
      <c r="A667" s="34"/>
      <c r="B667" s="34" t="s">
        <v>10110</v>
      </c>
      <c r="C667" s="34" t="s">
        <v>34</v>
      </c>
      <c r="D667" s="34">
        <v>16</v>
      </c>
      <c r="E667" s="34" t="s">
        <v>2289</v>
      </c>
      <c r="F667" s="34" t="s">
        <v>2290</v>
      </c>
      <c r="G667" s="34" t="s">
        <v>2291</v>
      </c>
      <c r="H667" s="34" t="s">
        <v>37</v>
      </c>
      <c r="I667" s="34" t="s">
        <v>8726</v>
      </c>
      <c r="J667" s="34" t="s">
        <v>8726</v>
      </c>
      <c r="K667" s="34" t="s">
        <v>8726</v>
      </c>
      <c r="L667" s="34" t="s">
        <v>8726</v>
      </c>
      <c r="M667" s="34" t="s">
        <v>10111</v>
      </c>
      <c r="N667" s="34" t="s">
        <v>125</v>
      </c>
      <c r="O667" s="34" t="s">
        <v>8726</v>
      </c>
      <c r="P667" s="34"/>
      <c r="Q667" s="34" t="s">
        <v>2293</v>
      </c>
      <c r="R667" s="34"/>
      <c r="S667" s="34"/>
      <c r="T667" s="34"/>
      <c r="U667" s="34" t="s">
        <v>8726</v>
      </c>
      <c r="V667" s="34" t="s">
        <v>8726</v>
      </c>
      <c r="W667" s="34"/>
      <c r="X667" s="34"/>
      <c r="Y667" s="313">
        <v>45625.560740740744</v>
      </c>
      <c r="Z667" s="313">
        <v>45629.77616898148</v>
      </c>
      <c r="AA667" s="34"/>
      <c r="AB667" s="34" t="s">
        <v>2292</v>
      </c>
      <c r="AC667" s="34">
        <v>105135</v>
      </c>
      <c r="AD667" s="34">
        <v>30810</v>
      </c>
      <c r="AE667" s="34" t="s">
        <v>10110</v>
      </c>
      <c r="AF667" s="34" t="s">
        <v>10109</v>
      </c>
      <c r="AG667" s="34" t="s">
        <v>201</v>
      </c>
    </row>
    <row r="668" spans="1:33" ht="39.6" x14ac:dyDescent="0.3">
      <c r="A668" s="34"/>
      <c r="B668" s="34" t="s">
        <v>10110</v>
      </c>
      <c r="C668" s="34" t="s">
        <v>34</v>
      </c>
      <c r="D668" s="34">
        <v>16</v>
      </c>
      <c r="E668" s="34" t="s">
        <v>2294</v>
      </c>
      <c r="F668" s="34" t="s">
        <v>2295</v>
      </c>
      <c r="G668" s="34" t="s">
        <v>2296</v>
      </c>
      <c r="H668" s="34" t="s">
        <v>37</v>
      </c>
      <c r="I668" s="34" t="s">
        <v>8726</v>
      </c>
      <c r="J668" s="34" t="s">
        <v>8726</v>
      </c>
      <c r="K668" s="34" t="s">
        <v>8726</v>
      </c>
      <c r="L668" s="34" t="s">
        <v>8726</v>
      </c>
      <c r="M668" s="34" t="s">
        <v>10111</v>
      </c>
      <c r="N668" s="34" t="s">
        <v>125</v>
      </c>
      <c r="O668" s="34" t="s">
        <v>8726</v>
      </c>
      <c r="P668" s="34"/>
      <c r="Q668" s="34"/>
      <c r="R668" s="34"/>
      <c r="S668" s="34"/>
      <c r="T668" s="34"/>
      <c r="U668" s="34" t="s">
        <v>8726</v>
      </c>
      <c r="V668" s="34" t="s">
        <v>8726</v>
      </c>
      <c r="W668" s="34"/>
      <c r="X668" s="34"/>
      <c r="Y668" s="313">
        <v>45625.561793981484</v>
      </c>
      <c r="Z668" s="313">
        <v>45629.77616898148</v>
      </c>
      <c r="AA668" s="34"/>
      <c r="AB668" s="34" t="s">
        <v>2297</v>
      </c>
      <c r="AC668" s="34">
        <v>91983</v>
      </c>
      <c r="AD668" s="34">
        <v>30820</v>
      </c>
      <c r="AE668" s="34" t="s">
        <v>10110</v>
      </c>
      <c r="AF668" s="34" t="s">
        <v>10109</v>
      </c>
      <c r="AG668" s="34" t="s">
        <v>214</v>
      </c>
    </row>
    <row r="669" spans="1:33" ht="26.4" x14ac:dyDescent="0.3">
      <c r="A669" s="34"/>
      <c r="B669" s="34" t="s">
        <v>10110</v>
      </c>
      <c r="C669" s="34" t="s">
        <v>34</v>
      </c>
      <c r="D669" s="34" t="s">
        <v>996</v>
      </c>
      <c r="E669" s="34" t="s">
        <v>2298</v>
      </c>
      <c r="F669" s="34" t="s">
        <v>2299</v>
      </c>
      <c r="G669" s="34" t="s">
        <v>343</v>
      </c>
      <c r="H669" s="34" t="s">
        <v>230</v>
      </c>
      <c r="I669" s="34" t="s">
        <v>8726</v>
      </c>
      <c r="J669" s="34" t="s">
        <v>8726</v>
      </c>
      <c r="K669" s="34" t="s">
        <v>8726</v>
      </c>
      <c r="L669" s="34" t="s">
        <v>8726</v>
      </c>
      <c r="M669" s="34" t="s">
        <v>10111</v>
      </c>
      <c r="N669" s="34" t="s">
        <v>1314</v>
      </c>
      <c r="O669" s="34" t="s">
        <v>997</v>
      </c>
      <c r="P669" s="34"/>
      <c r="Q669" s="34"/>
      <c r="R669" s="34" t="s">
        <v>2301</v>
      </c>
      <c r="S669" s="34"/>
      <c r="T669" s="34"/>
      <c r="U669" s="34" t="s">
        <v>8726</v>
      </c>
      <c r="V669" s="34" t="s">
        <v>8726</v>
      </c>
      <c r="W669" s="34"/>
      <c r="X669" s="34"/>
      <c r="Y669" s="313">
        <v>45625.569016203706</v>
      </c>
      <c r="Z669" s="313">
        <v>45629.571863425925</v>
      </c>
      <c r="AA669" s="34"/>
      <c r="AB669" s="34" t="s">
        <v>2300</v>
      </c>
      <c r="AC669" s="34">
        <v>36483</v>
      </c>
      <c r="AD669" s="34">
        <v>26670</v>
      </c>
      <c r="AE669" s="34" t="s">
        <v>10110</v>
      </c>
      <c r="AF669" s="34" t="s">
        <v>10109</v>
      </c>
      <c r="AG669" s="34"/>
    </row>
    <row r="670" spans="1:33" ht="39.6" x14ac:dyDescent="0.3">
      <c r="A670" s="34"/>
      <c r="B670" s="34" t="s">
        <v>10110</v>
      </c>
      <c r="C670" s="34" t="s">
        <v>34</v>
      </c>
      <c r="D670" s="34" t="s">
        <v>1020</v>
      </c>
      <c r="E670" s="34" t="s">
        <v>2302</v>
      </c>
      <c r="F670" s="34" t="s">
        <v>2303</v>
      </c>
      <c r="G670" s="34" t="s">
        <v>343</v>
      </c>
      <c r="H670" s="34" t="s">
        <v>230</v>
      </c>
      <c r="I670" s="34" t="s">
        <v>8726</v>
      </c>
      <c r="J670" s="34" t="s">
        <v>8726</v>
      </c>
      <c r="K670" s="34" t="s">
        <v>8726</v>
      </c>
      <c r="L670" s="34" t="s">
        <v>8726</v>
      </c>
      <c r="M670" s="34" t="s">
        <v>10111</v>
      </c>
      <c r="N670" s="34" t="s">
        <v>419</v>
      </c>
      <c r="O670" s="34" t="s">
        <v>1021</v>
      </c>
      <c r="P670" s="34"/>
      <c r="Q670" s="34"/>
      <c r="R670" s="34" t="s">
        <v>2304</v>
      </c>
      <c r="S670" s="34"/>
      <c r="T670" s="34"/>
      <c r="U670" s="34" t="s">
        <v>8726</v>
      </c>
      <c r="V670" s="34" t="s">
        <v>8726</v>
      </c>
      <c r="W670" s="34"/>
      <c r="X670" s="34"/>
      <c r="Y670" s="313">
        <v>45625.569016203706</v>
      </c>
      <c r="Z670" s="313">
        <v>45629.571863425925</v>
      </c>
      <c r="AA670" s="34"/>
      <c r="AB670" s="34" t="s">
        <v>2300</v>
      </c>
      <c r="AC670" s="34">
        <v>36483</v>
      </c>
      <c r="AD670" s="34">
        <v>26760</v>
      </c>
      <c r="AE670" s="34" t="s">
        <v>10110</v>
      </c>
      <c r="AF670" s="34" t="s">
        <v>10109</v>
      </c>
      <c r="AG670" s="34"/>
    </row>
    <row r="671" spans="1:33" ht="52.8" x14ac:dyDescent="0.3">
      <c r="A671" s="34"/>
      <c r="B671" s="34" t="s">
        <v>10110</v>
      </c>
      <c r="C671" s="34" t="s">
        <v>34</v>
      </c>
      <c r="D671" s="34" t="s">
        <v>2308</v>
      </c>
      <c r="E671" s="34" t="s">
        <v>2305</v>
      </c>
      <c r="F671" s="34" t="s">
        <v>2306</v>
      </c>
      <c r="G671" s="34" t="s">
        <v>343</v>
      </c>
      <c r="H671" s="34" t="s">
        <v>230</v>
      </c>
      <c r="I671" s="34" t="s">
        <v>8726</v>
      </c>
      <c r="J671" s="34" t="s">
        <v>8726</v>
      </c>
      <c r="K671" s="34" t="s">
        <v>8726</v>
      </c>
      <c r="L671" s="34" t="s">
        <v>8726</v>
      </c>
      <c r="M671" s="34" t="s">
        <v>10111</v>
      </c>
      <c r="N671" s="34" t="s">
        <v>419</v>
      </c>
      <c r="O671" s="34" t="s">
        <v>2309</v>
      </c>
      <c r="P671" s="34"/>
      <c r="Q671" s="34"/>
      <c r="R671" s="34" t="s">
        <v>2307</v>
      </c>
      <c r="S671" s="34"/>
      <c r="T671" s="34"/>
      <c r="U671" s="34" t="s">
        <v>8726</v>
      </c>
      <c r="V671" s="34" t="s">
        <v>8726</v>
      </c>
      <c r="W671" s="34"/>
      <c r="X671" s="34"/>
      <c r="Y671" s="313">
        <v>45625.569016203706</v>
      </c>
      <c r="Z671" s="313">
        <v>45629.571863425925</v>
      </c>
      <c r="AA671" s="34"/>
      <c r="AB671" s="34" t="s">
        <v>2300</v>
      </c>
      <c r="AC671" s="34">
        <v>36483</v>
      </c>
      <c r="AD671" s="34">
        <v>30850</v>
      </c>
      <c r="AE671" s="34" t="s">
        <v>10110</v>
      </c>
      <c r="AF671" s="34" t="s">
        <v>10109</v>
      </c>
      <c r="AG671" s="34"/>
    </row>
    <row r="672" spans="1:33" ht="52.8" x14ac:dyDescent="0.3">
      <c r="A672" s="34"/>
      <c r="B672" s="34" t="s">
        <v>10110</v>
      </c>
      <c r="C672" s="34" t="s">
        <v>34</v>
      </c>
      <c r="D672" s="34" t="s">
        <v>1026</v>
      </c>
      <c r="E672" s="34" t="s">
        <v>2310</v>
      </c>
      <c r="F672" s="34" t="s">
        <v>2311</v>
      </c>
      <c r="G672" s="34" t="s">
        <v>343</v>
      </c>
      <c r="H672" s="34" t="s">
        <v>230</v>
      </c>
      <c r="I672" s="34" t="s">
        <v>8726</v>
      </c>
      <c r="J672" s="34" t="s">
        <v>8726</v>
      </c>
      <c r="K672" s="34" t="s">
        <v>8726</v>
      </c>
      <c r="L672" s="34" t="s">
        <v>8726</v>
      </c>
      <c r="M672" s="34" t="s">
        <v>10111</v>
      </c>
      <c r="N672" s="34" t="s">
        <v>419</v>
      </c>
      <c r="O672" s="34" t="s">
        <v>1027</v>
      </c>
      <c r="P672" s="34"/>
      <c r="Q672" s="34"/>
      <c r="R672" s="34" t="s">
        <v>2312</v>
      </c>
      <c r="S672" s="34"/>
      <c r="T672" s="34"/>
      <c r="U672" s="34" t="s">
        <v>8726</v>
      </c>
      <c r="V672" s="34" t="s">
        <v>8726</v>
      </c>
      <c r="W672" s="34"/>
      <c r="X672" s="34"/>
      <c r="Y672" s="313">
        <v>45625.569016203706</v>
      </c>
      <c r="Z672" s="313">
        <v>45629.571863425925</v>
      </c>
      <c r="AA672" s="34"/>
      <c r="AB672" s="34" t="s">
        <v>2300</v>
      </c>
      <c r="AC672" s="34">
        <v>36483</v>
      </c>
      <c r="AD672" s="34">
        <v>26780</v>
      </c>
      <c r="AE672" s="34" t="s">
        <v>10110</v>
      </c>
      <c r="AF672" s="34" t="s">
        <v>10109</v>
      </c>
      <c r="AG672" s="34"/>
    </row>
    <row r="673" spans="1:33" ht="39.6" x14ac:dyDescent="0.3">
      <c r="A673" s="34"/>
      <c r="B673" s="34" t="s">
        <v>10110</v>
      </c>
      <c r="C673" s="34" t="s">
        <v>34</v>
      </c>
      <c r="D673" s="34" t="s">
        <v>1060</v>
      </c>
      <c r="E673" s="34" t="s">
        <v>2313</v>
      </c>
      <c r="F673" s="34" t="s">
        <v>2314</v>
      </c>
      <c r="G673" s="34" t="s">
        <v>343</v>
      </c>
      <c r="H673" s="34" t="s">
        <v>230</v>
      </c>
      <c r="I673" s="34" t="s">
        <v>8726</v>
      </c>
      <c r="J673" s="34" t="s">
        <v>8726</v>
      </c>
      <c r="K673" s="34" t="s">
        <v>8726</v>
      </c>
      <c r="L673" s="34" t="s">
        <v>8726</v>
      </c>
      <c r="M673" s="34" t="s">
        <v>10111</v>
      </c>
      <c r="N673" s="34" t="s">
        <v>232</v>
      </c>
      <c r="O673" s="34" t="s">
        <v>1061</v>
      </c>
      <c r="P673" s="34"/>
      <c r="Q673" s="34"/>
      <c r="R673" s="34" t="s">
        <v>2315</v>
      </c>
      <c r="S673" s="34" t="s">
        <v>10245</v>
      </c>
      <c r="T673" s="34"/>
      <c r="U673" s="34" t="s">
        <v>8726</v>
      </c>
      <c r="V673" s="34" t="s">
        <v>8726</v>
      </c>
      <c r="W673" s="34"/>
      <c r="X673" s="34"/>
      <c r="Y673" s="313">
        <v>45625.569016203706</v>
      </c>
      <c r="Z673" s="313">
        <v>45629.571863425925</v>
      </c>
      <c r="AA673" s="34"/>
      <c r="AB673" s="34" t="s">
        <v>2300</v>
      </c>
      <c r="AC673" s="34">
        <v>36483</v>
      </c>
      <c r="AD673" s="34">
        <v>26890</v>
      </c>
      <c r="AE673" s="34" t="s">
        <v>10110</v>
      </c>
      <c r="AF673" s="34" t="s">
        <v>10109</v>
      </c>
      <c r="AG673" s="34"/>
    </row>
    <row r="674" spans="1:33" ht="39.6" x14ac:dyDescent="0.3">
      <c r="A674" s="34"/>
      <c r="B674" s="34" t="s">
        <v>10110</v>
      </c>
      <c r="C674" s="34" t="s">
        <v>34</v>
      </c>
      <c r="D674" s="34" t="s">
        <v>1064</v>
      </c>
      <c r="E674" s="34" t="s">
        <v>2316</v>
      </c>
      <c r="F674" s="34" t="s">
        <v>2317</v>
      </c>
      <c r="G674" s="34" t="s">
        <v>343</v>
      </c>
      <c r="H674" s="34" t="s">
        <v>230</v>
      </c>
      <c r="I674" s="34" t="s">
        <v>8726</v>
      </c>
      <c r="J674" s="34" t="s">
        <v>8726</v>
      </c>
      <c r="K674" s="34" t="s">
        <v>8726</v>
      </c>
      <c r="L674" s="34" t="s">
        <v>8726</v>
      </c>
      <c r="M674" s="34" t="s">
        <v>10111</v>
      </c>
      <c r="N674" s="34" t="s">
        <v>232</v>
      </c>
      <c r="O674" s="34" t="s">
        <v>1065</v>
      </c>
      <c r="P674" s="34"/>
      <c r="Q674" s="34"/>
      <c r="R674" s="34" t="s">
        <v>2318</v>
      </c>
      <c r="S674" s="34" t="s">
        <v>10246</v>
      </c>
      <c r="T674" s="34"/>
      <c r="U674" s="34" t="s">
        <v>8726</v>
      </c>
      <c r="V674" s="34" t="s">
        <v>8726</v>
      </c>
      <c r="W674" s="34"/>
      <c r="X674" s="34"/>
      <c r="Y674" s="313">
        <v>45625.569016203706</v>
      </c>
      <c r="Z674" s="313">
        <v>45629.571863425925</v>
      </c>
      <c r="AA674" s="34"/>
      <c r="AB674" s="34" t="s">
        <v>2300</v>
      </c>
      <c r="AC674" s="34">
        <v>36483</v>
      </c>
      <c r="AD674" s="34">
        <v>26900</v>
      </c>
      <c r="AE674" s="34" t="s">
        <v>10110</v>
      </c>
      <c r="AF674" s="34" t="s">
        <v>10109</v>
      </c>
      <c r="AG674" s="34"/>
    </row>
    <row r="675" spans="1:33" ht="39.6" x14ac:dyDescent="0.3">
      <c r="A675" s="34" t="s">
        <v>408</v>
      </c>
      <c r="B675" s="34" t="s">
        <v>10110</v>
      </c>
      <c r="C675" s="34" t="s">
        <v>20</v>
      </c>
      <c r="D675" s="34" t="s">
        <v>1064</v>
      </c>
      <c r="E675" s="34" t="s">
        <v>2319</v>
      </c>
      <c r="F675" s="34" t="s">
        <v>2320</v>
      </c>
      <c r="G675" s="34" t="s">
        <v>343</v>
      </c>
      <c r="H675" s="34" t="s">
        <v>242</v>
      </c>
      <c r="I675" s="34" t="s">
        <v>8726</v>
      </c>
      <c r="J675" s="34" t="s">
        <v>8726</v>
      </c>
      <c r="K675" s="34" t="s">
        <v>8726</v>
      </c>
      <c r="L675" s="34" t="s">
        <v>8726</v>
      </c>
      <c r="M675" s="34" t="s">
        <v>10111</v>
      </c>
      <c r="N675" s="34" t="s">
        <v>232</v>
      </c>
      <c r="O675" s="34" t="s">
        <v>1065</v>
      </c>
      <c r="P675" s="34"/>
      <c r="Q675" s="34"/>
      <c r="R675" s="34" t="s">
        <v>2321</v>
      </c>
      <c r="S675" s="34" t="s">
        <v>10247</v>
      </c>
      <c r="T675" s="34"/>
      <c r="U675" s="34" t="s">
        <v>8726</v>
      </c>
      <c r="V675" s="34" t="s">
        <v>8726</v>
      </c>
      <c r="W675" s="34"/>
      <c r="X675" s="34"/>
      <c r="Y675" s="313">
        <v>45625.569016203706</v>
      </c>
      <c r="Z675" s="313">
        <v>45629.571863425925</v>
      </c>
      <c r="AA675" s="34"/>
      <c r="AB675" s="34" t="s">
        <v>2300</v>
      </c>
      <c r="AC675" s="34">
        <v>36483</v>
      </c>
      <c r="AD675" s="34">
        <v>30890</v>
      </c>
      <c r="AE675" s="34" t="s">
        <v>10110</v>
      </c>
      <c r="AF675" s="34" t="s">
        <v>10109</v>
      </c>
      <c r="AG675" s="34" t="s">
        <v>16</v>
      </c>
    </row>
    <row r="676" spans="1:33" ht="39.6" x14ac:dyDescent="0.3">
      <c r="A676" s="34"/>
      <c r="B676" s="34" t="s">
        <v>10110</v>
      </c>
      <c r="C676" s="34" t="s">
        <v>34</v>
      </c>
      <c r="D676" s="34" t="s">
        <v>1084</v>
      </c>
      <c r="E676" s="34" t="s">
        <v>2322</v>
      </c>
      <c r="F676" s="34" t="s">
        <v>2323</v>
      </c>
      <c r="G676" s="34" t="s">
        <v>343</v>
      </c>
      <c r="H676" s="34" t="s">
        <v>230</v>
      </c>
      <c r="I676" s="34" t="s">
        <v>8726</v>
      </c>
      <c r="J676" s="34" t="s">
        <v>8726</v>
      </c>
      <c r="K676" s="34" t="s">
        <v>8726</v>
      </c>
      <c r="L676" s="34" t="s">
        <v>8726</v>
      </c>
      <c r="M676" s="34" t="s">
        <v>10111</v>
      </c>
      <c r="N676" s="34" t="s">
        <v>232</v>
      </c>
      <c r="O676" s="34" t="s">
        <v>1085</v>
      </c>
      <c r="P676" s="34"/>
      <c r="Q676" s="34"/>
      <c r="R676" s="34" t="s">
        <v>2324</v>
      </c>
      <c r="S676" s="34"/>
      <c r="T676" s="34"/>
      <c r="U676" s="34" t="s">
        <v>8726</v>
      </c>
      <c r="V676" s="34" t="s">
        <v>8726</v>
      </c>
      <c r="W676" s="34"/>
      <c r="X676" s="34"/>
      <c r="Y676" s="313">
        <v>45625.569016203706</v>
      </c>
      <c r="Z676" s="313">
        <v>45629.571863425925</v>
      </c>
      <c r="AA676" s="34"/>
      <c r="AB676" s="34" t="s">
        <v>2300</v>
      </c>
      <c r="AC676" s="34">
        <v>36483</v>
      </c>
      <c r="AD676" s="34">
        <v>26960</v>
      </c>
      <c r="AE676" s="34" t="s">
        <v>10110</v>
      </c>
      <c r="AF676" s="34" t="s">
        <v>10109</v>
      </c>
      <c r="AG676" s="34"/>
    </row>
    <row r="677" spans="1:33" ht="39.6" x14ac:dyDescent="0.3">
      <c r="A677" s="34"/>
      <c r="B677" s="34" t="s">
        <v>10110</v>
      </c>
      <c r="C677" s="34" t="s">
        <v>34</v>
      </c>
      <c r="D677" s="34" t="s">
        <v>1104</v>
      </c>
      <c r="E677" s="34" t="s">
        <v>2325</v>
      </c>
      <c r="F677" s="34" t="s">
        <v>2326</v>
      </c>
      <c r="G677" s="34" t="s">
        <v>343</v>
      </c>
      <c r="H677" s="34" t="s">
        <v>230</v>
      </c>
      <c r="I677" s="34" t="s">
        <v>8726</v>
      </c>
      <c r="J677" s="34" t="s">
        <v>8726</v>
      </c>
      <c r="K677" s="34" t="s">
        <v>8726</v>
      </c>
      <c r="L677" s="34" t="s">
        <v>8726</v>
      </c>
      <c r="M677" s="34" t="s">
        <v>10111</v>
      </c>
      <c r="N677" s="34" t="s">
        <v>232</v>
      </c>
      <c r="O677" s="34" t="s">
        <v>1105</v>
      </c>
      <c r="P677" s="34"/>
      <c r="Q677" s="34"/>
      <c r="R677" s="34" t="s">
        <v>2327</v>
      </c>
      <c r="S677" s="34"/>
      <c r="T677" s="34"/>
      <c r="U677" s="34" t="s">
        <v>8726</v>
      </c>
      <c r="V677" s="34" t="s">
        <v>8726</v>
      </c>
      <c r="W677" s="34"/>
      <c r="X677" s="34"/>
      <c r="Y677" s="313">
        <v>45625.569016203706</v>
      </c>
      <c r="Z677" s="313">
        <v>45629.571863425925</v>
      </c>
      <c r="AA677" s="34"/>
      <c r="AB677" s="34" t="s">
        <v>2300</v>
      </c>
      <c r="AC677" s="34">
        <v>36483</v>
      </c>
      <c r="AD677" s="34">
        <v>27040</v>
      </c>
      <c r="AE677" s="34" t="s">
        <v>10110</v>
      </c>
      <c r="AF677" s="34" t="s">
        <v>10109</v>
      </c>
      <c r="AG677" s="34"/>
    </row>
    <row r="678" spans="1:33" ht="26.4" x14ac:dyDescent="0.3">
      <c r="A678" s="34"/>
      <c r="B678" s="34" t="s">
        <v>10110</v>
      </c>
      <c r="C678" s="34" t="s">
        <v>34</v>
      </c>
      <c r="D678" s="34" t="s">
        <v>1108</v>
      </c>
      <c r="E678" s="34" t="s">
        <v>2328</v>
      </c>
      <c r="F678" s="34" t="s">
        <v>2329</v>
      </c>
      <c r="G678" s="34" t="s">
        <v>343</v>
      </c>
      <c r="H678" s="34" t="s">
        <v>230</v>
      </c>
      <c r="I678" s="34" t="s">
        <v>8726</v>
      </c>
      <c r="J678" s="34" t="s">
        <v>8726</v>
      </c>
      <c r="K678" s="34" t="s">
        <v>8726</v>
      </c>
      <c r="L678" s="34" t="s">
        <v>8726</v>
      </c>
      <c r="M678" s="34" t="s">
        <v>10111</v>
      </c>
      <c r="N678" s="34" t="s">
        <v>232</v>
      </c>
      <c r="O678" s="34" t="s">
        <v>1109</v>
      </c>
      <c r="P678" s="34"/>
      <c r="Q678" s="34"/>
      <c r="R678" s="34" t="s">
        <v>2330</v>
      </c>
      <c r="S678" s="34"/>
      <c r="T678" s="34"/>
      <c r="U678" s="34" t="s">
        <v>8726</v>
      </c>
      <c r="V678" s="34" t="s">
        <v>8726</v>
      </c>
      <c r="W678" s="34"/>
      <c r="X678" s="34"/>
      <c r="Y678" s="313">
        <v>45625.569016203706</v>
      </c>
      <c r="Z678" s="313">
        <v>45629.571863425925</v>
      </c>
      <c r="AA678" s="34"/>
      <c r="AB678" s="34" t="s">
        <v>2300</v>
      </c>
      <c r="AC678" s="34">
        <v>36483</v>
      </c>
      <c r="AD678" s="34">
        <v>27050</v>
      </c>
      <c r="AE678" s="34" t="s">
        <v>10110</v>
      </c>
      <c r="AF678" s="34" t="s">
        <v>10109</v>
      </c>
      <c r="AG678" s="34"/>
    </row>
    <row r="679" spans="1:33" ht="26.4" x14ac:dyDescent="0.3">
      <c r="A679" s="34"/>
      <c r="B679" s="34" t="s">
        <v>10110</v>
      </c>
      <c r="C679" s="34" t="s">
        <v>34</v>
      </c>
      <c r="D679" s="34" t="s">
        <v>2334</v>
      </c>
      <c r="E679" s="34" t="s">
        <v>2331</v>
      </c>
      <c r="F679" s="34" t="s">
        <v>2332</v>
      </c>
      <c r="G679" s="34" t="s">
        <v>1631</v>
      </c>
      <c r="H679" s="34" t="s">
        <v>230</v>
      </c>
      <c r="I679" s="34" t="s">
        <v>8726</v>
      </c>
      <c r="J679" s="34" t="s">
        <v>8726</v>
      </c>
      <c r="K679" s="34" t="s">
        <v>8726</v>
      </c>
      <c r="L679" s="34" t="s">
        <v>8726</v>
      </c>
      <c r="M679" s="34" t="s">
        <v>10111</v>
      </c>
      <c r="N679" s="34" t="s">
        <v>232</v>
      </c>
      <c r="O679" s="34" t="s">
        <v>2335</v>
      </c>
      <c r="P679" s="34"/>
      <c r="Q679" s="34"/>
      <c r="R679" s="34" t="s">
        <v>2333</v>
      </c>
      <c r="S679" s="34"/>
      <c r="T679" s="34"/>
      <c r="U679" s="34" t="s">
        <v>8726</v>
      </c>
      <c r="V679" s="34" t="s">
        <v>8726</v>
      </c>
      <c r="W679" s="34"/>
      <c r="X679" s="34"/>
      <c r="Y679" s="313">
        <v>45625.569016203706</v>
      </c>
      <c r="Z679" s="313">
        <v>45629.571863425925</v>
      </c>
      <c r="AA679" s="34"/>
      <c r="AB679" s="34" t="s">
        <v>2300</v>
      </c>
      <c r="AC679" s="34">
        <v>36483</v>
      </c>
      <c r="AD679" s="34">
        <v>30930</v>
      </c>
      <c r="AE679" s="34" t="s">
        <v>10110</v>
      </c>
      <c r="AF679" s="34" t="s">
        <v>10109</v>
      </c>
      <c r="AG679" s="34"/>
    </row>
    <row r="680" spans="1:33" ht="132" x14ac:dyDescent="0.3">
      <c r="A680" s="34"/>
      <c r="B680" s="34" t="s">
        <v>10109</v>
      </c>
      <c r="C680" s="34" t="s">
        <v>572</v>
      </c>
      <c r="D680" s="34" t="s">
        <v>409</v>
      </c>
      <c r="E680" s="34" t="s">
        <v>2336</v>
      </c>
      <c r="F680" s="34" t="s">
        <v>2337</v>
      </c>
      <c r="G680" s="34" t="s">
        <v>2338</v>
      </c>
      <c r="H680" s="34" t="s">
        <v>331</v>
      </c>
      <c r="I680" s="34" t="s">
        <v>8726</v>
      </c>
      <c r="J680" s="34" t="s">
        <v>8726</v>
      </c>
      <c r="K680" s="34" t="s">
        <v>8726</v>
      </c>
      <c r="L680" s="34" t="s">
        <v>8726</v>
      </c>
      <c r="M680" s="34" t="s">
        <v>10111</v>
      </c>
      <c r="N680" s="34" t="s">
        <v>125</v>
      </c>
      <c r="O680" s="34" t="s">
        <v>8726</v>
      </c>
      <c r="P680" s="34"/>
      <c r="Q680" s="34"/>
      <c r="R680" s="34" t="s">
        <v>2339</v>
      </c>
      <c r="S680" s="34" t="s">
        <v>10248</v>
      </c>
      <c r="T680" s="34"/>
      <c r="U680" s="34" t="s">
        <v>8726</v>
      </c>
      <c r="V680" s="34" t="s">
        <v>8726</v>
      </c>
      <c r="W680" s="34"/>
      <c r="X680" s="34"/>
      <c r="Y680" s="313">
        <v>45625.569016203706</v>
      </c>
      <c r="Z680" s="34"/>
      <c r="AA680" s="34"/>
      <c r="AB680" s="34" t="s">
        <v>2300</v>
      </c>
      <c r="AC680" s="34">
        <v>36483</v>
      </c>
      <c r="AD680" s="34">
        <v>30940</v>
      </c>
      <c r="AE680" s="34" t="s">
        <v>10110</v>
      </c>
      <c r="AF680" s="34" t="s">
        <v>10110</v>
      </c>
      <c r="AG680" s="34" t="s">
        <v>16</v>
      </c>
    </row>
    <row r="681" spans="1:33" ht="26.4" x14ac:dyDescent="0.3">
      <c r="A681" s="34"/>
      <c r="B681" s="34" t="s">
        <v>10110</v>
      </c>
      <c r="C681" s="34" t="s">
        <v>34</v>
      </c>
      <c r="D681" s="34" t="s">
        <v>158</v>
      </c>
      <c r="E681" s="34" t="s">
        <v>2340</v>
      </c>
      <c r="F681" s="34" t="s">
        <v>2341</v>
      </c>
      <c r="G681" s="34" t="s">
        <v>1631</v>
      </c>
      <c r="H681" s="34" t="s">
        <v>37</v>
      </c>
      <c r="I681" s="34" t="s">
        <v>8726</v>
      </c>
      <c r="J681" s="34" t="s">
        <v>8726</v>
      </c>
      <c r="K681" s="34" t="s">
        <v>8726</v>
      </c>
      <c r="L681" s="34" t="s">
        <v>8726</v>
      </c>
      <c r="M681" s="34" t="s">
        <v>10111</v>
      </c>
      <c r="N681" s="34" t="s">
        <v>125</v>
      </c>
      <c r="O681" s="34" t="s">
        <v>491</v>
      </c>
      <c r="P681" s="34"/>
      <c r="Q681" s="34"/>
      <c r="R681" s="34"/>
      <c r="S681" s="34"/>
      <c r="T681" s="34"/>
      <c r="U681" s="34" t="s">
        <v>8726</v>
      </c>
      <c r="V681" s="34" t="s">
        <v>8726</v>
      </c>
      <c r="W681" s="34"/>
      <c r="X681" s="34"/>
      <c r="Y681" s="313">
        <v>45625.569016203706</v>
      </c>
      <c r="Z681" s="313">
        <v>45629.571863425925</v>
      </c>
      <c r="AA681" s="34"/>
      <c r="AB681" s="34" t="s">
        <v>2300</v>
      </c>
      <c r="AC681" s="34">
        <v>36483</v>
      </c>
      <c r="AD681" s="34">
        <v>3030</v>
      </c>
      <c r="AE681" s="34" t="s">
        <v>10110</v>
      </c>
      <c r="AF681" s="34" t="s">
        <v>10109</v>
      </c>
      <c r="AG681" s="34" t="s">
        <v>214</v>
      </c>
    </row>
    <row r="682" spans="1:33" ht="26.4" x14ac:dyDescent="0.3">
      <c r="A682" s="34"/>
      <c r="B682" s="34" t="s">
        <v>10110</v>
      </c>
      <c r="C682" s="34" t="s">
        <v>20</v>
      </c>
      <c r="D682" s="34">
        <v>14</v>
      </c>
      <c r="E682" s="34" t="s">
        <v>2342</v>
      </c>
      <c r="F682" s="34" t="s">
        <v>2343</v>
      </c>
      <c r="G682" s="34" t="s">
        <v>157</v>
      </c>
      <c r="H682" s="34" t="s">
        <v>989</v>
      </c>
      <c r="I682" s="34" t="s">
        <v>8726</v>
      </c>
      <c r="J682" s="34" t="s">
        <v>8726</v>
      </c>
      <c r="K682" s="34" t="s">
        <v>8726</v>
      </c>
      <c r="L682" s="34" t="s">
        <v>8726</v>
      </c>
      <c r="M682" s="34" t="s">
        <v>10111</v>
      </c>
      <c r="N682" s="34" t="s">
        <v>232</v>
      </c>
      <c r="O682" s="34" t="s">
        <v>2345</v>
      </c>
      <c r="P682" s="34"/>
      <c r="Q682" s="34"/>
      <c r="R682" s="34"/>
      <c r="S682" s="34"/>
      <c r="T682" s="34"/>
      <c r="U682" s="34" t="s">
        <v>8726</v>
      </c>
      <c r="V682" s="34" t="s">
        <v>8726</v>
      </c>
      <c r="W682" s="34"/>
      <c r="X682" s="34"/>
      <c r="Y682" s="313">
        <v>45625.584664351853</v>
      </c>
      <c r="Z682" s="313">
        <v>45627.104583333334</v>
      </c>
      <c r="AA682" s="34"/>
      <c r="AB682" s="34" t="s">
        <v>2344</v>
      </c>
      <c r="AC682" s="34">
        <v>99562</v>
      </c>
      <c r="AD682" s="34">
        <v>3000</v>
      </c>
      <c r="AE682" s="34" t="s">
        <v>10110</v>
      </c>
      <c r="AF682" s="34" t="s">
        <v>10109</v>
      </c>
      <c r="AG682" s="34" t="s">
        <v>16</v>
      </c>
    </row>
    <row r="683" spans="1:33" ht="39.6" x14ac:dyDescent="0.3">
      <c r="A683" s="34"/>
      <c r="B683" s="34" t="s">
        <v>10110</v>
      </c>
      <c r="C683" s="34" t="s">
        <v>20</v>
      </c>
      <c r="D683" s="34">
        <v>14</v>
      </c>
      <c r="E683" s="34" t="s">
        <v>2346</v>
      </c>
      <c r="F683" s="34" t="s">
        <v>2347</v>
      </c>
      <c r="G683" s="34" t="s">
        <v>157</v>
      </c>
      <c r="H683" s="34" t="s">
        <v>989</v>
      </c>
      <c r="I683" s="34" t="s">
        <v>8726</v>
      </c>
      <c r="J683" s="34" t="s">
        <v>8726</v>
      </c>
      <c r="K683" s="34" t="s">
        <v>8726</v>
      </c>
      <c r="L683" s="34" t="s">
        <v>8726</v>
      </c>
      <c r="M683" s="34" t="s">
        <v>10111</v>
      </c>
      <c r="N683" s="34" t="s">
        <v>1314</v>
      </c>
      <c r="O683" s="34" t="s">
        <v>2348</v>
      </c>
      <c r="P683" s="34"/>
      <c r="Q683" s="34"/>
      <c r="R683" s="34"/>
      <c r="S683" s="34"/>
      <c r="T683" s="34"/>
      <c r="U683" s="34" t="s">
        <v>8726</v>
      </c>
      <c r="V683" s="34" t="s">
        <v>8726</v>
      </c>
      <c r="W683" s="34"/>
      <c r="X683" s="34"/>
      <c r="Y683" s="313">
        <v>45625.584664351853</v>
      </c>
      <c r="Z683" s="313">
        <v>45627.104583333334</v>
      </c>
      <c r="AA683" s="34"/>
      <c r="AB683" s="34" t="s">
        <v>2344</v>
      </c>
      <c r="AC683" s="34">
        <v>99562</v>
      </c>
      <c r="AD683" s="34">
        <v>3010</v>
      </c>
      <c r="AE683" s="34" t="s">
        <v>10110</v>
      </c>
      <c r="AF683" s="34" t="s">
        <v>10109</v>
      </c>
      <c r="AG683" s="34" t="s">
        <v>16</v>
      </c>
    </row>
    <row r="684" spans="1:33" ht="39.6" x14ac:dyDescent="0.3">
      <c r="A684" s="34"/>
      <c r="B684" s="34" t="s">
        <v>10110</v>
      </c>
      <c r="C684" s="34" t="s">
        <v>20</v>
      </c>
      <c r="D684" s="34">
        <v>14</v>
      </c>
      <c r="E684" s="34" t="s">
        <v>2349</v>
      </c>
      <c r="F684" s="34" t="s">
        <v>2350</v>
      </c>
      <c r="G684" s="34" t="s">
        <v>157</v>
      </c>
      <c r="H684" s="34" t="s">
        <v>989</v>
      </c>
      <c r="I684" s="34" t="s">
        <v>8726</v>
      </c>
      <c r="J684" s="34" t="s">
        <v>8726</v>
      </c>
      <c r="K684" s="34" t="s">
        <v>8726</v>
      </c>
      <c r="L684" s="34" t="s">
        <v>8726</v>
      </c>
      <c r="M684" s="34" t="s">
        <v>10111</v>
      </c>
      <c r="N684" s="34" t="s">
        <v>419</v>
      </c>
      <c r="O684" s="34" t="s">
        <v>2351</v>
      </c>
      <c r="P684" s="34"/>
      <c r="Q684" s="34"/>
      <c r="R684" s="34"/>
      <c r="S684" s="34"/>
      <c r="T684" s="34"/>
      <c r="U684" s="34" t="s">
        <v>8726</v>
      </c>
      <c r="V684" s="34" t="s">
        <v>8726</v>
      </c>
      <c r="W684" s="34"/>
      <c r="X684" s="34"/>
      <c r="Y684" s="313">
        <v>45625.584664351853</v>
      </c>
      <c r="Z684" s="313">
        <v>45627.104583333334</v>
      </c>
      <c r="AA684" s="34"/>
      <c r="AB684" s="34" t="s">
        <v>2344</v>
      </c>
      <c r="AC684" s="34">
        <v>99562</v>
      </c>
      <c r="AD684" s="34">
        <v>3020</v>
      </c>
      <c r="AE684" s="34" t="s">
        <v>10110</v>
      </c>
      <c r="AF684" s="34" t="s">
        <v>10109</v>
      </c>
      <c r="AG684" s="34" t="s">
        <v>16</v>
      </c>
    </row>
    <row r="685" spans="1:33" ht="66" x14ac:dyDescent="0.3">
      <c r="A685" s="34"/>
      <c r="B685" s="34" t="s">
        <v>10110</v>
      </c>
      <c r="C685" s="34" t="s">
        <v>20</v>
      </c>
      <c r="D685" s="34">
        <v>14</v>
      </c>
      <c r="E685" s="34" t="s">
        <v>2352</v>
      </c>
      <c r="F685" s="34" t="s">
        <v>2353</v>
      </c>
      <c r="G685" s="34" t="s">
        <v>157</v>
      </c>
      <c r="H685" s="34" t="s">
        <v>989</v>
      </c>
      <c r="I685" s="34" t="s">
        <v>8726</v>
      </c>
      <c r="J685" s="34" t="s">
        <v>8726</v>
      </c>
      <c r="K685" s="34" t="s">
        <v>8726</v>
      </c>
      <c r="L685" s="34" t="s">
        <v>8726</v>
      </c>
      <c r="M685" s="34" t="s">
        <v>10111</v>
      </c>
      <c r="N685" s="34" t="s">
        <v>1314</v>
      </c>
      <c r="O685" s="34" t="s">
        <v>2354</v>
      </c>
      <c r="P685" s="34"/>
      <c r="Q685" s="34"/>
      <c r="R685" s="34"/>
      <c r="S685" s="34"/>
      <c r="T685" s="34"/>
      <c r="U685" s="34" t="s">
        <v>8726</v>
      </c>
      <c r="V685" s="34" t="s">
        <v>8726</v>
      </c>
      <c r="W685" s="34"/>
      <c r="X685" s="34"/>
      <c r="Y685" s="313">
        <v>45625.584664351853</v>
      </c>
      <c r="Z685" s="313">
        <v>45627.104583333334</v>
      </c>
      <c r="AA685" s="34"/>
      <c r="AB685" s="34" t="s">
        <v>2344</v>
      </c>
      <c r="AC685" s="34">
        <v>99562</v>
      </c>
      <c r="AD685" s="34">
        <v>3030</v>
      </c>
      <c r="AE685" s="34" t="s">
        <v>10110</v>
      </c>
      <c r="AF685" s="34" t="s">
        <v>10109</v>
      </c>
      <c r="AG685" s="34" t="s">
        <v>16</v>
      </c>
    </row>
    <row r="686" spans="1:33" ht="26.4" x14ac:dyDescent="0.3">
      <c r="A686" s="34"/>
      <c r="B686" s="34" t="s">
        <v>10110</v>
      </c>
      <c r="C686" s="34" t="s">
        <v>20</v>
      </c>
      <c r="D686" s="34">
        <v>14</v>
      </c>
      <c r="E686" s="34" t="s">
        <v>2355</v>
      </c>
      <c r="F686" s="34" t="s">
        <v>2356</v>
      </c>
      <c r="G686" s="34" t="s">
        <v>157</v>
      </c>
      <c r="H686" s="34" t="s">
        <v>989</v>
      </c>
      <c r="I686" s="34" t="s">
        <v>8726</v>
      </c>
      <c r="J686" s="34" t="s">
        <v>8726</v>
      </c>
      <c r="K686" s="34" t="s">
        <v>8726</v>
      </c>
      <c r="L686" s="34" t="s">
        <v>8726</v>
      </c>
      <c r="M686" s="34" t="s">
        <v>10111</v>
      </c>
      <c r="N686" s="34" t="s">
        <v>232</v>
      </c>
      <c r="O686" s="34" t="s">
        <v>2357</v>
      </c>
      <c r="P686" s="34"/>
      <c r="Q686" s="34"/>
      <c r="R686" s="34"/>
      <c r="S686" s="34"/>
      <c r="T686" s="34"/>
      <c r="U686" s="34" t="s">
        <v>8726</v>
      </c>
      <c r="V686" s="34" t="s">
        <v>8726</v>
      </c>
      <c r="W686" s="34"/>
      <c r="X686" s="34"/>
      <c r="Y686" s="313">
        <v>45625.584664351853</v>
      </c>
      <c r="Z686" s="313">
        <v>45627.104583333334</v>
      </c>
      <c r="AA686" s="34"/>
      <c r="AB686" s="34" t="s">
        <v>2344</v>
      </c>
      <c r="AC686" s="34">
        <v>99562</v>
      </c>
      <c r="AD686" s="34">
        <v>3040</v>
      </c>
      <c r="AE686" s="34" t="s">
        <v>10110</v>
      </c>
      <c r="AF686" s="34" t="s">
        <v>10109</v>
      </c>
      <c r="AG686" s="34" t="s">
        <v>16</v>
      </c>
    </row>
    <row r="687" spans="1:33" ht="26.4" x14ac:dyDescent="0.3">
      <c r="A687" s="34"/>
      <c r="B687" s="34" t="s">
        <v>10110</v>
      </c>
      <c r="C687" s="34" t="s">
        <v>20</v>
      </c>
      <c r="D687" s="34">
        <v>14</v>
      </c>
      <c r="E687" s="34" t="s">
        <v>2358</v>
      </c>
      <c r="F687" s="34" t="s">
        <v>2359</v>
      </c>
      <c r="G687" s="34" t="s">
        <v>157</v>
      </c>
      <c r="H687" s="34" t="s">
        <v>989</v>
      </c>
      <c r="I687" s="34" t="s">
        <v>8726</v>
      </c>
      <c r="J687" s="34" t="s">
        <v>8726</v>
      </c>
      <c r="K687" s="34" t="s">
        <v>8726</v>
      </c>
      <c r="L687" s="34" t="s">
        <v>8726</v>
      </c>
      <c r="M687" s="34" t="s">
        <v>10111</v>
      </c>
      <c r="N687" s="34" t="s">
        <v>1314</v>
      </c>
      <c r="O687" s="34" t="s">
        <v>2360</v>
      </c>
      <c r="P687" s="34"/>
      <c r="Q687" s="34"/>
      <c r="R687" s="34"/>
      <c r="S687" s="34"/>
      <c r="T687" s="34"/>
      <c r="U687" s="34" t="s">
        <v>8726</v>
      </c>
      <c r="V687" s="34" t="s">
        <v>8726</v>
      </c>
      <c r="W687" s="34"/>
      <c r="X687" s="34"/>
      <c r="Y687" s="313">
        <v>45625.584664351853</v>
      </c>
      <c r="Z687" s="313">
        <v>45627.104583333334</v>
      </c>
      <c r="AA687" s="34"/>
      <c r="AB687" s="34" t="s">
        <v>2344</v>
      </c>
      <c r="AC687" s="34">
        <v>99562</v>
      </c>
      <c r="AD687" s="34">
        <v>3050</v>
      </c>
      <c r="AE687" s="34" t="s">
        <v>10110</v>
      </c>
      <c r="AF687" s="34" t="s">
        <v>10109</v>
      </c>
      <c r="AG687" s="34" t="s">
        <v>16</v>
      </c>
    </row>
    <row r="688" spans="1:33" ht="26.4" x14ac:dyDescent="0.3">
      <c r="A688" s="34"/>
      <c r="B688" s="34" t="s">
        <v>10110</v>
      </c>
      <c r="C688" s="34" t="s">
        <v>20</v>
      </c>
      <c r="D688" s="34">
        <v>14</v>
      </c>
      <c r="E688" s="34" t="s">
        <v>2361</v>
      </c>
      <c r="F688" s="34" t="s">
        <v>2362</v>
      </c>
      <c r="G688" s="34" t="s">
        <v>157</v>
      </c>
      <c r="H688" s="34" t="s">
        <v>989</v>
      </c>
      <c r="I688" s="34" t="s">
        <v>8726</v>
      </c>
      <c r="J688" s="34" t="s">
        <v>8726</v>
      </c>
      <c r="K688" s="34" t="s">
        <v>8726</v>
      </c>
      <c r="L688" s="34" t="s">
        <v>8726</v>
      </c>
      <c r="M688" s="34" t="s">
        <v>10111</v>
      </c>
      <c r="N688" s="34" t="s">
        <v>419</v>
      </c>
      <c r="O688" s="34" t="s">
        <v>2363</v>
      </c>
      <c r="P688" s="34"/>
      <c r="Q688" s="34"/>
      <c r="R688" s="34"/>
      <c r="S688" s="34"/>
      <c r="T688" s="34"/>
      <c r="U688" s="34" t="s">
        <v>8726</v>
      </c>
      <c r="V688" s="34" t="s">
        <v>8726</v>
      </c>
      <c r="W688" s="34"/>
      <c r="X688" s="34"/>
      <c r="Y688" s="313">
        <v>45625.584664351853</v>
      </c>
      <c r="Z688" s="313">
        <v>45627.104583333334</v>
      </c>
      <c r="AA688" s="34"/>
      <c r="AB688" s="34" t="s">
        <v>2344</v>
      </c>
      <c r="AC688" s="34">
        <v>99562</v>
      </c>
      <c r="AD688" s="34">
        <v>3060</v>
      </c>
      <c r="AE688" s="34" t="s">
        <v>10110</v>
      </c>
      <c r="AF688" s="34" t="s">
        <v>10109</v>
      </c>
      <c r="AG688" s="34" t="s">
        <v>16</v>
      </c>
    </row>
    <row r="689" spans="1:33" ht="26.4" x14ac:dyDescent="0.3">
      <c r="A689" s="34"/>
      <c r="B689" s="34" t="s">
        <v>10110</v>
      </c>
      <c r="C689" s="34" t="s">
        <v>20</v>
      </c>
      <c r="D689" s="34">
        <v>14</v>
      </c>
      <c r="E689" s="34" t="s">
        <v>2364</v>
      </c>
      <c r="F689" s="34" t="s">
        <v>2365</v>
      </c>
      <c r="G689" s="34" t="s">
        <v>157</v>
      </c>
      <c r="H689" s="34" t="s">
        <v>989</v>
      </c>
      <c r="I689" s="34" t="s">
        <v>8726</v>
      </c>
      <c r="J689" s="34" t="s">
        <v>8726</v>
      </c>
      <c r="K689" s="34" t="s">
        <v>8726</v>
      </c>
      <c r="L689" s="34" t="s">
        <v>8726</v>
      </c>
      <c r="M689" s="34" t="s">
        <v>10111</v>
      </c>
      <c r="N689" s="34" t="s">
        <v>1314</v>
      </c>
      <c r="O689" s="34" t="s">
        <v>2366</v>
      </c>
      <c r="P689" s="34"/>
      <c r="Q689" s="34"/>
      <c r="R689" s="34"/>
      <c r="S689" s="34"/>
      <c r="T689" s="34"/>
      <c r="U689" s="34" t="s">
        <v>8726</v>
      </c>
      <c r="V689" s="34" t="s">
        <v>8726</v>
      </c>
      <c r="W689" s="34"/>
      <c r="X689" s="34"/>
      <c r="Y689" s="313">
        <v>45625.584664351853</v>
      </c>
      <c r="Z689" s="313">
        <v>45627.104583333334</v>
      </c>
      <c r="AA689" s="34"/>
      <c r="AB689" s="34" t="s">
        <v>2344</v>
      </c>
      <c r="AC689" s="34">
        <v>99562</v>
      </c>
      <c r="AD689" s="34">
        <v>3070</v>
      </c>
      <c r="AE689" s="34" t="s">
        <v>10110</v>
      </c>
      <c r="AF689" s="34" t="s">
        <v>10109</v>
      </c>
      <c r="AG689" s="34" t="s">
        <v>16</v>
      </c>
    </row>
    <row r="690" spans="1:33" ht="52.8" x14ac:dyDescent="0.3">
      <c r="A690" s="34"/>
      <c r="B690" s="34" t="s">
        <v>10110</v>
      </c>
      <c r="C690" s="34" t="s">
        <v>20</v>
      </c>
      <c r="D690" s="34">
        <v>14</v>
      </c>
      <c r="E690" s="34" t="s">
        <v>2367</v>
      </c>
      <c r="F690" s="34" t="s">
        <v>2368</v>
      </c>
      <c r="G690" s="34" t="s">
        <v>157</v>
      </c>
      <c r="H690" s="34" t="s">
        <v>989</v>
      </c>
      <c r="I690" s="34" t="s">
        <v>8726</v>
      </c>
      <c r="J690" s="34" t="s">
        <v>8726</v>
      </c>
      <c r="K690" s="34" t="s">
        <v>8726</v>
      </c>
      <c r="L690" s="34" t="s">
        <v>8726</v>
      </c>
      <c r="M690" s="34" t="s">
        <v>10111</v>
      </c>
      <c r="N690" s="34" t="s">
        <v>232</v>
      </c>
      <c r="O690" s="34" t="s">
        <v>2369</v>
      </c>
      <c r="P690" s="34"/>
      <c r="Q690" s="34"/>
      <c r="R690" s="34"/>
      <c r="S690" s="34"/>
      <c r="T690" s="34"/>
      <c r="U690" s="34" t="s">
        <v>8726</v>
      </c>
      <c r="V690" s="34" t="s">
        <v>8726</v>
      </c>
      <c r="W690" s="34"/>
      <c r="X690" s="34"/>
      <c r="Y690" s="313">
        <v>45625.584664351853</v>
      </c>
      <c r="Z690" s="313">
        <v>45627.104583333334</v>
      </c>
      <c r="AA690" s="34"/>
      <c r="AB690" s="34" t="s">
        <v>2344</v>
      </c>
      <c r="AC690" s="34">
        <v>99562</v>
      </c>
      <c r="AD690" s="34">
        <v>3080</v>
      </c>
      <c r="AE690" s="34" t="s">
        <v>10110</v>
      </c>
      <c r="AF690" s="34" t="s">
        <v>10109</v>
      </c>
      <c r="AG690" s="34" t="s">
        <v>16</v>
      </c>
    </row>
    <row r="691" spans="1:33" ht="26.4" x14ac:dyDescent="0.3">
      <c r="A691" s="34"/>
      <c r="B691" s="34" t="s">
        <v>10110</v>
      </c>
      <c r="C691" s="34" t="s">
        <v>20</v>
      </c>
      <c r="D691" s="34">
        <v>14</v>
      </c>
      <c r="E691" s="34" t="s">
        <v>2370</v>
      </c>
      <c r="F691" s="34" t="s">
        <v>2371</v>
      </c>
      <c r="G691" s="34" t="s">
        <v>157</v>
      </c>
      <c r="H691" s="34" t="s">
        <v>989</v>
      </c>
      <c r="I691" s="34" t="s">
        <v>8726</v>
      </c>
      <c r="J691" s="34" t="s">
        <v>8726</v>
      </c>
      <c r="K691" s="34" t="s">
        <v>8726</v>
      </c>
      <c r="L691" s="34" t="s">
        <v>8726</v>
      </c>
      <c r="M691" s="34" t="s">
        <v>10111</v>
      </c>
      <c r="N691" s="34" t="s">
        <v>232</v>
      </c>
      <c r="O691" s="34" t="s">
        <v>2372</v>
      </c>
      <c r="P691" s="34"/>
      <c r="Q691" s="34"/>
      <c r="R691" s="34"/>
      <c r="S691" s="34"/>
      <c r="T691" s="34"/>
      <c r="U691" s="34" t="s">
        <v>8726</v>
      </c>
      <c r="V691" s="34" t="s">
        <v>8726</v>
      </c>
      <c r="W691" s="34"/>
      <c r="X691" s="34"/>
      <c r="Y691" s="313">
        <v>45625.584664351853</v>
      </c>
      <c r="Z691" s="313">
        <v>45627.104583333334</v>
      </c>
      <c r="AA691" s="34"/>
      <c r="AB691" s="34" t="s">
        <v>2344</v>
      </c>
      <c r="AC691" s="34">
        <v>99562</v>
      </c>
      <c r="AD691" s="34">
        <v>3090</v>
      </c>
      <c r="AE691" s="34" t="s">
        <v>10110</v>
      </c>
      <c r="AF691" s="34" t="s">
        <v>10109</v>
      </c>
      <c r="AG691" s="34" t="s">
        <v>16</v>
      </c>
    </row>
    <row r="692" spans="1:33" ht="26.4" x14ac:dyDescent="0.3">
      <c r="A692" s="34"/>
      <c r="B692" s="34" t="s">
        <v>10110</v>
      </c>
      <c r="C692" s="34" t="s">
        <v>20</v>
      </c>
      <c r="D692" s="34">
        <v>14</v>
      </c>
      <c r="E692" s="34" t="s">
        <v>2373</v>
      </c>
      <c r="F692" s="34" t="s">
        <v>2374</v>
      </c>
      <c r="G692" s="34" t="s">
        <v>157</v>
      </c>
      <c r="H692" s="34" t="s">
        <v>989</v>
      </c>
      <c r="I692" s="34" t="s">
        <v>8726</v>
      </c>
      <c r="J692" s="34" t="s">
        <v>8726</v>
      </c>
      <c r="K692" s="34" t="s">
        <v>8726</v>
      </c>
      <c r="L692" s="34" t="s">
        <v>8726</v>
      </c>
      <c r="M692" s="34" t="s">
        <v>10111</v>
      </c>
      <c r="N692" s="34" t="s">
        <v>232</v>
      </c>
      <c r="O692" s="34" t="s">
        <v>2102</v>
      </c>
      <c r="P692" s="34"/>
      <c r="Q692" s="34"/>
      <c r="R692" s="34"/>
      <c r="S692" s="34"/>
      <c r="T692" s="34"/>
      <c r="U692" s="34" t="s">
        <v>8726</v>
      </c>
      <c r="V692" s="34" t="s">
        <v>8726</v>
      </c>
      <c r="W692" s="34"/>
      <c r="X692" s="34"/>
      <c r="Y692" s="313">
        <v>45625.584664351853</v>
      </c>
      <c r="Z692" s="313">
        <v>45627.104583333334</v>
      </c>
      <c r="AA692" s="34"/>
      <c r="AB692" s="34" t="s">
        <v>2344</v>
      </c>
      <c r="AC692" s="34">
        <v>99562</v>
      </c>
      <c r="AD692" s="34">
        <v>3100</v>
      </c>
      <c r="AE692" s="34" t="s">
        <v>10110</v>
      </c>
      <c r="AF692" s="34" t="s">
        <v>10109</v>
      </c>
      <c r="AG692" s="34" t="s">
        <v>16</v>
      </c>
    </row>
    <row r="693" spans="1:33" ht="26.4" x14ac:dyDescent="0.3">
      <c r="A693" s="34"/>
      <c r="B693" s="34" t="s">
        <v>10110</v>
      </c>
      <c r="C693" s="34" t="s">
        <v>20</v>
      </c>
      <c r="D693" s="34">
        <v>14</v>
      </c>
      <c r="E693" s="34" t="s">
        <v>2375</v>
      </c>
      <c r="F693" s="34" t="s">
        <v>2376</v>
      </c>
      <c r="G693" s="34" t="s">
        <v>157</v>
      </c>
      <c r="H693" s="34" t="s">
        <v>989</v>
      </c>
      <c r="I693" s="34" t="s">
        <v>8726</v>
      </c>
      <c r="J693" s="34" t="s">
        <v>8726</v>
      </c>
      <c r="K693" s="34" t="s">
        <v>8726</v>
      </c>
      <c r="L693" s="34" t="s">
        <v>8726</v>
      </c>
      <c r="M693" s="34" t="s">
        <v>10111</v>
      </c>
      <c r="N693" s="34" t="s">
        <v>232</v>
      </c>
      <c r="O693" s="34" t="s">
        <v>2102</v>
      </c>
      <c r="P693" s="34"/>
      <c r="Q693" s="34"/>
      <c r="R693" s="34"/>
      <c r="S693" s="34"/>
      <c r="T693" s="34"/>
      <c r="U693" s="34" t="s">
        <v>8726</v>
      </c>
      <c r="V693" s="34" t="s">
        <v>8726</v>
      </c>
      <c r="W693" s="34"/>
      <c r="X693" s="34"/>
      <c r="Y693" s="313">
        <v>45625.584664351853</v>
      </c>
      <c r="Z693" s="313">
        <v>45627.104583333334</v>
      </c>
      <c r="AA693" s="34"/>
      <c r="AB693" s="34" t="s">
        <v>2344</v>
      </c>
      <c r="AC693" s="34">
        <v>99562</v>
      </c>
      <c r="AD693" s="34">
        <v>3110</v>
      </c>
      <c r="AE693" s="34" t="s">
        <v>10110</v>
      </c>
      <c r="AF693" s="34" t="s">
        <v>10109</v>
      </c>
      <c r="AG693" s="34" t="s">
        <v>16</v>
      </c>
    </row>
    <row r="694" spans="1:33" ht="26.4" x14ac:dyDescent="0.3">
      <c r="A694" s="34"/>
      <c r="B694" s="34" t="s">
        <v>10110</v>
      </c>
      <c r="C694" s="34" t="s">
        <v>20</v>
      </c>
      <c r="D694" s="34">
        <v>14</v>
      </c>
      <c r="E694" s="34" t="s">
        <v>2377</v>
      </c>
      <c r="F694" s="34" t="s">
        <v>2378</v>
      </c>
      <c r="G694" s="34" t="s">
        <v>157</v>
      </c>
      <c r="H694" s="34" t="s">
        <v>989</v>
      </c>
      <c r="I694" s="34" t="s">
        <v>8726</v>
      </c>
      <c r="J694" s="34" t="s">
        <v>8726</v>
      </c>
      <c r="K694" s="34" t="s">
        <v>8726</v>
      </c>
      <c r="L694" s="34" t="s">
        <v>8726</v>
      </c>
      <c r="M694" s="34" t="s">
        <v>10111</v>
      </c>
      <c r="N694" s="34" t="s">
        <v>232</v>
      </c>
      <c r="O694" s="34" t="s">
        <v>2102</v>
      </c>
      <c r="P694" s="34"/>
      <c r="Q694" s="34"/>
      <c r="R694" s="34"/>
      <c r="S694" s="34"/>
      <c r="T694" s="34"/>
      <c r="U694" s="34" t="s">
        <v>8726</v>
      </c>
      <c r="V694" s="34" t="s">
        <v>8726</v>
      </c>
      <c r="W694" s="34"/>
      <c r="X694" s="34"/>
      <c r="Y694" s="313">
        <v>45625.584664351853</v>
      </c>
      <c r="Z694" s="313">
        <v>45627.104583333334</v>
      </c>
      <c r="AA694" s="34"/>
      <c r="AB694" s="34" t="s">
        <v>2344</v>
      </c>
      <c r="AC694" s="34">
        <v>99562</v>
      </c>
      <c r="AD694" s="34">
        <v>3120</v>
      </c>
      <c r="AE694" s="34" t="s">
        <v>10110</v>
      </c>
      <c r="AF694" s="34" t="s">
        <v>10109</v>
      </c>
      <c r="AG694" s="34" t="s">
        <v>16</v>
      </c>
    </row>
    <row r="695" spans="1:33" ht="26.4" x14ac:dyDescent="0.3">
      <c r="A695" s="34"/>
      <c r="B695" s="34" t="s">
        <v>10110</v>
      </c>
      <c r="C695" s="34" t="s">
        <v>20</v>
      </c>
      <c r="D695" s="34">
        <v>14</v>
      </c>
      <c r="E695" s="34" t="s">
        <v>2379</v>
      </c>
      <c r="F695" s="34" t="s">
        <v>2380</v>
      </c>
      <c r="G695" s="34" t="s">
        <v>157</v>
      </c>
      <c r="H695" s="34" t="s">
        <v>989</v>
      </c>
      <c r="I695" s="34" t="s">
        <v>8726</v>
      </c>
      <c r="J695" s="34" t="s">
        <v>8726</v>
      </c>
      <c r="K695" s="34" t="s">
        <v>8726</v>
      </c>
      <c r="L695" s="34" t="s">
        <v>8726</v>
      </c>
      <c r="M695" s="34" t="s">
        <v>10111</v>
      </c>
      <c r="N695" s="34" t="s">
        <v>232</v>
      </c>
      <c r="O695" s="34" t="s">
        <v>2102</v>
      </c>
      <c r="P695" s="34"/>
      <c r="Q695" s="34"/>
      <c r="R695" s="34"/>
      <c r="S695" s="34"/>
      <c r="T695" s="34"/>
      <c r="U695" s="34" t="s">
        <v>8726</v>
      </c>
      <c r="V695" s="34" t="s">
        <v>8726</v>
      </c>
      <c r="W695" s="34"/>
      <c r="X695" s="34"/>
      <c r="Y695" s="313">
        <v>45625.584664351853</v>
      </c>
      <c r="Z695" s="313">
        <v>45627.104583333334</v>
      </c>
      <c r="AA695" s="34"/>
      <c r="AB695" s="34" t="s">
        <v>2344</v>
      </c>
      <c r="AC695" s="34">
        <v>99562</v>
      </c>
      <c r="AD695" s="34">
        <v>3130</v>
      </c>
      <c r="AE695" s="34" t="s">
        <v>10110</v>
      </c>
      <c r="AF695" s="34" t="s">
        <v>10109</v>
      </c>
      <c r="AG695" s="34" t="s">
        <v>16</v>
      </c>
    </row>
    <row r="696" spans="1:33" ht="26.4" x14ac:dyDescent="0.3">
      <c r="A696" s="34" t="s">
        <v>351</v>
      </c>
      <c r="B696" s="34" t="s">
        <v>10110</v>
      </c>
      <c r="C696" s="34" t="s">
        <v>34</v>
      </c>
      <c r="D696" s="34" t="s">
        <v>203</v>
      </c>
      <c r="E696" s="34" t="s">
        <v>2382</v>
      </c>
      <c r="F696" s="34" t="s">
        <v>2383</v>
      </c>
      <c r="G696" s="34" t="s">
        <v>2291</v>
      </c>
      <c r="H696" s="34" t="s">
        <v>37</v>
      </c>
      <c r="I696" s="34" t="s">
        <v>8726</v>
      </c>
      <c r="J696" s="34" t="s">
        <v>8726</v>
      </c>
      <c r="K696" s="34" t="s">
        <v>8726</v>
      </c>
      <c r="L696" s="34" t="s">
        <v>8726</v>
      </c>
      <c r="M696" s="34" t="s">
        <v>10111</v>
      </c>
      <c r="N696" s="34" t="s">
        <v>8726</v>
      </c>
      <c r="O696" s="34" t="s">
        <v>8726</v>
      </c>
      <c r="P696" s="34"/>
      <c r="Q696" s="34"/>
      <c r="R696" s="34"/>
      <c r="S696" s="34"/>
      <c r="T696" s="34"/>
      <c r="U696" s="34" t="s">
        <v>8726</v>
      </c>
      <c r="V696" s="34" t="s">
        <v>8726</v>
      </c>
      <c r="W696" s="34"/>
      <c r="X696" s="34"/>
      <c r="Y696" s="313">
        <v>45625.588773148149</v>
      </c>
      <c r="Z696" s="313">
        <v>45629.77616898148</v>
      </c>
      <c r="AA696" s="34"/>
      <c r="AB696" s="34" t="s">
        <v>2384</v>
      </c>
      <c r="AC696" s="34">
        <v>83637</v>
      </c>
      <c r="AD696" s="34">
        <v>5010</v>
      </c>
      <c r="AE696" s="34" t="s">
        <v>10110</v>
      </c>
      <c r="AF696" s="34" t="s">
        <v>10109</v>
      </c>
      <c r="AG696" s="34" t="s">
        <v>201</v>
      </c>
    </row>
    <row r="697" spans="1:33" ht="39.6" x14ac:dyDescent="0.3">
      <c r="A697" s="34"/>
      <c r="B697" s="34" t="s">
        <v>10110</v>
      </c>
      <c r="C697" s="34" t="s">
        <v>34</v>
      </c>
      <c r="D697" s="34" t="s">
        <v>218</v>
      </c>
      <c r="E697" s="34" t="s">
        <v>2385</v>
      </c>
      <c r="F697" s="34" t="s">
        <v>2386</v>
      </c>
      <c r="G697" s="34" t="s">
        <v>2387</v>
      </c>
      <c r="H697" s="34" t="s">
        <v>37</v>
      </c>
      <c r="I697" s="34" t="s">
        <v>8726</v>
      </c>
      <c r="J697" s="34" t="s">
        <v>8726</v>
      </c>
      <c r="K697" s="34" t="s">
        <v>8726</v>
      </c>
      <c r="L697" s="34" t="s">
        <v>8726</v>
      </c>
      <c r="M697" s="34" t="s">
        <v>10111</v>
      </c>
      <c r="N697" s="34" t="s">
        <v>125</v>
      </c>
      <c r="O697" s="34" t="s">
        <v>194</v>
      </c>
      <c r="P697" s="34"/>
      <c r="Q697" s="34"/>
      <c r="R697" s="34" t="s">
        <v>2389</v>
      </c>
      <c r="S697" s="34"/>
      <c r="T697" s="34"/>
      <c r="U697" s="34" t="s">
        <v>8726</v>
      </c>
      <c r="V697" s="34" t="s">
        <v>8726</v>
      </c>
      <c r="W697" s="34"/>
      <c r="X697" s="34"/>
      <c r="Y697" s="313">
        <v>45625.594097222223</v>
      </c>
      <c r="Z697" s="313">
        <v>45629.77616898148</v>
      </c>
      <c r="AA697" s="34"/>
      <c r="AB697" s="34" t="s">
        <v>2388</v>
      </c>
      <c r="AC697" s="34">
        <v>91985</v>
      </c>
      <c r="AD697" s="34">
        <v>1090</v>
      </c>
      <c r="AE697" s="34" t="s">
        <v>10110</v>
      </c>
      <c r="AF697" s="34" t="s">
        <v>10109</v>
      </c>
      <c r="AG697" s="34" t="s">
        <v>214</v>
      </c>
    </row>
    <row r="698" spans="1:33" ht="26.4" x14ac:dyDescent="0.3">
      <c r="A698" s="34"/>
      <c r="B698" s="34" t="s">
        <v>10110</v>
      </c>
      <c r="C698" s="34" t="s">
        <v>34</v>
      </c>
      <c r="D698" s="34" t="s">
        <v>334</v>
      </c>
      <c r="E698" s="34" t="s">
        <v>2390</v>
      </c>
      <c r="F698" s="34" t="s">
        <v>2391</v>
      </c>
      <c r="G698" s="34" t="s">
        <v>2387</v>
      </c>
      <c r="H698" s="34" t="s">
        <v>37</v>
      </c>
      <c r="I698" s="34" t="s">
        <v>8726</v>
      </c>
      <c r="J698" s="34" t="s">
        <v>8726</v>
      </c>
      <c r="K698" s="34" t="s">
        <v>8726</v>
      </c>
      <c r="L698" s="34" t="s">
        <v>8726</v>
      </c>
      <c r="M698" s="34" t="s">
        <v>10111</v>
      </c>
      <c r="N698" s="34" t="s">
        <v>125</v>
      </c>
      <c r="O698" s="34" t="s">
        <v>8726</v>
      </c>
      <c r="P698" s="34"/>
      <c r="Q698" s="34"/>
      <c r="R698" s="34" t="s">
        <v>2392</v>
      </c>
      <c r="S698" s="34"/>
      <c r="T698" s="34"/>
      <c r="U698" s="34" t="s">
        <v>8726</v>
      </c>
      <c r="V698" s="34" t="s">
        <v>8726</v>
      </c>
      <c r="W698" s="34"/>
      <c r="X698" s="34"/>
      <c r="Y698" s="313">
        <v>45625.594097222223</v>
      </c>
      <c r="Z698" s="313">
        <v>45629.77616898148</v>
      </c>
      <c r="AA698" s="34"/>
      <c r="AB698" s="34" t="s">
        <v>2388</v>
      </c>
      <c r="AC698" s="34">
        <v>91985</v>
      </c>
      <c r="AD698" s="34">
        <v>31120</v>
      </c>
      <c r="AE698" s="34" t="s">
        <v>10110</v>
      </c>
      <c r="AF698" s="34" t="s">
        <v>10109</v>
      </c>
      <c r="AG698" s="34" t="s">
        <v>214</v>
      </c>
    </row>
    <row r="699" spans="1:33" ht="92.4" x14ac:dyDescent="0.3">
      <c r="A699" s="34"/>
      <c r="B699" s="34" t="s">
        <v>10110</v>
      </c>
      <c r="C699" s="34" t="s">
        <v>34</v>
      </c>
      <c r="D699" s="34" t="s">
        <v>257</v>
      </c>
      <c r="E699" s="34" t="s">
        <v>2393</v>
      </c>
      <c r="F699" s="34" t="s">
        <v>2394</v>
      </c>
      <c r="G699" s="34" t="s">
        <v>2395</v>
      </c>
      <c r="H699" s="34" t="s">
        <v>37</v>
      </c>
      <c r="I699" s="34" t="s">
        <v>8726</v>
      </c>
      <c r="J699" s="34" t="s">
        <v>8726</v>
      </c>
      <c r="K699" s="34" t="s">
        <v>8726</v>
      </c>
      <c r="L699" s="34" t="s">
        <v>8726</v>
      </c>
      <c r="M699" s="34" t="s">
        <v>10111</v>
      </c>
      <c r="N699" s="34" t="s">
        <v>125</v>
      </c>
      <c r="O699" s="34" t="s">
        <v>258</v>
      </c>
      <c r="P699" s="34"/>
      <c r="Q699" s="34"/>
      <c r="R699" s="34" t="s">
        <v>2396</v>
      </c>
      <c r="S699" s="34" t="s">
        <v>10249</v>
      </c>
      <c r="T699" s="34"/>
      <c r="U699" s="34" t="s">
        <v>8726</v>
      </c>
      <c r="V699" s="34" t="s">
        <v>8726</v>
      </c>
      <c r="W699" s="34"/>
      <c r="X699" s="34"/>
      <c r="Y699" s="313">
        <v>45625.594097222223</v>
      </c>
      <c r="Z699" s="313">
        <v>45629.77616898148</v>
      </c>
      <c r="AA699" s="34"/>
      <c r="AB699" s="34" t="s">
        <v>2388</v>
      </c>
      <c r="AC699" s="34">
        <v>91985</v>
      </c>
      <c r="AD699" s="34">
        <v>2200</v>
      </c>
      <c r="AE699" s="34" t="s">
        <v>10110</v>
      </c>
      <c r="AF699" s="34" t="s">
        <v>10109</v>
      </c>
      <c r="AG699" s="34" t="s">
        <v>214</v>
      </c>
    </row>
    <row r="700" spans="1:33" ht="92.4" x14ac:dyDescent="0.3">
      <c r="A700" s="34"/>
      <c r="B700" s="34" t="s">
        <v>10110</v>
      </c>
      <c r="C700" s="34" t="s">
        <v>34</v>
      </c>
      <c r="D700" s="34" t="s">
        <v>261</v>
      </c>
      <c r="E700" s="34" t="s">
        <v>2397</v>
      </c>
      <c r="F700" s="34" t="s">
        <v>2398</v>
      </c>
      <c r="G700" s="34" t="s">
        <v>2399</v>
      </c>
      <c r="H700" s="34" t="s">
        <v>37</v>
      </c>
      <c r="I700" s="34" t="s">
        <v>8726</v>
      </c>
      <c r="J700" s="34" t="s">
        <v>8726</v>
      </c>
      <c r="K700" s="34" t="s">
        <v>8726</v>
      </c>
      <c r="L700" s="34" t="s">
        <v>8726</v>
      </c>
      <c r="M700" s="34" t="s">
        <v>10111</v>
      </c>
      <c r="N700" s="34" t="s">
        <v>125</v>
      </c>
      <c r="O700" s="34" t="s">
        <v>2401</v>
      </c>
      <c r="P700" s="34"/>
      <c r="Q700" s="34"/>
      <c r="R700" s="34" t="s">
        <v>2400</v>
      </c>
      <c r="S700" s="34" t="s">
        <v>10250</v>
      </c>
      <c r="T700" s="34"/>
      <c r="U700" s="34" t="s">
        <v>8726</v>
      </c>
      <c r="V700" s="34" t="s">
        <v>8726</v>
      </c>
      <c r="W700" s="34"/>
      <c r="X700" s="34"/>
      <c r="Y700" s="313">
        <v>45625.594097222223</v>
      </c>
      <c r="Z700" s="313">
        <v>45629.77616898148</v>
      </c>
      <c r="AA700" s="34"/>
      <c r="AB700" s="34" t="s">
        <v>2388</v>
      </c>
      <c r="AC700" s="34">
        <v>91985</v>
      </c>
      <c r="AD700" s="34">
        <v>31140</v>
      </c>
      <c r="AE700" s="34" t="s">
        <v>10110</v>
      </c>
      <c r="AF700" s="34" t="s">
        <v>10109</v>
      </c>
      <c r="AG700" s="34" t="s">
        <v>214</v>
      </c>
    </row>
    <row r="701" spans="1:33" ht="26.4" x14ac:dyDescent="0.3">
      <c r="A701" s="34"/>
      <c r="B701" s="34" t="s">
        <v>10110</v>
      </c>
      <c r="C701" s="34" t="s">
        <v>667</v>
      </c>
      <c r="D701" s="34" t="s">
        <v>261</v>
      </c>
      <c r="E701" s="34" t="s">
        <v>2402</v>
      </c>
      <c r="F701" s="34" t="s">
        <v>2403</v>
      </c>
      <c r="G701" s="34" t="s">
        <v>2404</v>
      </c>
      <c r="H701" s="34" t="s">
        <v>242</v>
      </c>
      <c r="I701" s="34" t="s">
        <v>8726</v>
      </c>
      <c r="J701" s="34" t="s">
        <v>8726</v>
      </c>
      <c r="K701" s="34" t="s">
        <v>8726</v>
      </c>
      <c r="L701" s="34" t="s">
        <v>8726</v>
      </c>
      <c r="M701" s="34" t="s">
        <v>10111</v>
      </c>
      <c r="N701" s="34" t="s">
        <v>125</v>
      </c>
      <c r="O701" s="34" t="s">
        <v>262</v>
      </c>
      <c r="P701" s="34"/>
      <c r="Q701" s="34"/>
      <c r="R701" s="34" t="s">
        <v>2405</v>
      </c>
      <c r="S701" s="34"/>
      <c r="T701" s="34"/>
      <c r="U701" s="34" t="s">
        <v>8726</v>
      </c>
      <c r="V701" s="34" t="s">
        <v>8726</v>
      </c>
      <c r="W701" s="34"/>
      <c r="X701" s="34"/>
      <c r="Y701" s="313">
        <v>45625.594097222223</v>
      </c>
      <c r="Z701" s="313">
        <v>45629.77616898148</v>
      </c>
      <c r="AA701" s="34"/>
      <c r="AB701" s="34" t="s">
        <v>2388</v>
      </c>
      <c r="AC701" s="34">
        <v>91985</v>
      </c>
      <c r="AD701" s="34">
        <v>31150</v>
      </c>
      <c r="AE701" s="34" t="s">
        <v>10110</v>
      </c>
      <c r="AF701" s="34" t="s">
        <v>10109</v>
      </c>
      <c r="AG701" s="34" t="s">
        <v>16</v>
      </c>
    </row>
    <row r="702" spans="1:33" ht="26.4" x14ac:dyDescent="0.3">
      <c r="A702" s="34" t="s">
        <v>408</v>
      </c>
      <c r="B702" s="34" t="s">
        <v>10110</v>
      </c>
      <c r="C702" s="34" t="s">
        <v>20</v>
      </c>
      <c r="D702" s="34" t="s">
        <v>409</v>
      </c>
      <c r="E702" s="34" t="s">
        <v>2406</v>
      </c>
      <c r="F702" s="34" t="s">
        <v>10251</v>
      </c>
      <c r="G702" s="34" t="s">
        <v>2387</v>
      </c>
      <c r="H702" s="34" t="s">
        <v>331</v>
      </c>
      <c r="I702" s="34" t="s">
        <v>8726</v>
      </c>
      <c r="J702" s="34" t="s">
        <v>8726</v>
      </c>
      <c r="K702" s="34" t="s">
        <v>8726</v>
      </c>
      <c r="L702" s="34" t="s">
        <v>8726</v>
      </c>
      <c r="M702" s="34" t="s">
        <v>10111</v>
      </c>
      <c r="N702" s="34" t="s">
        <v>232</v>
      </c>
      <c r="O702" s="34" t="s">
        <v>8726</v>
      </c>
      <c r="P702" s="34"/>
      <c r="Q702" s="34"/>
      <c r="R702" s="34" t="s">
        <v>2407</v>
      </c>
      <c r="S702" s="34"/>
      <c r="T702" s="34"/>
      <c r="U702" s="34" t="s">
        <v>8726</v>
      </c>
      <c r="V702" s="34" t="s">
        <v>8726</v>
      </c>
      <c r="W702" s="34"/>
      <c r="X702" s="34"/>
      <c r="Y702" s="313">
        <v>45625.594097222223</v>
      </c>
      <c r="Z702" s="313">
        <v>45629.77616898148</v>
      </c>
      <c r="AA702" s="34"/>
      <c r="AB702" s="34" t="s">
        <v>2388</v>
      </c>
      <c r="AC702" s="34">
        <v>91985</v>
      </c>
      <c r="AD702" s="34">
        <v>31160</v>
      </c>
      <c r="AE702" s="34" t="s">
        <v>10110</v>
      </c>
      <c r="AF702" s="34" t="s">
        <v>10109</v>
      </c>
      <c r="AG702" s="34" t="s">
        <v>16</v>
      </c>
    </row>
    <row r="703" spans="1:33" ht="26.4" x14ac:dyDescent="0.3">
      <c r="A703" s="34"/>
      <c r="B703" s="34" t="s">
        <v>10110</v>
      </c>
      <c r="C703" s="34" t="s">
        <v>34</v>
      </c>
      <c r="D703" s="34" t="s">
        <v>1040</v>
      </c>
      <c r="E703" s="34" t="s">
        <v>2408</v>
      </c>
      <c r="F703" s="34" t="s">
        <v>2409</v>
      </c>
      <c r="G703" s="34" t="s">
        <v>2387</v>
      </c>
      <c r="H703" s="34" t="s">
        <v>230</v>
      </c>
      <c r="I703" s="34" t="s">
        <v>8726</v>
      </c>
      <c r="J703" s="34" t="s">
        <v>8726</v>
      </c>
      <c r="K703" s="34" t="s">
        <v>8726</v>
      </c>
      <c r="L703" s="34" t="s">
        <v>8726</v>
      </c>
      <c r="M703" s="34" t="s">
        <v>10111</v>
      </c>
      <c r="N703" s="34" t="s">
        <v>419</v>
      </c>
      <c r="O703" s="34" t="s">
        <v>1041</v>
      </c>
      <c r="P703" s="34"/>
      <c r="Q703" s="34"/>
      <c r="R703" s="34"/>
      <c r="S703" s="34"/>
      <c r="T703" s="34"/>
      <c r="U703" s="34" t="s">
        <v>8726</v>
      </c>
      <c r="V703" s="34" t="s">
        <v>8726</v>
      </c>
      <c r="W703" s="34"/>
      <c r="X703" s="34"/>
      <c r="Y703" s="313">
        <v>45625.594097222223</v>
      </c>
      <c r="Z703" s="313">
        <v>45629.77616898148</v>
      </c>
      <c r="AA703" s="34"/>
      <c r="AB703" s="34" t="s">
        <v>2388</v>
      </c>
      <c r="AC703" s="34">
        <v>91985</v>
      </c>
      <c r="AD703" s="34">
        <v>26830</v>
      </c>
      <c r="AE703" s="34" t="s">
        <v>10110</v>
      </c>
      <c r="AF703" s="34" t="s">
        <v>10109</v>
      </c>
      <c r="AG703" s="34"/>
    </row>
    <row r="704" spans="1:33" ht="26.4" x14ac:dyDescent="0.3">
      <c r="A704" s="34"/>
      <c r="B704" s="34" t="s">
        <v>10110</v>
      </c>
      <c r="C704" s="34" t="s">
        <v>34</v>
      </c>
      <c r="D704" s="34" t="s">
        <v>1044</v>
      </c>
      <c r="E704" s="34" t="s">
        <v>2410</v>
      </c>
      <c r="F704" s="34" t="s">
        <v>2411</v>
      </c>
      <c r="G704" s="34" t="s">
        <v>2387</v>
      </c>
      <c r="H704" s="34" t="s">
        <v>230</v>
      </c>
      <c r="I704" s="34" t="s">
        <v>8726</v>
      </c>
      <c r="J704" s="34" t="s">
        <v>8726</v>
      </c>
      <c r="K704" s="34" t="s">
        <v>8726</v>
      </c>
      <c r="L704" s="34" t="s">
        <v>8726</v>
      </c>
      <c r="M704" s="34" t="s">
        <v>10111</v>
      </c>
      <c r="N704" s="34" t="s">
        <v>419</v>
      </c>
      <c r="O704" s="34" t="s">
        <v>1045</v>
      </c>
      <c r="P704" s="34"/>
      <c r="Q704" s="34"/>
      <c r="R704" s="34"/>
      <c r="S704" s="34"/>
      <c r="T704" s="34"/>
      <c r="U704" s="34" t="s">
        <v>8726</v>
      </c>
      <c r="V704" s="34" t="s">
        <v>8726</v>
      </c>
      <c r="W704" s="34"/>
      <c r="X704" s="34"/>
      <c r="Y704" s="313">
        <v>45625.594097222223</v>
      </c>
      <c r="Z704" s="313">
        <v>45629.77616898148</v>
      </c>
      <c r="AA704" s="34"/>
      <c r="AB704" s="34" t="s">
        <v>2388</v>
      </c>
      <c r="AC704" s="34">
        <v>91985</v>
      </c>
      <c r="AD704" s="34">
        <v>26840</v>
      </c>
      <c r="AE704" s="34" t="s">
        <v>10110</v>
      </c>
      <c r="AF704" s="34" t="s">
        <v>10109</v>
      </c>
      <c r="AG704" s="34"/>
    </row>
    <row r="705" spans="1:33" ht="26.4" x14ac:dyDescent="0.3">
      <c r="A705" s="34"/>
      <c r="B705" s="34" t="s">
        <v>10110</v>
      </c>
      <c r="C705" s="34" t="s">
        <v>34</v>
      </c>
      <c r="D705" s="34" t="s">
        <v>1048</v>
      </c>
      <c r="E705" s="34" t="s">
        <v>2412</v>
      </c>
      <c r="F705" s="34" t="s">
        <v>2413</v>
      </c>
      <c r="G705" s="34" t="s">
        <v>2387</v>
      </c>
      <c r="H705" s="34" t="s">
        <v>230</v>
      </c>
      <c r="I705" s="34" t="s">
        <v>8726</v>
      </c>
      <c r="J705" s="34" t="s">
        <v>8726</v>
      </c>
      <c r="K705" s="34" t="s">
        <v>8726</v>
      </c>
      <c r="L705" s="34" t="s">
        <v>8726</v>
      </c>
      <c r="M705" s="34" t="s">
        <v>10111</v>
      </c>
      <c r="N705" s="34" t="s">
        <v>419</v>
      </c>
      <c r="O705" s="34" t="s">
        <v>1049</v>
      </c>
      <c r="P705" s="34"/>
      <c r="Q705" s="34"/>
      <c r="R705" s="34"/>
      <c r="S705" s="34" t="s">
        <v>10130</v>
      </c>
      <c r="T705" s="34"/>
      <c r="U705" s="34" t="s">
        <v>8726</v>
      </c>
      <c r="V705" s="34" t="s">
        <v>8726</v>
      </c>
      <c r="W705" s="34"/>
      <c r="X705" s="34"/>
      <c r="Y705" s="313">
        <v>45625.594097222223</v>
      </c>
      <c r="Z705" s="313">
        <v>45629.77616898148</v>
      </c>
      <c r="AA705" s="34"/>
      <c r="AB705" s="34" t="s">
        <v>2388</v>
      </c>
      <c r="AC705" s="34">
        <v>91985</v>
      </c>
      <c r="AD705" s="34">
        <v>26850</v>
      </c>
      <c r="AE705" s="34" t="s">
        <v>10110</v>
      </c>
      <c r="AF705" s="34" t="s">
        <v>10109</v>
      </c>
      <c r="AG705" s="34"/>
    </row>
    <row r="706" spans="1:33" ht="26.4" x14ac:dyDescent="0.3">
      <c r="A706" s="34" t="s">
        <v>408</v>
      </c>
      <c r="B706" s="34" t="s">
        <v>10110</v>
      </c>
      <c r="C706" s="34" t="s">
        <v>20</v>
      </c>
      <c r="D706" s="34" t="s">
        <v>1048</v>
      </c>
      <c r="E706" s="34" t="s">
        <v>2414</v>
      </c>
      <c r="F706" s="34" t="s">
        <v>2415</v>
      </c>
      <c r="G706" s="34" t="s">
        <v>2416</v>
      </c>
      <c r="H706" s="34" t="s">
        <v>242</v>
      </c>
      <c r="I706" s="34" t="s">
        <v>8726</v>
      </c>
      <c r="J706" s="34" t="s">
        <v>8726</v>
      </c>
      <c r="K706" s="34" t="s">
        <v>8726</v>
      </c>
      <c r="L706" s="34" t="s">
        <v>8726</v>
      </c>
      <c r="M706" s="34" t="s">
        <v>10111</v>
      </c>
      <c r="N706" s="34" t="s">
        <v>419</v>
      </c>
      <c r="O706" s="34" t="s">
        <v>1049</v>
      </c>
      <c r="P706" s="34"/>
      <c r="Q706" s="34"/>
      <c r="R706" s="34"/>
      <c r="S706" s="34" t="s">
        <v>10252</v>
      </c>
      <c r="T706" s="34"/>
      <c r="U706" s="34" t="s">
        <v>8726</v>
      </c>
      <c r="V706" s="34" t="s">
        <v>8726</v>
      </c>
      <c r="W706" s="34"/>
      <c r="X706" s="34"/>
      <c r="Y706" s="313">
        <v>45625.594097222223</v>
      </c>
      <c r="Z706" s="313">
        <v>45629.77616898148</v>
      </c>
      <c r="AA706" s="34"/>
      <c r="AB706" s="34" t="s">
        <v>2388</v>
      </c>
      <c r="AC706" s="34">
        <v>91985</v>
      </c>
      <c r="AD706" s="34">
        <v>31200</v>
      </c>
      <c r="AE706" s="34" t="s">
        <v>10110</v>
      </c>
      <c r="AF706" s="34" t="s">
        <v>10109</v>
      </c>
      <c r="AG706" s="34" t="s">
        <v>16</v>
      </c>
    </row>
    <row r="707" spans="1:33" ht="26.4" x14ac:dyDescent="0.3">
      <c r="A707" s="34"/>
      <c r="B707" s="34" t="s">
        <v>10110</v>
      </c>
      <c r="C707" s="34" t="s">
        <v>34</v>
      </c>
      <c r="D707" s="34" t="s">
        <v>1142</v>
      </c>
      <c r="E707" s="34" t="s">
        <v>2417</v>
      </c>
      <c r="F707" s="34" t="s">
        <v>2418</v>
      </c>
      <c r="G707" s="34" t="s">
        <v>2387</v>
      </c>
      <c r="H707" s="34" t="s">
        <v>230</v>
      </c>
      <c r="I707" s="34" t="s">
        <v>8726</v>
      </c>
      <c r="J707" s="34" t="s">
        <v>8726</v>
      </c>
      <c r="K707" s="34" t="s">
        <v>8726</v>
      </c>
      <c r="L707" s="34" t="s">
        <v>8726</v>
      </c>
      <c r="M707" s="34" t="s">
        <v>10111</v>
      </c>
      <c r="N707" s="34" t="s">
        <v>232</v>
      </c>
      <c r="O707" s="34" t="s">
        <v>1143</v>
      </c>
      <c r="P707" s="34"/>
      <c r="Q707" s="34"/>
      <c r="R707" s="34"/>
      <c r="S707" s="34"/>
      <c r="T707" s="34"/>
      <c r="U707" s="34" t="s">
        <v>8726</v>
      </c>
      <c r="V707" s="34" t="s">
        <v>8726</v>
      </c>
      <c r="W707" s="34"/>
      <c r="X707" s="34"/>
      <c r="Y707" s="313">
        <v>45625.594097222223</v>
      </c>
      <c r="Z707" s="313">
        <v>45629.77616898148</v>
      </c>
      <c r="AA707" s="34"/>
      <c r="AB707" s="34" t="s">
        <v>2388</v>
      </c>
      <c r="AC707" s="34">
        <v>91985</v>
      </c>
      <c r="AD707" s="34">
        <v>27160</v>
      </c>
      <c r="AE707" s="34" t="s">
        <v>10110</v>
      </c>
      <c r="AF707" s="34" t="s">
        <v>10109</v>
      </c>
      <c r="AG707" s="34"/>
    </row>
    <row r="708" spans="1:33" ht="26.4" x14ac:dyDescent="0.3">
      <c r="A708" s="34" t="s">
        <v>202</v>
      </c>
      <c r="B708" s="34" t="s">
        <v>10110</v>
      </c>
      <c r="C708" s="34" t="s">
        <v>34</v>
      </c>
      <c r="D708" s="34" t="s">
        <v>203</v>
      </c>
      <c r="E708" s="34" t="s">
        <v>2419</v>
      </c>
      <c r="F708" s="34" t="s">
        <v>760</v>
      </c>
      <c r="G708" s="34" t="s">
        <v>2387</v>
      </c>
      <c r="H708" s="34" t="s">
        <v>37</v>
      </c>
      <c r="I708" s="34" t="s">
        <v>8726</v>
      </c>
      <c r="J708" s="34" t="s">
        <v>8726</v>
      </c>
      <c r="K708" s="34" t="s">
        <v>8726</v>
      </c>
      <c r="L708" s="34" t="s">
        <v>8726</v>
      </c>
      <c r="M708" s="34" t="s">
        <v>10111</v>
      </c>
      <c r="N708" s="34" t="s">
        <v>121</v>
      </c>
      <c r="O708" s="34" t="s">
        <v>8726</v>
      </c>
      <c r="P708" s="34"/>
      <c r="Q708" s="34"/>
      <c r="R708" s="34" t="s">
        <v>2420</v>
      </c>
      <c r="S708" s="34"/>
      <c r="T708" s="34"/>
      <c r="U708" s="34" t="s">
        <v>8726</v>
      </c>
      <c r="V708" s="34" t="s">
        <v>8726</v>
      </c>
      <c r="W708" s="34"/>
      <c r="X708" s="34"/>
      <c r="Y708" s="313">
        <v>45625.594097222223</v>
      </c>
      <c r="Z708" s="313">
        <v>45629.77616898148</v>
      </c>
      <c r="AA708" s="34"/>
      <c r="AB708" s="34" t="s">
        <v>2388</v>
      </c>
      <c r="AC708" s="34">
        <v>91985</v>
      </c>
      <c r="AD708" s="34">
        <v>2040</v>
      </c>
      <c r="AE708" s="34" t="s">
        <v>10110</v>
      </c>
      <c r="AF708" s="34" t="s">
        <v>10109</v>
      </c>
      <c r="AG708" s="34" t="s">
        <v>214</v>
      </c>
    </row>
    <row r="709" spans="1:33" ht="26.4" x14ac:dyDescent="0.3">
      <c r="A709" s="34" t="s">
        <v>464</v>
      </c>
      <c r="B709" s="34" t="s">
        <v>10110</v>
      </c>
      <c r="C709" s="34" t="s">
        <v>34</v>
      </c>
      <c r="D709" s="34" t="s">
        <v>226</v>
      </c>
      <c r="E709" s="34" t="s">
        <v>2421</v>
      </c>
      <c r="F709" s="34" t="s">
        <v>2422</v>
      </c>
      <c r="G709" s="34" t="s">
        <v>2387</v>
      </c>
      <c r="H709" s="34" t="s">
        <v>37</v>
      </c>
      <c r="I709" s="34" t="s">
        <v>8726</v>
      </c>
      <c r="J709" s="34" t="s">
        <v>8726</v>
      </c>
      <c r="K709" s="34" t="s">
        <v>8726</v>
      </c>
      <c r="L709" s="34" t="s">
        <v>8726</v>
      </c>
      <c r="M709" s="34" t="s">
        <v>10111</v>
      </c>
      <c r="N709" s="34" t="s">
        <v>121</v>
      </c>
      <c r="O709" s="34" t="s">
        <v>8726</v>
      </c>
      <c r="P709" s="34"/>
      <c r="Q709" s="34"/>
      <c r="R709" s="34" t="s">
        <v>2423</v>
      </c>
      <c r="S709" s="34"/>
      <c r="T709" s="34"/>
      <c r="U709" s="34" t="s">
        <v>8726</v>
      </c>
      <c r="V709" s="34" t="s">
        <v>8726</v>
      </c>
      <c r="W709" s="34"/>
      <c r="X709" s="34"/>
      <c r="Y709" s="313">
        <v>45625.594097222223</v>
      </c>
      <c r="Z709" s="313">
        <v>45629.77616898148</v>
      </c>
      <c r="AA709" s="34"/>
      <c r="AB709" s="34" t="s">
        <v>2388</v>
      </c>
      <c r="AC709" s="34">
        <v>91985</v>
      </c>
      <c r="AD709" s="34">
        <v>6090</v>
      </c>
      <c r="AE709" s="34" t="s">
        <v>10110</v>
      </c>
      <c r="AF709" s="34" t="s">
        <v>10109</v>
      </c>
      <c r="AG709" s="34" t="s">
        <v>214</v>
      </c>
    </row>
    <row r="710" spans="1:33" ht="39.6" x14ac:dyDescent="0.3">
      <c r="A710" s="34" t="s">
        <v>393</v>
      </c>
      <c r="B710" s="34" t="s">
        <v>10110</v>
      </c>
      <c r="C710" s="34" t="s">
        <v>34</v>
      </c>
      <c r="D710" s="34" t="s">
        <v>226</v>
      </c>
      <c r="E710" s="34" t="s">
        <v>2424</v>
      </c>
      <c r="F710" s="34" t="s">
        <v>2425</v>
      </c>
      <c r="G710" s="34" t="s">
        <v>2387</v>
      </c>
      <c r="H710" s="34" t="s">
        <v>37</v>
      </c>
      <c r="I710" s="34" t="s">
        <v>8726</v>
      </c>
      <c r="J710" s="34" t="s">
        <v>8726</v>
      </c>
      <c r="K710" s="34" t="s">
        <v>8726</v>
      </c>
      <c r="L710" s="34" t="s">
        <v>8726</v>
      </c>
      <c r="M710" s="34" t="s">
        <v>10111</v>
      </c>
      <c r="N710" s="34" t="s">
        <v>121</v>
      </c>
      <c r="O710" s="34" t="s">
        <v>8726</v>
      </c>
      <c r="P710" s="34"/>
      <c r="Q710" s="34"/>
      <c r="R710" s="34" t="s">
        <v>2426</v>
      </c>
      <c r="S710" s="34"/>
      <c r="T710" s="34"/>
      <c r="U710" s="34" t="s">
        <v>8726</v>
      </c>
      <c r="V710" s="34" t="s">
        <v>8726</v>
      </c>
      <c r="W710" s="34"/>
      <c r="X710" s="34"/>
      <c r="Y710" s="313">
        <v>45625.594097222223</v>
      </c>
      <c r="Z710" s="313">
        <v>45629.77616898148</v>
      </c>
      <c r="AA710" s="34"/>
      <c r="AB710" s="34" t="s">
        <v>2388</v>
      </c>
      <c r="AC710" s="34">
        <v>91985</v>
      </c>
      <c r="AD710" s="34">
        <v>1140</v>
      </c>
      <c r="AE710" s="34" t="s">
        <v>10110</v>
      </c>
      <c r="AF710" s="34" t="s">
        <v>10109</v>
      </c>
      <c r="AG710" s="34" t="s">
        <v>214</v>
      </c>
    </row>
    <row r="711" spans="1:33" x14ac:dyDescent="0.3">
      <c r="A711" s="34" t="s">
        <v>296</v>
      </c>
      <c r="B711" s="34" t="s">
        <v>10110</v>
      </c>
      <c r="C711" s="34" t="s">
        <v>34</v>
      </c>
      <c r="D711" s="34" t="s">
        <v>226</v>
      </c>
      <c r="E711" s="34" t="s">
        <v>2427</v>
      </c>
      <c r="F711" s="34" t="s">
        <v>2428</v>
      </c>
      <c r="G711" s="34" t="s">
        <v>2387</v>
      </c>
      <c r="H711" s="34" t="s">
        <v>37</v>
      </c>
      <c r="I711" s="34" t="s">
        <v>8726</v>
      </c>
      <c r="J711" s="34" t="s">
        <v>8726</v>
      </c>
      <c r="K711" s="34" t="s">
        <v>8726</v>
      </c>
      <c r="L711" s="34" t="s">
        <v>8726</v>
      </c>
      <c r="M711" s="34" t="s">
        <v>10111</v>
      </c>
      <c r="N711" s="34" t="s">
        <v>121</v>
      </c>
      <c r="O711" s="34" t="s">
        <v>8726</v>
      </c>
      <c r="P711" s="34"/>
      <c r="Q711" s="34"/>
      <c r="R711" s="34" t="s">
        <v>2429</v>
      </c>
      <c r="S711" s="34"/>
      <c r="T711" s="34"/>
      <c r="U711" s="34" t="s">
        <v>8726</v>
      </c>
      <c r="V711" s="34" t="s">
        <v>8726</v>
      </c>
      <c r="W711" s="34"/>
      <c r="X711" s="34"/>
      <c r="Y711" s="313">
        <v>45625.594097222223</v>
      </c>
      <c r="Z711" s="313">
        <v>45629.77616898148</v>
      </c>
      <c r="AA711" s="34"/>
      <c r="AB711" s="34" t="s">
        <v>2388</v>
      </c>
      <c r="AC711" s="34">
        <v>91985</v>
      </c>
      <c r="AD711" s="34">
        <v>8720</v>
      </c>
      <c r="AE711" s="34" t="s">
        <v>10110</v>
      </c>
      <c r="AF711" s="34" t="s">
        <v>10109</v>
      </c>
      <c r="AG711" s="34" t="s">
        <v>214</v>
      </c>
    </row>
    <row r="712" spans="1:33" x14ac:dyDescent="0.3">
      <c r="A712" s="34" t="s">
        <v>472</v>
      </c>
      <c r="B712" s="34" t="s">
        <v>10110</v>
      </c>
      <c r="C712" s="34" t="s">
        <v>34</v>
      </c>
      <c r="D712" s="34" t="s">
        <v>226</v>
      </c>
      <c r="E712" s="34" t="s">
        <v>2430</v>
      </c>
      <c r="F712" s="34" t="s">
        <v>2431</v>
      </c>
      <c r="G712" s="34" t="s">
        <v>2387</v>
      </c>
      <c r="H712" s="34" t="s">
        <v>37</v>
      </c>
      <c r="I712" s="34" t="s">
        <v>8726</v>
      </c>
      <c r="J712" s="34" t="s">
        <v>8726</v>
      </c>
      <c r="K712" s="34" t="s">
        <v>8726</v>
      </c>
      <c r="L712" s="34" t="s">
        <v>8726</v>
      </c>
      <c r="M712" s="34" t="s">
        <v>10111</v>
      </c>
      <c r="N712" s="34" t="s">
        <v>121</v>
      </c>
      <c r="O712" s="34" t="s">
        <v>8726</v>
      </c>
      <c r="P712" s="34"/>
      <c r="Q712" s="34"/>
      <c r="R712" s="34" t="s">
        <v>2432</v>
      </c>
      <c r="S712" s="34"/>
      <c r="T712" s="34"/>
      <c r="U712" s="34" t="s">
        <v>8726</v>
      </c>
      <c r="V712" s="34" t="s">
        <v>8726</v>
      </c>
      <c r="W712" s="34"/>
      <c r="X712" s="34"/>
      <c r="Y712" s="313">
        <v>45625.594097222223</v>
      </c>
      <c r="Z712" s="313">
        <v>45629.77616898148</v>
      </c>
      <c r="AA712" s="34"/>
      <c r="AB712" s="34" t="s">
        <v>2388</v>
      </c>
      <c r="AC712" s="34">
        <v>91985</v>
      </c>
      <c r="AD712" s="34">
        <v>8420</v>
      </c>
      <c r="AE712" s="34" t="s">
        <v>10110</v>
      </c>
      <c r="AF712" s="34" t="s">
        <v>10109</v>
      </c>
      <c r="AG712" s="34" t="s">
        <v>214</v>
      </c>
    </row>
    <row r="713" spans="1:33" x14ac:dyDescent="0.3">
      <c r="A713" s="34" t="s">
        <v>356</v>
      </c>
      <c r="B713" s="34" t="s">
        <v>10110</v>
      </c>
      <c r="C713" s="34" t="s">
        <v>34</v>
      </c>
      <c r="D713" s="34" t="s">
        <v>226</v>
      </c>
      <c r="E713" s="34" t="s">
        <v>2433</v>
      </c>
      <c r="F713" s="34" t="s">
        <v>2434</v>
      </c>
      <c r="G713" s="34" t="s">
        <v>2387</v>
      </c>
      <c r="H713" s="34" t="s">
        <v>37</v>
      </c>
      <c r="I713" s="34" t="s">
        <v>8726</v>
      </c>
      <c r="J713" s="34" t="s">
        <v>8726</v>
      </c>
      <c r="K713" s="34" t="s">
        <v>8726</v>
      </c>
      <c r="L713" s="34" t="s">
        <v>8726</v>
      </c>
      <c r="M713" s="34" t="s">
        <v>10111</v>
      </c>
      <c r="N713" s="34" t="s">
        <v>121</v>
      </c>
      <c r="O713" s="34" t="s">
        <v>8726</v>
      </c>
      <c r="P713" s="34"/>
      <c r="Q713" s="34"/>
      <c r="R713" s="34" t="s">
        <v>2435</v>
      </c>
      <c r="S713" s="34"/>
      <c r="T713" s="34"/>
      <c r="U713" s="34" t="s">
        <v>8726</v>
      </c>
      <c r="V713" s="34" t="s">
        <v>8726</v>
      </c>
      <c r="W713" s="34"/>
      <c r="X713" s="34"/>
      <c r="Y713" s="313">
        <v>45625.594097222223</v>
      </c>
      <c r="Z713" s="313">
        <v>45629.77616898148</v>
      </c>
      <c r="AA713" s="34"/>
      <c r="AB713" s="34" t="s">
        <v>2388</v>
      </c>
      <c r="AC713" s="34">
        <v>91985</v>
      </c>
      <c r="AD713" s="34">
        <v>5100</v>
      </c>
      <c r="AE713" s="34" t="s">
        <v>10110</v>
      </c>
      <c r="AF713" s="34" t="s">
        <v>10109</v>
      </c>
      <c r="AG713" s="34" t="s">
        <v>214</v>
      </c>
    </row>
    <row r="714" spans="1:33" ht="26.4" x14ac:dyDescent="0.3">
      <c r="A714" s="34" t="s">
        <v>313</v>
      </c>
      <c r="B714" s="34" t="s">
        <v>10110</v>
      </c>
      <c r="C714" s="34" t="s">
        <v>34</v>
      </c>
      <c r="D714" s="34" t="s">
        <v>226</v>
      </c>
      <c r="E714" s="34" t="s">
        <v>2436</v>
      </c>
      <c r="F714" s="34" t="s">
        <v>2437</v>
      </c>
      <c r="G714" s="34" t="s">
        <v>2387</v>
      </c>
      <c r="H714" s="34" t="s">
        <v>37</v>
      </c>
      <c r="I714" s="34" t="s">
        <v>8726</v>
      </c>
      <c r="J714" s="34" t="s">
        <v>8726</v>
      </c>
      <c r="K714" s="34" t="s">
        <v>8726</v>
      </c>
      <c r="L714" s="34" t="s">
        <v>8726</v>
      </c>
      <c r="M714" s="34" t="s">
        <v>10111</v>
      </c>
      <c r="N714" s="34" t="s">
        <v>121</v>
      </c>
      <c r="O714" s="34" t="s">
        <v>8726</v>
      </c>
      <c r="P714" s="34"/>
      <c r="Q714" s="34"/>
      <c r="R714" s="34" t="s">
        <v>2438</v>
      </c>
      <c r="S714" s="34"/>
      <c r="T714" s="34"/>
      <c r="U714" s="34" t="s">
        <v>8726</v>
      </c>
      <c r="V714" s="34" t="s">
        <v>8726</v>
      </c>
      <c r="W714" s="34"/>
      <c r="X714" s="34"/>
      <c r="Y714" s="313">
        <v>45625.594097222223</v>
      </c>
      <c r="Z714" s="313">
        <v>45629.77616898148</v>
      </c>
      <c r="AA714" s="34"/>
      <c r="AB714" s="34" t="s">
        <v>2388</v>
      </c>
      <c r="AC714" s="34">
        <v>91985</v>
      </c>
      <c r="AD714" s="34">
        <v>2120</v>
      </c>
      <c r="AE714" s="34" t="s">
        <v>10110</v>
      </c>
      <c r="AF714" s="34" t="s">
        <v>10109</v>
      </c>
      <c r="AG714" s="34" t="s">
        <v>214</v>
      </c>
    </row>
    <row r="715" spans="1:33" x14ac:dyDescent="0.3">
      <c r="A715" s="34" t="s">
        <v>385</v>
      </c>
      <c r="B715" s="34" t="s">
        <v>10110</v>
      </c>
      <c r="C715" s="34" t="s">
        <v>34</v>
      </c>
      <c r="D715" s="34" t="s">
        <v>226</v>
      </c>
      <c r="E715" s="34" t="s">
        <v>2439</v>
      </c>
      <c r="F715" s="34" t="s">
        <v>2440</v>
      </c>
      <c r="G715" s="34" t="s">
        <v>2387</v>
      </c>
      <c r="H715" s="34" t="s">
        <v>37</v>
      </c>
      <c r="I715" s="34" t="s">
        <v>8726</v>
      </c>
      <c r="J715" s="34" t="s">
        <v>8726</v>
      </c>
      <c r="K715" s="34" t="s">
        <v>8726</v>
      </c>
      <c r="L715" s="34" t="s">
        <v>8726</v>
      </c>
      <c r="M715" s="34" t="s">
        <v>10111</v>
      </c>
      <c r="N715" s="34" t="s">
        <v>121</v>
      </c>
      <c r="O715" s="34" t="s">
        <v>8726</v>
      </c>
      <c r="P715" s="34"/>
      <c r="Q715" s="34"/>
      <c r="R715" s="34" t="s">
        <v>2441</v>
      </c>
      <c r="S715" s="34"/>
      <c r="T715" s="34"/>
      <c r="U715" s="34" t="s">
        <v>8726</v>
      </c>
      <c r="V715" s="34" t="s">
        <v>8726</v>
      </c>
      <c r="W715" s="34"/>
      <c r="X715" s="34"/>
      <c r="Y715" s="313">
        <v>45625.594097222223</v>
      </c>
      <c r="Z715" s="313">
        <v>45629.77616898148</v>
      </c>
      <c r="AA715" s="34"/>
      <c r="AB715" s="34" t="s">
        <v>2388</v>
      </c>
      <c r="AC715" s="34">
        <v>91985</v>
      </c>
      <c r="AD715" s="34">
        <v>8810</v>
      </c>
      <c r="AE715" s="34" t="s">
        <v>10110</v>
      </c>
      <c r="AF715" s="34" t="s">
        <v>10109</v>
      </c>
      <c r="AG715" s="34" t="s">
        <v>214</v>
      </c>
    </row>
    <row r="716" spans="1:33" x14ac:dyDescent="0.3">
      <c r="A716" s="34" t="s">
        <v>714</v>
      </c>
      <c r="B716" s="34" t="s">
        <v>10110</v>
      </c>
      <c r="C716" s="34" t="s">
        <v>34</v>
      </c>
      <c r="D716" s="34" t="s">
        <v>226</v>
      </c>
      <c r="E716" s="34" t="s">
        <v>2442</v>
      </c>
      <c r="F716" s="34" t="s">
        <v>2443</v>
      </c>
      <c r="G716" s="34" t="s">
        <v>2387</v>
      </c>
      <c r="H716" s="34" t="s">
        <v>37</v>
      </c>
      <c r="I716" s="34" t="s">
        <v>8726</v>
      </c>
      <c r="J716" s="34" t="s">
        <v>8726</v>
      </c>
      <c r="K716" s="34" t="s">
        <v>8726</v>
      </c>
      <c r="L716" s="34" t="s">
        <v>8726</v>
      </c>
      <c r="M716" s="34" t="s">
        <v>10111</v>
      </c>
      <c r="N716" s="34" t="s">
        <v>121</v>
      </c>
      <c r="O716" s="34" t="s">
        <v>8726</v>
      </c>
      <c r="P716" s="34"/>
      <c r="Q716" s="34"/>
      <c r="R716" s="34" t="s">
        <v>2444</v>
      </c>
      <c r="S716" s="34"/>
      <c r="T716" s="34"/>
      <c r="U716" s="34" t="s">
        <v>8726</v>
      </c>
      <c r="V716" s="34" t="s">
        <v>8726</v>
      </c>
      <c r="W716" s="34"/>
      <c r="X716" s="34"/>
      <c r="Y716" s="313">
        <v>45625.594097222223</v>
      </c>
      <c r="Z716" s="313">
        <v>45629.77616898148</v>
      </c>
      <c r="AA716" s="34"/>
      <c r="AB716" s="34" t="s">
        <v>2388</v>
      </c>
      <c r="AC716" s="34">
        <v>91985</v>
      </c>
      <c r="AD716" s="34">
        <v>8140</v>
      </c>
      <c r="AE716" s="34" t="s">
        <v>10110</v>
      </c>
      <c r="AF716" s="34" t="s">
        <v>10109</v>
      </c>
      <c r="AG716" s="34" t="s">
        <v>214</v>
      </c>
    </row>
    <row r="717" spans="1:33" ht="26.4" x14ac:dyDescent="0.3">
      <c r="A717" s="34"/>
      <c r="B717" s="34" t="s">
        <v>10110</v>
      </c>
      <c r="C717" s="34" t="s">
        <v>34</v>
      </c>
      <c r="D717" s="34">
        <v>16</v>
      </c>
      <c r="E717" s="34" t="s">
        <v>2445</v>
      </c>
      <c r="F717" s="34" t="s">
        <v>2446</v>
      </c>
      <c r="G717" s="34" t="s">
        <v>2387</v>
      </c>
      <c r="H717" s="34" t="s">
        <v>37</v>
      </c>
      <c r="I717" s="34" t="s">
        <v>8726</v>
      </c>
      <c r="J717" s="34" t="s">
        <v>8726</v>
      </c>
      <c r="K717" s="34" t="s">
        <v>8726</v>
      </c>
      <c r="L717" s="34" t="s">
        <v>8726</v>
      </c>
      <c r="M717" s="34" t="s">
        <v>10111</v>
      </c>
      <c r="N717" s="34" t="s">
        <v>125</v>
      </c>
      <c r="O717" s="34" t="s">
        <v>8726</v>
      </c>
      <c r="P717" s="34"/>
      <c r="Q717" s="34"/>
      <c r="R717" s="34" t="s">
        <v>2447</v>
      </c>
      <c r="S717" s="34"/>
      <c r="T717" s="34"/>
      <c r="U717" s="34" t="s">
        <v>8726</v>
      </c>
      <c r="V717" s="34" t="s">
        <v>8726</v>
      </c>
      <c r="W717" s="34"/>
      <c r="X717" s="34"/>
      <c r="Y717" s="313">
        <v>45625.594097222223</v>
      </c>
      <c r="Z717" s="313">
        <v>45629.77616898148</v>
      </c>
      <c r="AA717" s="34"/>
      <c r="AB717" s="34" t="s">
        <v>2388</v>
      </c>
      <c r="AC717" s="34">
        <v>91985</v>
      </c>
      <c r="AD717" s="34">
        <v>31310</v>
      </c>
      <c r="AE717" s="34" t="s">
        <v>10110</v>
      </c>
      <c r="AF717" s="34" t="s">
        <v>10109</v>
      </c>
      <c r="AG717" s="34" t="s">
        <v>214</v>
      </c>
    </row>
    <row r="718" spans="1:33" ht="409.6" x14ac:dyDescent="0.3">
      <c r="A718" s="34"/>
      <c r="B718" s="34" t="s">
        <v>10110</v>
      </c>
      <c r="C718" s="34" t="s">
        <v>34</v>
      </c>
      <c r="D718" s="34" t="s">
        <v>2453</v>
      </c>
      <c r="E718" s="34" t="s">
        <v>2448</v>
      </c>
      <c r="F718" s="34" t="s">
        <v>2449</v>
      </c>
      <c r="G718" s="34" t="s">
        <v>2450</v>
      </c>
      <c r="H718" s="34" t="s">
        <v>37</v>
      </c>
      <c r="I718" s="34" t="s">
        <v>8726</v>
      </c>
      <c r="J718" s="34" t="s">
        <v>8726</v>
      </c>
      <c r="K718" s="34" t="s">
        <v>8726</v>
      </c>
      <c r="L718" s="34" t="s">
        <v>8726</v>
      </c>
      <c r="M718" s="34" t="s">
        <v>10111</v>
      </c>
      <c r="N718" s="34" t="s">
        <v>125</v>
      </c>
      <c r="O718" s="34" t="s">
        <v>166</v>
      </c>
      <c r="P718" s="34"/>
      <c r="Q718" s="34"/>
      <c r="R718" s="34" t="s">
        <v>2452</v>
      </c>
      <c r="S718" s="34" t="s">
        <v>10253</v>
      </c>
      <c r="T718" s="34"/>
      <c r="U718" s="34" t="s">
        <v>8726</v>
      </c>
      <c r="V718" s="34" t="s">
        <v>8726</v>
      </c>
      <c r="W718" s="34"/>
      <c r="X718" s="34"/>
      <c r="Y718" s="313">
        <v>45625.604814814818</v>
      </c>
      <c r="Z718" s="313">
        <v>45629.897939814815</v>
      </c>
      <c r="AA718" s="34"/>
      <c r="AB718" s="34" t="s">
        <v>2451</v>
      </c>
      <c r="AC718" s="34">
        <v>45408</v>
      </c>
      <c r="AD718" s="34">
        <v>31320</v>
      </c>
      <c r="AE718" s="34" t="s">
        <v>10110</v>
      </c>
      <c r="AF718" s="34" t="s">
        <v>10109</v>
      </c>
      <c r="AG718" s="34"/>
    </row>
    <row r="719" spans="1:33" ht="66" x14ac:dyDescent="0.3">
      <c r="A719" s="34"/>
      <c r="B719" s="34" t="s">
        <v>10110</v>
      </c>
      <c r="C719" s="34" t="s">
        <v>27</v>
      </c>
      <c r="D719" s="34" t="s">
        <v>1839</v>
      </c>
      <c r="E719" s="34" t="s">
        <v>2454</v>
      </c>
      <c r="F719" s="34" t="s">
        <v>2455</v>
      </c>
      <c r="G719" s="34" t="s">
        <v>2456</v>
      </c>
      <c r="H719" s="34" t="s">
        <v>37</v>
      </c>
      <c r="I719" s="34" t="s">
        <v>8726</v>
      </c>
      <c r="J719" s="34" t="s">
        <v>8726</v>
      </c>
      <c r="K719" s="34" t="s">
        <v>8726</v>
      </c>
      <c r="L719" s="34" t="s">
        <v>8726</v>
      </c>
      <c r="M719" s="34" t="s">
        <v>10111</v>
      </c>
      <c r="N719" s="34" t="s">
        <v>125</v>
      </c>
      <c r="O719" s="34" t="s">
        <v>8726</v>
      </c>
      <c r="P719" s="34" t="s">
        <v>2458</v>
      </c>
      <c r="Q719" s="34"/>
      <c r="R719" s="34"/>
      <c r="S719" s="34" t="s">
        <v>10254</v>
      </c>
      <c r="T719" s="34"/>
      <c r="U719" s="34" t="s">
        <v>8726</v>
      </c>
      <c r="V719" s="34" t="s">
        <v>8726</v>
      </c>
      <c r="W719" s="34"/>
      <c r="X719" s="34"/>
      <c r="Y719" s="313">
        <v>45625.607824074075</v>
      </c>
      <c r="Z719" s="313">
        <v>45629.77616898148</v>
      </c>
      <c r="AA719" s="34"/>
      <c r="AB719" s="34" t="s">
        <v>2457</v>
      </c>
      <c r="AC719" s="34">
        <v>64516</v>
      </c>
      <c r="AD719" s="34">
        <v>31330</v>
      </c>
      <c r="AE719" s="34" t="s">
        <v>10110</v>
      </c>
      <c r="AF719" s="34" t="s">
        <v>10109</v>
      </c>
      <c r="AG719" s="34" t="s">
        <v>214</v>
      </c>
    </row>
    <row r="720" spans="1:33" ht="26.4" x14ac:dyDescent="0.3">
      <c r="A720" s="34" t="s">
        <v>2462</v>
      </c>
      <c r="B720" s="34" t="s">
        <v>10110</v>
      </c>
      <c r="C720" s="34" t="s">
        <v>34</v>
      </c>
      <c r="D720" s="34" t="s">
        <v>226</v>
      </c>
      <c r="E720" s="34" t="s">
        <v>2459</v>
      </c>
      <c r="F720" s="34" t="s">
        <v>2460</v>
      </c>
      <c r="G720" s="34" t="s">
        <v>2461</v>
      </c>
      <c r="H720" s="34" t="s">
        <v>37</v>
      </c>
      <c r="I720" s="34" t="s">
        <v>8726</v>
      </c>
      <c r="J720" s="34" t="s">
        <v>8726</v>
      </c>
      <c r="K720" s="34" t="s">
        <v>8726</v>
      </c>
      <c r="L720" s="34" t="s">
        <v>8726</v>
      </c>
      <c r="M720" s="34" t="s">
        <v>10111</v>
      </c>
      <c r="N720" s="34" t="s">
        <v>121</v>
      </c>
      <c r="O720" s="34" t="s">
        <v>8726</v>
      </c>
      <c r="P720" s="34"/>
      <c r="Q720" s="34"/>
      <c r="R720" s="34"/>
      <c r="S720" s="34"/>
      <c r="T720" s="34"/>
      <c r="U720" s="34" t="s">
        <v>8726</v>
      </c>
      <c r="V720" s="34" t="s">
        <v>8726</v>
      </c>
      <c r="W720" s="34"/>
      <c r="X720" s="34"/>
      <c r="Y720" s="313">
        <v>45625.610590277778</v>
      </c>
      <c r="Z720" s="313">
        <v>45629.77616898148</v>
      </c>
      <c r="AA720" s="34"/>
      <c r="AB720" s="34" t="s">
        <v>2457</v>
      </c>
      <c r="AC720" s="34">
        <v>64516</v>
      </c>
      <c r="AD720" s="34">
        <v>31340</v>
      </c>
      <c r="AE720" s="34" t="s">
        <v>10110</v>
      </c>
      <c r="AF720" s="34" t="s">
        <v>10109</v>
      </c>
      <c r="AG720" s="34" t="s">
        <v>579</v>
      </c>
    </row>
    <row r="721" spans="1:33" ht="66" x14ac:dyDescent="0.3">
      <c r="A721" s="34"/>
      <c r="B721" s="34" t="s">
        <v>10110</v>
      </c>
      <c r="C721" s="34" t="s">
        <v>667</v>
      </c>
      <c r="D721" s="34" t="s">
        <v>226</v>
      </c>
      <c r="E721" s="34" t="s">
        <v>2463</v>
      </c>
      <c r="F721" s="34" t="s">
        <v>2464</v>
      </c>
      <c r="G721" s="34" t="s">
        <v>2465</v>
      </c>
      <c r="H721" s="34" t="s">
        <v>331</v>
      </c>
      <c r="I721" s="34" t="s">
        <v>8726</v>
      </c>
      <c r="J721" s="34" t="s">
        <v>8726</v>
      </c>
      <c r="K721" s="34" t="s">
        <v>8726</v>
      </c>
      <c r="L721" s="34" t="s">
        <v>8726</v>
      </c>
      <c r="M721" s="34" t="s">
        <v>10111</v>
      </c>
      <c r="N721" s="34" t="s">
        <v>121</v>
      </c>
      <c r="O721" s="34" t="s">
        <v>8726</v>
      </c>
      <c r="P721" s="34"/>
      <c r="Q721" s="34"/>
      <c r="R721" s="34" t="s">
        <v>2466</v>
      </c>
      <c r="S721" s="34" t="s">
        <v>10255</v>
      </c>
      <c r="T721" s="34"/>
      <c r="U721" s="34" t="s">
        <v>8726</v>
      </c>
      <c r="V721" s="34" t="s">
        <v>8726</v>
      </c>
      <c r="W721" s="34"/>
      <c r="X721" s="34"/>
      <c r="Y721" s="313">
        <v>45625.611168981479</v>
      </c>
      <c r="Z721" s="313">
        <v>45629.77616898148</v>
      </c>
      <c r="AA721" s="34"/>
      <c r="AB721" s="34" t="s">
        <v>2451</v>
      </c>
      <c r="AC721" s="34">
        <v>45408</v>
      </c>
      <c r="AD721" s="34">
        <v>31350</v>
      </c>
      <c r="AE721" s="34" t="s">
        <v>10110</v>
      </c>
      <c r="AF721" s="34" t="s">
        <v>10109</v>
      </c>
      <c r="AG721" s="34" t="s">
        <v>16</v>
      </c>
    </row>
    <row r="722" spans="1:33" ht="26.4" x14ac:dyDescent="0.3">
      <c r="A722" s="34" t="s">
        <v>472</v>
      </c>
      <c r="B722" s="34" t="s">
        <v>10110</v>
      </c>
      <c r="C722" s="34" t="s">
        <v>34</v>
      </c>
      <c r="D722" s="34" t="s">
        <v>226</v>
      </c>
      <c r="E722" s="34" t="s">
        <v>2467</v>
      </c>
      <c r="F722" s="34" t="s">
        <v>10256</v>
      </c>
      <c r="G722" s="34" t="s">
        <v>2468</v>
      </c>
      <c r="H722" s="34" t="s">
        <v>37</v>
      </c>
      <c r="I722" s="34" t="s">
        <v>8726</v>
      </c>
      <c r="J722" s="34" t="s">
        <v>8726</v>
      </c>
      <c r="K722" s="34" t="s">
        <v>8726</v>
      </c>
      <c r="L722" s="34" t="s">
        <v>8726</v>
      </c>
      <c r="M722" s="34" t="s">
        <v>10111</v>
      </c>
      <c r="N722" s="34" t="s">
        <v>8726</v>
      </c>
      <c r="O722" s="34" t="s">
        <v>8726</v>
      </c>
      <c r="P722" s="34"/>
      <c r="Q722" s="34"/>
      <c r="R722" s="34"/>
      <c r="S722" s="34"/>
      <c r="T722" s="34"/>
      <c r="U722" s="34" t="s">
        <v>8726</v>
      </c>
      <c r="V722" s="34" t="s">
        <v>8726</v>
      </c>
      <c r="W722" s="34"/>
      <c r="X722" s="34"/>
      <c r="Y722" s="313">
        <v>45625.613576388889</v>
      </c>
      <c r="Z722" s="313">
        <v>45629.571875000001</v>
      </c>
      <c r="AA722" s="34"/>
      <c r="AB722" s="34" t="s">
        <v>2469</v>
      </c>
      <c r="AC722" s="34">
        <v>107745</v>
      </c>
      <c r="AD722" s="34">
        <v>8430</v>
      </c>
      <c r="AE722" s="34" t="s">
        <v>10110</v>
      </c>
      <c r="AF722" s="34" t="s">
        <v>10109</v>
      </c>
      <c r="AG722" s="34" t="s">
        <v>201</v>
      </c>
    </row>
    <row r="723" spans="1:33" ht="26.4" x14ac:dyDescent="0.3">
      <c r="A723" s="34" t="s">
        <v>714</v>
      </c>
      <c r="B723" s="34" t="s">
        <v>10110</v>
      </c>
      <c r="C723" s="34" t="s">
        <v>34</v>
      </c>
      <c r="D723" s="34" t="s">
        <v>226</v>
      </c>
      <c r="E723" s="34" t="s">
        <v>2470</v>
      </c>
      <c r="F723" s="34" t="s">
        <v>2471</v>
      </c>
      <c r="G723" s="34" t="s">
        <v>615</v>
      </c>
      <c r="H723" s="34" t="s">
        <v>37</v>
      </c>
      <c r="I723" s="34" t="s">
        <v>8726</v>
      </c>
      <c r="J723" s="34" t="s">
        <v>8726</v>
      </c>
      <c r="K723" s="34" t="s">
        <v>8726</v>
      </c>
      <c r="L723" s="34" t="s">
        <v>8726</v>
      </c>
      <c r="M723" s="34" t="s">
        <v>10111</v>
      </c>
      <c r="N723" s="34" t="s">
        <v>121</v>
      </c>
      <c r="O723" s="34" t="s">
        <v>8726</v>
      </c>
      <c r="P723" s="34"/>
      <c r="Q723" s="34"/>
      <c r="R723" s="34"/>
      <c r="S723" s="34"/>
      <c r="T723" s="34"/>
      <c r="U723" s="34" t="s">
        <v>8726</v>
      </c>
      <c r="V723" s="34" t="s">
        <v>8726</v>
      </c>
      <c r="W723" s="34"/>
      <c r="X723" s="34"/>
      <c r="Y723" s="313">
        <v>45625.615266203706</v>
      </c>
      <c r="Z723" s="313">
        <v>45629.77616898148</v>
      </c>
      <c r="AA723" s="34"/>
      <c r="AB723" s="34" t="s">
        <v>2451</v>
      </c>
      <c r="AC723" s="34">
        <v>45408</v>
      </c>
      <c r="AD723" s="34">
        <v>8150</v>
      </c>
      <c r="AE723" s="34" t="s">
        <v>10110</v>
      </c>
      <c r="AF723" s="34" t="s">
        <v>10109</v>
      </c>
      <c r="AG723" s="34"/>
    </row>
    <row r="724" spans="1:33" ht="26.4" x14ac:dyDescent="0.3">
      <c r="A724" s="34" t="s">
        <v>385</v>
      </c>
      <c r="B724" s="34" t="s">
        <v>10110</v>
      </c>
      <c r="C724" s="34" t="s">
        <v>34</v>
      </c>
      <c r="D724" s="34" t="s">
        <v>226</v>
      </c>
      <c r="E724" s="34" t="s">
        <v>2472</v>
      </c>
      <c r="F724" s="34" t="s">
        <v>2473</v>
      </c>
      <c r="G724" s="34" t="s">
        <v>2468</v>
      </c>
      <c r="H724" s="34" t="s">
        <v>37</v>
      </c>
      <c r="I724" s="34" t="s">
        <v>8726</v>
      </c>
      <c r="J724" s="34" t="s">
        <v>8726</v>
      </c>
      <c r="K724" s="34" t="s">
        <v>8726</v>
      </c>
      <c r="L724" s="34" t="s">
        <v>8726</v>
      </c>
      <c r="M724" s="34" t="s">
        <v>10111</v>
      </c>
      <c r="N724" s="34" t="s">
        <v>8726</v>
      </c>
      <c r="O724" s="34" t="s">
        <v>8726</v>
      </c>
      <c r="P724" s="34"/>
      <c r="Q724" s="34"/>
      <c r="R724" s="34"/>
      <c r="S724" s="34"/>
      <c r="T724" s="34"/>
      <c r="U724" s="34" t="s">
        <v>8726</v>
      </c>
      <c r="V724" s="34" t="s">
        <v>8726</v>
      </c>
      <c r="W724" s="34"/>
      <c r="X724" s="34"/>
      <c r="Y724" s="313">
        <v>45625.61954861111</v>
      </c>
      <c r="Z724" s="313">
        <v>45629.571875000001</v>
      </c>
      <c r="AA724" s="34"/>
      <c r="AB724" s="34" t="s">
        <v>2469</v>
      </c>
      <c r="AC724" s="34">
        <v>107745</v>
      </c>
      <c r="AD724" s="34">
        <v>8820</v>
      </c>
      <c r="AE724" s="34" t="s">
        <v>10110</v>
      </c>
      <c r="AF724" s="34" t="s">
        <v>10109</v>
      </c>
      <c r="AG724" s="34" t="s">
        <v>201</v>
      </c>
    </row>
    <row r="725" spans="1:33" ht="237.6" x14ac:dyDescent="0.3">
      <c r="A725" s="34"/>
      <c r="B725" s="34" t="s">
        <v>10110</v>
      </c>
      <c r="C725" s="34" t="s">
        <v>34</v>
      </c>
      <c r="D725" s="34" t="s">
        <v>425</v>
      </c>
      <c r="E725" s="34" t="s">
        <v>2474</v>
      </c>
      <c r="F725" s="34" t="s">
        <v>2475</v>
      </c>
      <c r="G725" s="34" t="s">
        <v>2476</v>
      </c>
      <c r="H725" s="34" t="s">
        <v>37</v>
      </c>
      <c r="I725" s="34" t="s">
        <v>8726</v>
      </c>
      <c r="J725" s="34" t="s">
        <v>8726</v>
      </c>
      <c r="K725" s="34" t="s">
        <v>8726</v>
      </c>
      <c r="L725" s="34" t="s">
        <v>8726</v>
      </c>
      <c r="M725" s="34" t="s">
        <v>10111</v>
      </c>
      <c r="N725" s="34" t="s">
        <v>125</v>
      </c>
      <c r="O725" s="34" t="s">
        <v>8726</v>
      </c>
      <c r="P725" s="34"/>
      <c r="Q725" s="34"/>
      <c r="R725" s="34"/>
      <c r="S725" s="34" t="s">
        <v>10257</v>
      </c>
      <c r="T725" s="34"/>
      <c r="U725" s="34" t="s">
        <v>8726</v>
      </c>
      <c r="V725" s="34" t="s">
        <v>8726</v>
      </c>
      <c r="W725" s="34"/>
      <c r="X725" s="34"/>
      <c r="Y725" s="313">
        <v>45625.632789351854</v>
      </c>
      <c r="Z725" s="313">
        <v>45629.77616898148</v>
      </c>
      <c r="AA725" s="34"/>
      <c r="AB725" s="34" t="s">
        <v>2477</v>
      </c>
      <c r="AC725" s="34">
        <v>20567</v>
      </c>
      <c r="AD725" s="34">
        <v>2050</v>
      </c>
      <c r="AE725" s="34" t="s">
        <v>10110</v>
      </c>
      <c r="AF725" s="34" t="s">
        <v>10109</v>
      </c>
      <c r="AG725" s="34"/>
    </row>
    <row r="726" spans="1:33" ht="39.6" x14ac:dyDescent="0.3">
      <c r="A726" s="34"/>
      <c r="B726" s="34" t="s">
        <v>10110</v>
      </c>
      <c r="C726" s="34" t="s">
        <v>667</v>
      </c>
      <c r="D726" s="34" t="s">
        <v>425</v>
      </c>
      <c r="E726" s="34" t="s">
        <v>2478</v>
      </c>
      <c r="F726" s="34" t="s">
        <v>2479</v>
      </c>
      <c r="G726" s="34" t="s">
        <v>10258</v>
      </c>
      <c r="H726" s="34" t="s">
        <v>242</v>
      </c>
      <c r="I726" s="34" t="s">
        <v>8726</v>
      </c>
      <c r="J726" s="34" t="s">
        <v>8726</v>
      </c>
      <c r="K726" s="34" t="s">
        <v>8726</v>
      </c>
      <c r="L726" s="34" t="s">
        <v>8726</v>
      </c>
      <c r="M726" s="34" t="s">
        <v>10111</v>
      </c>
      <c r="N726" s="34" t="s">
        <v>125</v>
      </c>
      <c r="O726" s="34" t="s">
        <v>2480</v>
      </c>
      <c r="P726" s="34"/>
      <c r="Q726" s="34"/>
      <c r="R726" s="34"/>
      <c r="S726" s="34"/>
      <c r="T726" s="34"/>
      <c r="U726" s="34" t="s">
        <v>8726</v>
      </c>
      <c r="V726" s="34" t="s">
        <v>8726</v>
      </c>
      <c r="W726" s="34"/>
      <c r="X726" s="34"/>
      <c r="Y726" s="313">
        <v>45625.634594907409</v>
      </c>
      <c r="Z726" s="313">
        <v>45629.77616898148</v>
      </c>
      <c r="AA726" s="34"/>
      <c r="AB726" s="34" t="s">
        <v>2477</v>
      </c>
      <c r="AC726" s="34">
        <v>20567</v>
      </c>
      <c r="AD726" s="34">
        <v>8000</v>
      </c>
      <c r="AE726" s="34" t="s">
        <v>10110</v>
      </c>
      <c r="AF726" s="34" t="s">
        <v>10109</v>
      </c>
      <c r="AG726" s="34" t="s">
        <v>16</v>
      </c>
    </row>
    <row r="727" spans="1:33" x14ac:dyDescent="0.3">
      <c r="A727" s="34" t="s">
        <v>285</v>
      </c>
      <c r="B727" s="34" t="s">
        <v>10110</v>
      </c>
      <c r="C727" s="34" t="s">
        <v>34</v>
      </c>
      <c r="D727" s="34" t="s">
        <v>203</v>
      </c>
      <c r="E727" s="34" t="s">
        <v>2481</v>
      </c>
      <c r="F727" s="34" t="s">
        <v>2482</v>
      </c>
      <c r="G727" s="34" t="s">
        <v>2483</v>
      </c>
      <c r="H727" s="34" t="s">
        <v>37</v>
      </c>
      <c r="I727" s="34" t="s">
        <v>8726</v>
      </c>
      <c r="J727" s="34" t="s">
        <v>8726</v>
      </c>
      <c r="K727" s="34" t="s">
        <v>8726</v>
      </c>
      <c r="L727" s="34" t="s">
        <v>8726</v>
      </c>
      <c r="M727" s="34" t="s">
        <v>10111</v>
      </c>
      <c r="N727" s="34" t="s">
        <v>121</v>
      </c>
      <c r="O727" s="34" t="s">
        <v>8726</v>
      </c>
      <c r="P727" s="34"/>
      <c r="Q727" s="34"/>
      <c r="R727" s="34"/>
      <c r="S727" s="34"/>
      <c r="T727" s="34"/>
      <c r="U727" s="34" t="s">
        <v>8726</v>
      </c>
      <c r="V727" s="34" t="s">
        <v>8726</v>
      </c>
      <c r="W727" s="34"/>
      <c r="X727" s="34"/>
      <c r="Y727" s="313">
        <v>45625.635706018518</v>
      </c>
      <c r="Z727" s="313">
        <v>45629.77616898148</v>
      </c>
      <c r="AA727" s="34"/>
      <c r="AB727" s="34" t="s">
        <v>2477</v>
      </c>
      <c r="AC727" s="34">
        <v>20567</v>
      </c>
      <c r="AD727" s="34">
        <v>1100</v>
      </c>
      <c r="AE727" s="34" t="s">
        <v>10110</v>
      </c>
      <c r="AF727" s="34" t="s">
        <v>10109</v>
      </c>
      <c r="AG727" s="34"/>
    </row>
    <row r="728" spans="1:33" ht="409.6" x14ac:dyDescent="0.3">
      <c r="A728" s="34"/>
      <c r="B728" s="34" t="s">
        <v>10110</v>
      </c>
      <c r="C728" s="34" t="s">
        <v>34</v>
      </c>
      <c r="D728" s="34">
        <v>16</v>
      </c>
      <c r="E728" s="34" t="s">
        <v>2484</v>
      </c>
      <c r="F728" s="34" t="s">
        <v>2485</v>
      </c>
      <c r="G728" s="34" t="s">
        <v>10259</v>
      </c>
      <c r="H728" s="34" t="s">
        <v>37</v>
      </c>
      <c r="I728" s="34" t="s">
        <v>8726</v>
      </c>
      <c r="J728" s="34" t="s">
        <v>8726</v>
      </c>
      <c r="K728" s="34" t="s">
        <v>8726</v>
      </c>
      <c r="L728" s="34" t="s">
        <v>8726</v>
      </c>
      <c r="M728" s="34" t="s">
        <v>10111</v>
      </c>
      <c r="N728" s="34" t="s">
        <v>121</v>
      </c>
      <c r="O728" s="34" t="s">
        <v>8726</v>
      </c>
      <c r="P728" s="34"/>
      <c r="Q728" s="34"/>
      <c r="R728" s="34"/>
      <c r="S728" s="34" t="s">
        <v>10260</v>
      </c>
      <c r="T728" s="34"/>
      <c r="U728" s="34" t="s">
        <v>8726</v>
      </c>
      <c r="V728" s="34" t="s">
        <v>8726</v>
      </c>
      <c r="W728" s="34"/>
      <c r="X728" s="34"/>
      <c r="Y728" s="313">
        <v>45625.637604166666</v>
      </c>
      <c r="Z728" s="313">
        <v>45629.77616898148</v>
      </c>
      <c r="AA728" s="34"/>
      <c r="AB728" s="34" t="s">
        <v>2477</v>
      </c>
      <c r="AC728" s="34">
        <v>20567</v>
      </c>
      <c r="AD728" s="34">
        <v>510</v>
      </c>
      <c r="AE728" s="34" t="s">
        <v>10110</v>
      </c>
      <c r="AF728" s="34" t="s">
        <v>10109</v>
      </c>
      <c r="AG728" s="34"/>
    </row>
    <row r="729" spans="1:33" x14ac:dyDescent="0.3">
      <c r="A729" s="34"/>
      <c r="B729" s="34" t="s">
        <v>10110</v>
      </c>
      <c r="C729" s="34" t="s">
        <v>34</v>
      </c>
      <c r="D729" s="34">
        <v>16</v>
      </c>
      <c r="E729" s="34" t="s">
        <v>2486</v>
      </c>
      <c r="F729" s="34" t="s">
        <v>2487</v>
      </c>
      <c r="G729" s="34" t="s">
        <v>2483</v>
      </c>
      <c r="H729" s="34" t="s">
        <v>37</v>
      </c>
      <c r="I729" s="34" t="s">
        <v>8726</v>
      </c>
      <c r="J729" s="34" t="s">
        <v>8726</v>
      </c>
      <c r="K729" s="34" t="s">
        <v>8726</v>
      </c>
      <c r="L729" s="34" t="s">
        <v>8726</v>
      </c>
      <c r="M729" s="34" t="s">
        <v>10111</v>
      </c>
      <c r="N729" s="34" t="s">
        <v>8726</v>
      </c>
      <c r="O729" s="34" t="s">
        <v>8726</v>
      </c>
      <c r="P729" s="34"/>
      <c r="Q729" s="34"/>
      <c r="R729" s="34"/>
      <c r="S729" s="34"/>
      <c r="T729" s="34"/>
      <c r="U729" s="34" t="s">
        <v>8726</v>
      </c>
      <c r="V729" s="34" t="s">
        <v>8726</v>
      </c>
      <c r="W729" s="34"/>
      <c r="X729" s="34"/>
      <c r="Y729" s="313">
        <v>45625.638472222221</v>
      </c>
      <c r="Z729" s="313">
        <v>45629.77616898148</v>
      </c>
      <c r="AA729" s="34"/>
      <c r="AB729" s="34" t="s">
        <v>2477</v>
      </c>
      <c r="AC729" s="34">
        <v>20567</v>
      </c>
      <c r="AD729" s="34">
        <v>31430</v>
      </c>
      <c r="AE729" s="34" t="s">
        <v>10110</v>
      </c>
      <c r="AF729" s="34" t="s">
        <v>10109</v>
      </c>
      <c r="AG729" s="34"/>
    </row>
    <row r="730" spans="1:33" ht="171.6" x14ac:dyDescent="0.3">
      <c r="A730" s="34"/>
      <c r="B730" s="34" t="s">
        <v>10110</v>
      </c>
      <c r="C730" s="34" t="s">
        <v>34</v>
      </c>
      <c r="D730" s="34" t="s">
        <v>226</v>
      </c>
      <c r="E730" s="34" t="s">
        <v>2488</v>
      </c>
      <c r="F730" s="34" t="s">
        <v>2489</v>
      </c>
      <c r="G730" s="34" t="s">
        <v>2490</v>
      </c>
      <c r="H730" s="34" t="s">
        <v>37</v>
      </c>
      <c r="I730" s="34" t="s">
        <v>8726</v>
      </c>
      <c r="J730" s="34" t="s">
        <v>8726</v>
      </c>
      <c r="K730" s="34" t="s">
        <v>8726</v>
      </c>
      <c r="L730" s="34" t="s">
        <v>8726</v>
      </c>
      <c r="M730" s="34" t="s">
        <v>10111</v>
      </c>
      <c r="N730" s="34" t="s">
        <v>121</v>
      </c>
      <c r="O730" s="34" t="s">
        <v>8726</v>
      </c>
      <c r="P730" s="34"/>
      <c r="Q730" s="34"/>
      <c r="R730" s="34"/>
      <c r="S730" s="34" t="s">
        <v>10261</v>
      </c>
      <c r="T730" s="34"/>
      <c r="U730" s="34" t="s">
        <v>8726</v>
      </c>
      <c r="V730" s="34" t="s">
        <v>8726</v>
      </c>
      <c r="W730" s="34"/>
      <c r="X730" s="34"/>
      <c r="Y730" s="313">
        <v>45625.643819444442</v>
      </c>
      <c r="Z730" s="313">
        <v>45628.897974537038</v>
      </c>
      <c r="AA730" s="34"/>
      <c r="AB730" s="34" t="s">
        <v>1495</v>
      </c>
      <c r="AC730" s="34">
        <v>61012</v>
      </c>
      <c r="AD730" s="34">
        <v>31440</v>
      </c>
      <c r="AE730" s="34" t="s">
        <v>10110</v>
      </c>
      <c r="AF730" s="34" t="s">
        <v>10109</v>
      </c>
      <c r="AG730" s="34"/>
    </row>
    <row r="731" spans="1:33" x14ac:dyDescent="0.3">
      <c r="A731" s="34"/>
      <c r="B731" s="34" t="s">
        <v>10110</v>
      </c>
      <c r="C731" s="34" t="s">
        <v>34</v>
      </c>
      <c r="D731" s="34" t="s">
        <v>1284</v>
      </c>
      <c r="E731" s="34" t="s">
        <v>2491</v>
      </c>
      <c r="F731" s="34" t="s">
        <v>2492</v>
      </c>
      <c r="G731" s="34" t="s">
        <v>1631</v>
      </c>
      <c r="H731" s="34" t="s">
        <v>37</v>
      </c>
      <c r="I731" s="34" t="s">
        <v>8726</v>
      </c>
      <c r="J731" s="34" t="s">
        <v>8726</v>
      </c>
      <c r="K731" s="34" t="s">
        <v>8726</v>
      </c>
      <c r="L731" s="34" t="s">
        <v>8726</v>
      </c>
      <c r="M731" s="34" t="s">
        <v>10111</v>
      </c>
      <c r="N731" s="34" t="s">
        <v>8726</v>
      </c>
      <c r="O731" s="34" t="s">
        <v>1285</v>
      </c>
      <c r="P731" s="34"/>
      <c r="Q731" s="34"/>
      <c r="R731" s="34"/>
      <c r="S731" s="34"/>
      <c r="T731" s="34"/>
      <c r="U731" s="34" t="s">
        <v>8726</v>
      </c>
      <c r="V731" s="34" t="s">
        <v>8726</v>
      </c>
      <c r="W731" s="34"/>
      <c r="X731" s="34"/>
      <c r="Y731" s="313">
        <v>45625.648449074077</v>
      </c>
      <c r="Z731" s="313">
        <v>45629.77616898148</v>
      </c>
      <c r="AA731" s="34"/>
      <c r="AB731" s="34" t="s">
        <v>2080</v>
      </c>
      <c r="AC731" s="34">
        <v>57639</v>
      </c>
      <c r="AD731" s="34">
        <v>32340</v>
      </c>
      <c r="AE731" s="34" t="s">
        <v>10110</v>
      </c>
      <c r="AF731" s="34" t="s">
        <v>10109</v>
      </c>
      <c r="AG731" s="34" t="s">
        <v>214</v>
      </c>
    </row>
    <row r="732" spans="1:33" ht="39.6" x14ac:dyDescent="0.3">
      <c r="A732" s="34"/>
      <c r="B732" s="34" t="s">
        <v>10110</v>
      </c>
      <c r="C732" s="34" t="s">
        <v>34</v>
      </c>
      <c r="D732" s="34" t="s">
        <v>2497</v>
      </c>
      <c r="E732" s="34" t="s">
        <v>2493</v>
      </c>
      <c r="F732" s="34" t="s">
        <v>2494</v>
      </c>
      <c r="G732" s="34" t="s">
        <v>89</v>
      </c>
      <c r="H732" s="34" t="s">
        <v>230</v>
      </c>
      <c r="I732" s="34" t="s">
        <v>8726</v>
      </c>
      <c r="J732" s="34" t="s">
        <v>8726</v>
      </c>
      <c r="K732" s="34" t="s">
        <v>8726</v>
      </c>
      <c r="L732" s="34" t="s">
        <v>8726</v>
      </c>
      <c r="M732" s="34" t="s">
        <v>10111</v>
      </c>
      <c r="N732" s="34" t="s">
        <v>125</v>
      </c>
      <c r="O732" s="34" t="s">
        <v>979</v>
      </c>
      <c r="P732" s="34"/>
      <c r="Q732" s="34"/>
      <c r="R732" s="34" t="s">
        <v>2496</v>
      </c>
      <c r="S732" s="34"/>
      <c r="T732" s="34"/>
      <c r="U732" s="34" t="s">
        <v>8726</v>
      </c>
      <c r="V732" s="34" t="s">
        <v>8726</v>
      </c>
      <c r="W732" s="34"/>
      <c r="X732" s="34"/>
      <c r="Y732" s="313">
        <v>45625.655335648145</v>
      </c>
      <c r="Z732" s="313">
        <v>45629.77616898148</v>
      </c>
      <c r="AA732" s="34"/>
      <c r="AB732" s="34" t="s">
        <v>2495</v>
      </c>
      <c r="AC732" s="34">
        <v>47232</v>
      </c>
      <c r="AD732" s="34">
        <v>1000</v>
      </c>
      <c r="AE732" s="34" t="s">
        <v>10110</v>
      </c>
      <c r="AF732" s="34" t="s">
        <v>10109</v>
      </c>
      <c r="AG732" s="34"/>
    </row>
    <row r="733" spans="1:33" ht="39.6" x14ac:dyDescent="0.3">
      <c r="A733" s="34"/>
      <c r="B733" s="34" t="s">
        <v>10110</v>
      </c>
      <c r="C733" s="34" t="s">
        <v>27</v>
      </c>
      <c r="D733" s="34" t="s">
        <v>2497</v>
      </c>
      <c r="E733" s="34" t="s">
        <v>2498</v>
      </c>
      <c r="F733" s="34" t="s">
        <v>2499</v>
      </c>
      <c r="G733" s="34" t="s">
        <v>588</v>
      </c>
      <c r="H733" s="34" t="s">
        <v>242</v>
      </c>
      <c r="I733" s="34" t="s">
        <v>8726</v>
      </c>
      <c r="J733" s="34" t="s">
        <v>8726</v>
      </c>
      <c r="K733" s="34" t="s">
        <v>8726</v>
      </c>
      <c r="L733" s="34" t="s">
        <v>8726</v>
      </c>
      <c r="M733" s="34" t="s">
        <v>10111</v>
      </c>
      <c r="N733" s="34" t="s">
        <v>125</v>
      </c>
      <c r="O733" s="34" t="s">
        <v>979</v>
      </c>
      <c r="P733" s="34" t="s">
        <v>2501</v>
      </c>
      <c r="Q733" s="34"/>
      <c r="R733" s="34" t="s">
        <v>2500</v>
      </c>
      <c r="S733" s="34" t="s">
        <v>10262</v>
      </c>
      <c r="T733" s="34"/>
      <c r="U733" s="34" t="s">
        <v>8726</v>
      </c>
      <c r="V733" s="34" t="s">
        <v>8726</v>
      </c>
      <c r="W733" s="34"/>
      <c r="X733" s="34"/>
      <c r="Y733" s="313">
        <v>45625.655335648145</v>
      </c>
      <c r="Z733" s="313">
        <v>45629.77616898148</v>
      </c>
      <c r="AA733" s="34"/>
      <c r="AB733" s="34" t="s">
        <v>2495</v>
      </c>
      <c r="AC733" s="34">
        <v>47232</v>
      </c>
      <c r="AD733" s="34">
        <v>8000</v>
      </c>
      <c r="AE733" s="34" t="s">
        <v>10110</v>
      </c>
      <c r="AF733" s="34" t="s">
        <v>10109</v>
      </c>
      <c r="AG733" s="34" t="s">
        <v>16</v>
      </c>
    </row>
    <row r="734" spans="1:33" ht="39.6" x14ac:dyDescent="0.3">
      <c r="A734" s="34"/>
      <c r="B734" s="34" t="s">
        <v>10110</v>
      </c>
      <c r="C734" s="34" t="s">
        <v>34</v>
      </c>
      <c r="D734" s="34" t="s">
        <v>2497</v>
      </c>
      <c r="E734" s="34" t="s">
        <v>2502</v>
      </c>
      <c r="F734" s="34" t="s">
        <v>2503</v>
      </c>
      <c r="G734" s="34" t="s">
        <v>588</v>
      </c>
      <c r="H734" s="34" t="s">
        <v>37</v>
      </c>
      <c r="I734" s="34" t="s">
        <v>8726</v>
      </c>
      <c r="J734" s="34" t="s">
        <v>8726</v>
      </c>
      <c r="K734" s="34" t="s">
        <v>8726</v>
      </c>
      <c r="L734" s="34" t="s">
        <v>8726</v>
      </c>
      <c r="M734" s="34" t="s">
        <v>10111</v>
      </c>
      <c r="N734" s="34" t="s">
        <v>125</v>
      </c>
      <c r="O734" s="34" t="s">
        <v>979</v>
      </c>
      <c r="P734" s="34"/>
      <c r="Q734" s="34"/>
      <c r="R734" s="34"/>
      <c r="S734" s="34" t="s">
        <v>10263</v>
      </c>
      <c r="T734" s="34"/>
      <c r="U734" s="34" t="s">
        <v>8726</v>
      </c>
      <c r="V734" s="34" t="s">
        <v>8726</v>
      </c>
      <c r="W734" s="34"/>
      <c r="X734" s="34"/>
      <c r="Y734" s="313">
        <v>45625.655335648145</v>
      </c>
      <c r="Z734" s="313">
        <v>45629.77616898148</v>
      </c>
      <c r="AA734" s="34"/>
      <c r="AB734" s="34" t="s">
        <v>2495</v>
      </c>
      <c r="AC734" s="34">
        <v>47232</v>
      </c>
      <c r="AD734" s="34">
        <v>2000</v>
      </c>
      <c r="AE734" s="34" t="s">
        <v>10110</v>
      </c>
      <c r="AF734" s="34" t="s">
        <v>10109</v>
      </c>
      <c r="AG734" s="34" t="s">
        <v>201</v>
      </c>
    </row>
    <row r="735" spans="1:33" ht="39.6" x14ac:dyDescent="0.3">
      <c r="A735" s="34" t="s">
        <v>89</v>
      </c>
      <c r="B735" s="34" t="s">
        <v>10110</v>
      </c>
      <c r="C735" s="34" t="s">
        <v>34</v>
      </c>
      <c r="D735" s="34" t="s">
        <v>334</v>
      </c>
      <c r="E735" s="34" t="s">
        <v>2504</v>
      </c>
      <c r="F735" s="34" t="s">
        <v>2505</v>
      </c>
      <c r="G735" s="34" t="s">
        <v>588</v>
      </c>
      <c r="H735" s="34" t="s">
        <v>37</v>
      </c>
      <c r="I735" s="34" t="s">
        <v>8726</v>
      </c>
      <c r="J735" s="34" t="s">
        <v>8726</v>
      </c>
      <c r="K735" s="34" t="s">
        <v>8726</v>
      </c>
      <c r="L735" s="34" t="s">
        <v>8726</v>
      </c>
      <c r="M735" s="34" t="s">
        <v>10111</v>
      </c>
      <c r="N735" s="34" t="s">
        <v>125</v>
      </c>
      <c r="O735" s="34" t="s">
        <v>8726</v>
      </c>
      <c r="P735" s="34"/>
      <c r="Q735" s="34"/>
      <c r="R735" s="34"/>
      <c r="S735" s="34"/>
      <c r="T735" s="34"/>
      <c r="U735" s="34" t="s">
        <v>8726</v>
      </c>
      <c r="V735" s="34" t="s">
        <v>8726</v>
      </c>
      <c r="W735" s="34"/>
      <c r="X735" s="34"/>
      <c r="Y735" s="313">
        <v>45625.655335648145</v>
      </c>
      <c r="Z735" s="313">
        <v>45629.77616898148</v>
      </c>
      <c r="AA735" s="34"/>
      <c r="AB735" s="34" t="s">
        <v>2495</v>
      </c>
      <c r="AC735" s="34">
        <v>47232</v>
      </c>
      <c r="AD735" s="34">
        <v>110</v>
      </c>
      <c r="AE735" s="34" t="s">
        <v>10110</v>
      </c>
      <c r="AF735" s="34" t="s">
        <v>10109</v>
      </c>
      <c r="AG735" s="34" t="s">
        <v>214</v>
      </c>
    </row>
    <row r="736" spans="1:33" ht="26.4" x14ac:dyDescent="0.3">
      <c r="A736" s="34" t="s">
        <v>202</v>
      </c>
      <c r="B736" s="34" t="s">
        <v>10110</v>
      </c>
      <c r="C736" s="34" t="s">
        <v>34</v>
      </c>
      <c r="D736" s="34" t="s">
        <v>203</v>
      </c>
      <c r="E736" s="34" t="s">
        <v>2506</v>
      </c>
      <c r="F736" s="34" t="s">
        <v>2507</v>
      </c>
      <c r="G736" s="34" t="s">
        <v>2508</v>
      </c>
      <c r="H736" s="34" t="s">
        <v>37</v>
      </c>
      <c r="I736" s="34" t="s">
        <v>8726</v>
      </c>
      <c r="J736" s="34" t="s">
        <v>8726</v>
      </c>
      <c r="K736" s="34" t="s">
        <v>8726</v>
      </c>
      <c r="L736" s="34" t="s">
        <v>8726</v>
      </c>
      <c r="M736" s="34" t="s">
        <v>10111</v>
      </c>
      <c r="N736" s="34" t="s">
        <v>121</v>
      </c>
      <c r="O736" s="34" t="s">
        <v>8726</v>
      </c>
      <c r="P736" s="34"/>
      <c r="Q736" s="34"/>
      <c r="R736" s="34"/>
      <c r="S736" s="34"/>
      <c r="T736" s="34"/>
      <c r="U736" s="34" t="s">
        <v>8726</v>
      </c>
      <c r="V736" s="34" t="s">
        <v>8726</v>
      </c>
      <c r="W736" s="34"/>
      <c r="X736" s="34"/>
      <c r="Y736" s="313">
        <v>45625.659166666665</v>
      </c>
      <c r="Z736" s="313">
        <v>45629.897939814815</v>
      </c>
      <c r="AA736" s="34"/>
      <c r="AB736" s="34" t="s">
        <v>2509</v>
      </c>
      <c r="AC736" s="34">
        <v>43128</v>
      </c>
      <c r="AD736" s="34">
        <v>2050</v>
      </c>
      <c r="AE736" s="34" t="s">
        <v>10110</v>
      </c>
      <c r="AF736" s="34" t="s">
        <v>10109</v>
      </c>
      <c r="AG736" s="34"/>
    </row>
    <row r="737" spans="1:33" ht="26.4" x14ac:dyDescent="0.3">
      <c r="A737" s="34" t="s">
        <v>464</v>
      </c>
      <c r="B737" s="34" t="s">
        <v>10110</v>
      </c>
      <c r="C737" s="34" t="s">
        <v>34</v>
      </c>
      <c r="D737" s="34" t="s">
        <v>226</v>
      </c>
      <c r="E737" s="34" t="s">
        <v>2510</v>
      </c>
      <c r="F737" s="34" t="s">
        <v>2511</v>
      </c>
      <c r="G737" s="34" t="s">
        <v>2508</v>
      </c>
      <c r="H737" s="34" t="s">
        <v>37</v>
      </c>
      <c r="I737" s="34" t="s">
        <v>8726</v>
      </c>
      <c r="J737" s="34" t="s">
        <v>8726</v>
      </c>
      <c r="K737" s="34" t="s">
        <v>8726</v>
      </c>
      <c r="L737" s="34" t="s">
        <v>8726</v>
      </c>
      <c r="M737" s="34" t="s">
        <v>10111</v>
      </c>
      <c r="N737" s="34" t="s">
        <v>121</v>
      </c>
      <c r="O737" s="34" t="s">
        <v>8726</v>
      </c>
      <c r="P737" s="34"/>
      <c r="Q737" s="34"/>
      <c r="R737" s="34"/>
      <c r="S737" s="34"/>
      <c r="T737" s="34"/>
      <c r="U737" s="34" t="s">
        <v>8726</v>
      </c>
      <c r="V737" s="34" t="s">
        <v>8726</v>
      </c>
      <c r="W737" s="34"/>
      <c r="X737" s="34"/>
      <c r="Y737" s="313">
        <v>45625.659166666665</v>
      </c>
      <c r="Z737" s="313">
        <v>45629.897939814815</v>
      </c>
      <c r="AA737" s="34"/>
      <c r="AB737" s="34" t="s">
        <v>2509</v>
      </c>
      <c r="AC737" s="34">
        <v>43128</v>
      </c>
      <c r="AD737" s="34">
        <v>6100</v>
      </c>
      <c r="AE737" s="34" t="s">
        <v>10110</v>
      </c>
      <c r="AF737" s="34" t="s">
        <v>10109</v>
      </c>
      <c r="AG737" s="34"/>
    </row>
    <row r="738" spans="1:33" ht="26.4" x14ac:dyDescent="0.3">
      <c r="A738" s="34" t="s">
        <v>393</v>
      </c>
      <c r="B738" s="34" t="s">
        <v>10110</v>
      </c>
      <c r="C738" s="34" t="s">
        <v>34</v>
      </c>
      <c r="D738" s="34" t="s">
        <v>226</v>
      </c>
      <c r="E738" s="34" t="s">
        <v>2512</v>
      </c>
      <c r="F738" s="34" t="s">
        <v>2513</v>
      </c>
      <c r="G738" s="34" t="s">
        <v>2508</v>
      </c>
      <c r="H738" s="34" t="s">
        <v>37</v>
      </c>
      <c r="I738" s="34" t="s">
        <v>8726</v>
      </c>
      <c r="J738" s="34" t="s">
        <v>8726</v>
      </c>
      <c r="K738" s="34" t="s">
        <v>8726</v>
      </c>
      <c r="L738" s="34" t="s">
        <v>8726</v>
      </c>
      <c r="M738" s="34" t="s">
        <v>10111</v>
      </c>
      <c r="N738" s="34" t="s">
        <v>121</v>
      </c>
      <c r="O738" s="34" t="s">
        <v>8726</v>
      </c>
      <c r="P738" s="34"/>
      <c r="Q738" s="34"/>
      <c r="R738" s="34"/>
      <c r="S738" s="34"/>
      <c r="T738" s="34"/>
      <c r="U738" s="34" t="s">
        <v>8726</v>
      </c>
      <c r="V738" s="34" t="s">
        <v>8726</v>
      </c>
      <c r="W738" s="34"/>
      <c r="X738" s="34"/>
      <c r="Y738" s="313">
        <v>45625.659166666665</v>
      </c>
      <c r="Z738" s="313">
        <v>45629.897939814815</v>
      </c>
      <c r="AA738" s="34"/>
      <c r="AB738" s="34" t="s">
        <v>2509</v>
      </c>
      <c r="AC738" s="34">
        <v>43128</v>
      </c>
      <c r="AD738" s="34">
        <v>1150</v>
      </c>
      <c r="AE738" s="34" t="s">
        <v>10110</v>
      </c>
      <c r="AF738" s="34" t="s">
        <v>10109</v>
      </c>
      <c r="AG738" s="34"/>
    </row>
    <row r="739" spans="1:33" ht="26.4" x14ac:dyDescent="0.3">
      <c r="A739" s="34" t="s">
        <v>1364</v>
      </c>
      <c r="B739" s="34" t="s">
        <v>10110</v>
      </c>
      <c r="C739" s="34" t="s">
        <v>34</v>
      </c>
      <c r="D739" s="34" t="s">
        <v>226</v>
      </c>
      <c r="E739" s="34" t="s">
        <v>2514</v>
      </c>
      <c r="F739" s="34" t="s">
        <v>2515</v>
      </c>
      <c r="G739" s="34" t="s">
        <v>2508</v>
      </c>
      <c r="H739" s="34" t="s">
        <v>37</v>
      </c>
      <c r="I739" s="34" t="s">
        <v>8726</v>
      </c>
      <c r="J739" s="34" t="s">
        <v>8726</v>
      </c>
      <c r="K739" s="34" t="s">
        <v>8726</v>
      </c>
      <c r="L739" s="34" t="s">
        <v>8726</v>
      </c>
      <c r="M739" s="34" t="s">
        <v>10111</v>
      </c>
      <c r="N739" s="34" t="s">
        <v>121</v>
      </c>
      <c r="O739" s="34" t="s">
        <v>8726</v>
      </c>
      <c r="P739" s="34"/>
      <c r="Q739" s="34"/>
      <c r="R739" s="34"/>
      <c r="S739" s="34"/>
      <c r="T739" s="34"/>
      <c r="U739" s="34" t="s">
        <v>8726</v>
      </c>
      <c r="V739" s="34" t="s">
        <v>8726</v>
      </c>
      <c r="W739" s="34"/>
      <c r="X739" s="34"/>
      <c r="Y739" s="313">
        <v>45625.659166666665</v>
      </c>
      <c r="Z739" s="313">
        <v>45629.897939814815</v>
      </c>
      <c r="AA739" s="34"/>
      <c r="AB739" s="34" t="s">
        <v>2509</v>
      </c>
      <c r="AC739" s="34">
        <v>43128</v>
      </c>
      <c r="AD739" s="34">
        <v>8970</v>
      </c>
      <c r="AE739" s="34" t="s">
        <v>10110</v>
      </c>
      <c r="AF739" s="34" t="s">
        <v>10109</v>
      </c>
      <c r="AG739" s="34"/>
    </row>
    <row r="740" spans="1:33" ht="26.4" x14ac:dyDescent="0.3">
      <c r="A740" s="34" t="s">
        <v>390</v>
      </c>
      <c r="B740" s="34" t="s">
        <v>10110</v>
      </c>
      <c r="C740" s="34" t="s">
        <v>34</v>
      </c>
      <c r="D740" s="34" t="s">
        <v>226</v>
      </c>
      <c r="E740" s="34" t="s">
        <v>2516</v>
      </c>
      <c r="F740" s="34" t="s">
        <v>2517</v>
      </c>
      <c r="G740" s="34" t="s">
        <v>2508</v>
      </c>
      <c r="H740" s="34" t="s">
        <v>37</v>
      </c>
      <c r="I740" s="34" t="s">
        <v>8726</v>
      </c>
      <c r="J740" s="34" t="s">
        <v>8726</v>
      </c>
      <c r="K740" s="34" t="s">
        <v>8726</v>
      </c>
      <c r="L740" s="34" t="s">
        <v>8726</v>
      </c>
      <c r="M740" s="34" t="s">
        <v>10111</v>
      </c>
      <c r="N740" s="34" t="s">
        <v>121</v>
      </c>
      <c r="O740" s="34" t="s">
        <v>8726</v>
      </c>
      <c r="P740" s="34"/>
      <c r="Q740" s="34"/>
      <c r="R740" s="34"/>
      <c r="S740" s="34"/>
      <c r="T740" s="34"/>
      <c r="U740" s="34" t="s">
        <v>8726</v>
      </c>
      <c r="V740" s="34" t="s">
        <v>8726</v>
      </c>
      <c r="W740" s="34"/>
      <c r="X740" s="34"/>
      <c r="Y740" s="313">
        <v>45625.659166666665</v>
      </c>
      <c r="Z740" s="313">
        <v>45629.897939814815</v>
      </c>
      <c r="AA740" s="34"/>
      <c r="AB740" s="34" t="s">
        <v>2509</v>
      </c>
      <c r="AC740" s="34">
        <v>43128</v>
      </c>
      <c r="AD740" s="34">
        <v>3130</v>
      </c>
      <c r="AE740" s="34" t="s">
        <v>10110</v>
      </c>
      <c r="AF740" s="34" t="s">
        <v>10109</v>
      </c>
      <c r="AG740" s="34"/>
    </row>
    <row r="741" spans="1:33" ht="26.4" x14ac:dyDescent="0.3">
      <c r="A741" s="34" t="s">
        <v>313</v>
      </c>
      <c r="B741" s="34" t="s">
        <v>10110</v>
      </c>
      <c r="C741" s="34" t="s">
        <v>34</v>
      </c>
      <c r="D741" s="34" t="s">
        <v>226</v>
      </c>
      <c r="E741" s="34" t="s">
        <v>2518</v>
      </c>
      <c r="F741" s="34" t="s">
        <v>2519</v>
      </c>
      <c r="G741" s="34" t="s">
        <v>2508</v>
      </c>
      <c r="H741" s="34" t="s">
        <v>37</v>
      </c>
      <c r="I741" s="34" t="s">
        <v>8726</v>
      </c>
      <c r="J741" s="34" t="s">
        <v>8726</v>
      </c>
      <c r="K741" s="34" t="s">
        <v>8726</v>
      </c>
      <c r="L741" s="34" t="s">
        <v>8726</v>
      </c>
      <c r="M741" s="34" t="s">
        <v>10111</v>
      </c>
      <c r="N741" s="34" t="s">
        <v>121</v>
      </c>
      <c r="O741" s="34" t="s">
        <v>8726</v>
      </c>
      <c r="P741" s="34"/>
      <c r="Q741" s="34"/>
      <c r="R741" s="34"/>
      <c r="S741" s="34"/>
      <c r="T741" s="34"/>
      <c r="U741" s="34" t="s">
        <v>8726</v>
      </c>
      <c r="V741" s="34" t="s">
        <v>8726</v>
      </c>
      <c r="W741" s="34"/>
      <c r="X741" s="34"/>
      <c r="Y741" s="313">
        <v>45625.659166666665</v>
      </c>
      <c r="Z741" s="313">
        <v>45629.897939814815</v>
      </c>
      <c r="AA741" s="34"/>
      <c r="AB741" s="34" t="s">
        <v>2509</v>
      </c>
      <c r="AC741" s="34">
        <v>43128</v>
      </c>
      <c r="AD741" s="34">
        <v>2130</v>
      </c>
      <c r="AE741" s="34" t="s">
        <v>10110</v>
      </c>
      <c r="AF741" s="34" t="s">
        <v>10109</v>
      </c>
      <c r="AG741" s="34"/>
    </row>
    <row r="742" spans="1:33" ht="26.4" x14ac:dyDescent="0.3">
      <c r="A742" s="34" t="s">
        <v>475</v>
      </c>
      <c r="B742" s="34" t="s">
        <v>10110</v>
      </c>
      <c r="C742" s="34" t="s">
        <v>34</v>
      </c>
      <c r="D742" s="34" t="s">
        <v>226</v>
      </c>
      <c r="E742" s="34" t="s">
        <v>2520</v>
      </c>
      <c r="F742" s="34" t="s">
        <v>2521</v>
      </c>
      <c r="G742" s="34" t="s">
        <v>2508</v>
      </c>
      <c r="H742" s="34" t="s">
        <v>37</v>
      </c>
      <c r="I742" s="34" t="s">
        <v>8726</v>
      </c>
      <c r="J742" s="34" t="s">
        <v>8726</v>
      </c>
      <c r="K742" s="34" t="s">
        <v>8726</v>
      </c>
      <c r="L742" s="34" t="s">
        <v>8726</v>
      </c>
      <c r="M742" s="34" t="s">
        <v>10111</v>
      </c>
      <c r="N742" s="34" t="s">
        <v>121</v>
      </c>
      <c r="O742" s="34" t="s">
        <v>8726</v>
      </c>
      <c r="P742" s="34"/>
      <c r="Q742" s="34"/>
      <c r="R742" s="34"/>
      <c r="S742" s="34"/>
      <c r="T742" s="34"/>
      <c r="U742" s="34" t="s">
        <v>8726</v>
      </c>
      <c r="V742" s="34" t="s">
        <v>8726</v>
      </c>
      <c r="W742" s="34"/>
      <c r="X742" s="34"/>
      <c r="Y742" s="313">
        <v>45625.659166666665</v>
      </c>
      <c r="Z742" s="313">
        <v>45629.897939814815</v>
      </c>
      <c r="AA742" s="34"/>
      <c r="AB742" s="34" t="s">
        <v>2509</v>
      </c>
      <c r="AC742" s="34">
        <v>43128</v>
      </c>
      <c r="AD742" s="34">
        <v>8050</v>
      </c>
      <c r="AE742" s="34" t="s">
        <v>10110</v>
      </c>
      <c r="AF742" s="34" t="s">
        <v>10109</v>
      </c>
      <c r="AG742" s="34"/>
    </row>
    <row r="743" spans="1:33" ht="26.4" x14ac:dyDescent="0.3">
      <c r="A743" s="34" t="s">
        <v>1666</v>
      </c>
      <c r="B743" s="34" t="s">
        <v>10110</v>
      </c>
      <c r="C743" s="34" t="s">
        <v>34</v>
      </c>
      <c r="D743" s="34" t="s">
        <v>226</v>
      </c>
      <c r="E743" s="34" t="s">
        <v>2522</v>
      </c>
      <c r="F743" s="34" t="s">
        <v>2523</v>
      </c>
      <c r="G743" s="34" t="s">
        <v>2508</v>
      </c>
      <c r="H743" s="34" t="s">
        <v>37</v>
      </c>
      <c r="I743" s="34" t="s">
        <v>8726</v>
      </c>
      <c r="J743" s="34" t="s">
        <v>8726</v>
      </c>
      <c r="K743" s="34" t="s">
        <v>8726</v>
      </c>
      <c r="L743" s="34" t="s">
        <v>8726</v>
      </c>
      <c r="M743" s="34" t="s">
        <v>10111</v>
      </c>
      <c r="N743" s="34" t="s">
        <v>121</v>
      </c>
      <c r="O743" s="34" t="s">
        <v>8726</v>
      </c>
      <c r="P743" s="34"/>
      <c r="Q743" s="34"/>
      <c r="R743" s="34"/>
      <c r="S743" s="34"/>
      <c r="T743" s="34"/>
      <c r="U743" s="34" t="s">
        <v>8726</v>
      </c>
      <c r="V743" s="34" t="s">
        <v>8726</v>
      </c>
      <c r="W743" s="34"/>
      <c r="X743" s="34"/>
      <c r="Y743" s="313">
        <v>45625.659166666665</v>
      </c>
      <c r="Z743" s="313">
        <v>45629.897939814815</v>
      </c>
      <c r="AA743" s="34"/>
      <c r="AB743" s="34" t="s">
        <v>2509</v>
      </c>
      <c r="AC743" s="34">
        <v>43128</v>
      </c>
      <c r="AD743" s="34">
        <v>9110</v>
      </c>
      <c r="AE743" s="34" t="s">
        <v>10110</v>
      </c>
      <c r="AF743" s="34" t="s">
        <v>10109</v>
      </c>
      <c r="AG743" s="34"/>
    </row>
    <row r="744" spans="1:33" ht="26.4" x14ac:dyDescent="0.3">
      <c r="A744" s="34" t="s">
        <v>1671</v>
      </c>
      <c r="B744" s="34" t="s">
        <v>10110</v>
      </c>
      <c r="C744" s="34" t="s">
        <v>34</v>
      </c>
      <c r="D744" s="34" t="s">
        <v>226</v>
      </c>
      <c r="E744" s="34" t="s">
        <v>2524</v>
      </c>
      <c r="F744" s="34" t="s">
        <v>2525</v>
      </c>
      <c r="G744" s="34" t="s">
        <v>2508</v>
      </c>
      <c r="H744" s="34" t="s">
        <v>37</v>
      </c>
      <c r="I744" s="34" t="s">
        <v>8726</v>
      </c>
      <c r="J744" s="34" t="s">
        <v>8726</v>
      </c>
      <c r="K744" s="34" t="s">
        <v>8726</v>
      </c>
      <c r="L744" s="34" t="s">
        <v>8726</v>
      </c>
      <c r="M744" s="34" t="s">
        <v>10111</v>
      </c>
      <c r="N744" s="34" t="s">
        <v>121</v>
      </c>
      <c r="O744" s="34" t="s">
        <v>8726</v>
      </c>
      <c r="P744" s="34"/>
      <c r="Q744" s="34"/>
      <c r="R744" s="34"/>
      <c r="S744" s="34"/>
      <c r="T744" s="34"/>
      <c r="U744" s="34" t="s">
        <v>8726</v>
      </c>
      <c r="V744" s="34" t="s">
        <v>8726</v>
      </c>
      <c r="W744" s="34"/>
      <c r="X744" s="34"/>
      <c r="Y744" s="313">
        <v>45625.659166666665</v>
      </c>
      <c r="Z744" s="313">
        <v>45629.897939814815</v>
      </c>
      <c r="AA744" s="34"/>
      <c r="AB744" s="34" t="s">
        <v>2509</v>
      </c>
      <c r="AC744" s="34">
        <v>43128</v>
      </c>
      <c r="AD744" s="34">
        <v>8630</v>
      </c>
      <c r="AE744" s="34" t="s">
        <v>10110</v>
      </c>
      <c r="AF744" s="34" t="s">
        <v>10109</v>
      </c>
      <c r="AG744" s="34"/>
    </row>
    <row r="745" spans="1:33" ht="26.4" x14ac:dyDescent="0.3">
      <c r="A745" s="34" t="s">
        <v>646</v>
      </c>
      <c r="B745" s="34" t="s">
        <v>10110</v>
      </c>
      <c r="C745" s="34" t="s">
        <v>34</v>
      </c>
      <c r="D745" s="34" t="s">
        <v>226</v>
      </c>
      <c r="E745" s="34" t="s">
        <v>2526</v>
      </c>
      <c r="F745" s="34" t="s">
        <v>2527</v>
      </c>
      <c r="G745" s="34" t="s">
        <v>2508</v>
      </c>
      <c r="H745" s="34" t="s">
        <v>37</v>
      </c>
      <c r="I745" s="34" t="s">
        <v>8726</v>
      </c>
      <c r="J745" s="34" t="s">
        <v>8726</v>
      </c>
      <c r="K745" s="34" t="s">
        <v>8726</v>
      </c>
      <c r="L745" s="34" t="s">
        <v>8726</v>
      </c>
      <c r="M745" s="34" t="s">
        <v>10111</v>
      </c>
      <c r="N745" s="34" t="s">
        <v>121</v>
      </c>
      <c r="O745" s="34" t="s">
        <v>8726</v>
      </c>
      <c r="P745" s="34"/>
      <c r="Q745" s="34"/>
      <c r="R745" s="34"/>
      <c r="S745" s="34"/>
      <c r="T745" s="34"/>
      <c r="U745" s="34" t="s">
        <v>8726</v>
      </c>
      <c r="V745" s="34" t="s">
        <v>8726</v>
      </c>
      <c r="W745" s="34"/>
      <c r="X745" s="34"/>
      <c r="Y745" s="313">
        <v>45625.659166666665</v>
      </c>
      <c r="Z745" s="313">
        <v>45629.897939814815</v>
      </c>
      <c r="AA745" s="34"/>
      <c r="AB745" s="34" t="s">
        <v>2509</v>
      </c>
      <c r="AC745" s="34">
        <v>43128</v>
      </c>
      <c r="AD745" s="34">
        <v>9060</v>
      </c>
      <c r="AE745" s="34" t="s">
        <v>10110</v>
      </c>
      <c r="AF745" s="34" t="s">
        <v>10109</v>
      </c>
      <c r="AG745" s="34"/>
    </row>
    <row r="746" spans="1:33" ht="26.4" x14ac:dyDescent="0.3">
      <c r="A746" s="34" t="s">
        <v>296</v>
      </c>
      <c r="B746" s="34" t="s">
        <v>10110</v>
      </c>
      <c r="C746" s="34" t="s">
        <v>34</v>
      </c>
      <c r="D746" s="34" t="s">
        <v>226</v>
      </c>
      <c r="E746" s="34" t="s">
        <v>2528</v>
      </c>
      <c r="F746" s="34" t="s">
        <v>2529</v>
      </c>
      <c r="G746" s="34" t="s">
        <v>2508</v>
      </c>
      <c r="H746" s="34" t="s">
        <v>37</v>
      </c>
      <c r="I746" s="34" t="s">
        <v>8726</v>
      </c>
      <c r="J746" s="34" t="s">
        <v>8726</v>
      </c>
      <c r="K746" s="34" t="s">
        <v>8726</v>
      </c>
      <c r="L746" s="34" t="s">
        <v>8726</v>
      </c>
      <c r="M746" s="34" t="s">
        <v>10111</v>
      </c>
      <c r="N746" s="34" t="s">
        <v>121</v>
      </c>
      <c r="O746" s="34" t="s">
        <v>8726</v>
      </c>
      <c r="P746" s="34"/>
      <c r="Q746" s="34"/>
      <c r="R746" s="34"/>
      <c r="S746" s="34"/>
      <c r="T746" s="34"/>
      <c r="U746" s="34" t="s">
        <v>8726</v>
      </c>
      <c r="V746" s="34" t="s">
        <v>8726</v>
      </c>
      <c r="W746" s="34"/>
      <c r="X746" s="34"/>
      <c r="Y746" s="313">
        <v>45625.659166666665</v>
      </c>
      <c r="Z746" s="313">
        <v>45629.897939814815</v>
      </c>
      <c r="AA746" s="34"/>
      <c r="AB746" s="34" t="s">
        <v>2509</v>
      </c>
      <c r="AC746" s="34">
        <v>43128</v>
      </c>
      <c r="AD746" s="34">
        <v>8730</v>
      </c>
      <c r="AE746" s="34" t="s">
        <v>10110</v>
      </c>
      <c r="AF746" s="34" t="s">
        <v>10109</v>
      </c>
      <c r="AG746" s="34"/>
    </row>
    <row r="747" spans="1:33" ht="26.4" x14ac:dyDescent="0.3">
      <c r="A747" s="34" t="s">
        <v>609</v>
      </c>
      <c r="B747" s="34" t="s">
        <v>10110</v>
      </c>
      <c r="C747" s="34" t="s">
        <v>34</v>
      </c>
      <c r="D747" s="34" t="s">
        <v>226</v>
      </c>
      <c r="E747" s="34" t="s">
        <v>2530</v>
      </c>
      <c r="F747" s="34" t="s">
        <v>2531</v>
      </c>
      <c r="G747" s="34" t="s">
        <v>2508</v>
      </c>
      <c r="H747" s="34" t="s">
        <v>37</v>
      </c>
      <c r="I747" s="34" t="s">
        <v>8726</v>
      </c>
      <c r="J747" s="34" t="s">
        <v>8726</v>
      </c>
      <c r="K747" s="34" t="s">
        <v>8726</v>
      </c>
      <c r="L747" s="34" t="s">
        <v>8726</v>
      </c>
      <c r="M747" s="34" t="s">
        <v>10111</v>
      </c>
      <c r="N747" s="34" t="s">
        <v>121</v>
      </c>
      <c r="O747" s="34" t="s">
        <v>8726</v>
      </c>
      <c r="P747" s="34"/>
      <c r="Q747" s="34"/>
      <c r="R747" s="34"/>
      <c r="S747" s="34"/>
      <c r="T747" s="34"/>
      <c r="U747" s="34" t="s">
        <v>8726</v>
      </c>
      <c r="V747" s="34" t="s">
        <v>8726</v>
      </c>
      <c r="W747" s="34"/>
      <c r="X747" s="34"/>
      <c r="Y747" s="313">
        <v>45625.659166666665</v>
      </c>
      <c r="Z747" s="313">
        <v>45629.897939814815</v>
      </c>
      <c r="AA747" s="34"/>
      <c r="AB747" s="34" t="s">
        <v>2509</v>
      </c>
      <c r="AC747" s="34">
        <v>43128</v>
      </c>
      <c r="AD747" s="34">
        <v>8530</v>
      </c>
      <c r="AE747" s="34" t="s">
        <v>10110</v>
      </c>
      <c r="AF747" s="34" t="s">
        <v>10109</v>
      </c>
      <c r="AG747" s="34"/>
    </row>
    <row r="748" spans="1:33" ht="26.4" x14ac:dyDescent="0.3">
      <c r="A748" s="34" t="s">
        <v>290</v>
      </c>
      <c r="B748" s="34" t="s">
        <v>10110</v>
      </c>
      <c r="C748" s="34" t="s">
        <v>34</v>
      </c>
      <c r="D748" s="34" t="s">
        <v>226</v>
      </c>
      <c r="E748" s="34" t="s">
        <v>2532</v>
      </c>
      <c r="F748" s="34" t="s">
        <v>2533</v>
      </c>
      <c r="G748" s="34" t="s">
        <v>2508</v>
      </c>
      <c r="H748" s="34" t="s">
        <v>37</v>
      </c>
      <c r="I748" s="34" t="s">
        <v>8726</v>
      </c>
      <c r="J748" s="34" t="s">
        <v>8726</v>
      </c>
      <c r="K748" s="34" t="s">
        <v>8726</v>
      </c>
      <c r="L748" s="34" t="s">
        <v>8726</v>
      </c>
      <c r="M748" s="34" t="s">
        <v>10111</v>
      </c>
      <c r="N748" s="34" t="s">
        <v>121</v>
      </c>
      <c r="O748" s="34" t="s">
        <v>8726</v>
      </c>
      <c r="P748" s="34"/>
      <c r="Q748" s="34"/>
      <c r="R748" s="34"/>
      <c r="S748" s="34"/>
      <c r="T748" s="34"/>
      <c r="U748" s="34" t="s">
        <v>8726</v>
      </c>
      <c r="V748" s="34" t="s">
        <v>8726</v>
      </c>
      <c r="W748" s="34"/>
      <c r="X748" s="34"/>
      <c r="Y748" s="313">
        <v>45625.659166666665</v>
      </c>
      <c r="Z748" s="313">
        <v>45629.897939814815</v>
      </c>
      <c r="AA748" s="34"/>
      <c r="AB748" s="34" t="s">
        <v>2509</v>
      </c>
      <c r="AC748" s="34">
        <v>43128</v>
      </c>
      <c r="AD748" s="34">
        <v>7080</v>
      </c>
      <c r="AE748" s="34" t="s">
        <v>10110</v>
      </c>
      <c r="AF748" s="34" t="s">
        <v>10109</v>
      </c>
      <c r="AG748" s="34"/>
    </row>
    <row r="749" spans="1:33" ht="26.4" x14ac:dyDescent="0.3">
      <c r="A749" s="34" t="s">
        <v>293</v>
      </c>
      <c r="B749" s="34" t="s">
        <v>10110</v>
      </c>
      <c r="C749" s="34" t="s">
        <v>34</v>
      </c>
      <c r="D749" s="34" t="s">
        <v>226</v>
      </c>
      <c r="E749" s="34" t="s">
        <v>2534</v>
      </c>
      <c r="F749" s="34" t="s">
        <v>2535</v>
      </c>
      <c r="G749" s="34" t="s">
        <v>2508</v>
      </c>
      <c r="H749" s="34" t="s">
        <v>37</v>
      </c>
      <c r="I749" s="34" t="s">
        <v>8726</v>
      </c>
      <c r="J749" s="34" t="s">
        <v>8726</v>
      </c>
      <c r="K749" s="34" t="s">
        <v>8726</v>
      </c>
      <c r="L749" s="34" t="s">
        <v>8726</v>
      </c>
      <c r="M749" s="34" t="s">
        <v>10111</v>
      </c>
      <c r="N749" s="34" t="s">
        <v>121</v>
      </c>
      <c r="O749" s="34" t="s">
        <v>8726</v>
      </c>
      <c r="P749" s="34"/>
      <c r="Q749" s="34"/>
      <c r="R749" s="34"/>
      <c r="S749" s="34"/>
      <c r="T749" s="34"/>
      <c r="U749" s="34" t="s">
        <v>8726</v>
      </c>
      <c r="V749" s="34" t="s">
        <v>8726</v>
      </c>
      <c r="W749" s="34"/>
      <c r="X749" s="34"/>
      <c r="Y749" s="313">
        <v>45625.659166666665</v>
      </c>
      <c r="Z749" s="313">
        <v>45629.897939814815</v>
      </c>
      <c r="AA749" s="34"/>
      <c r="AB749" s="34" t="s">
        <v>2509</v>
      </c>
      <c r="AC749" s="34">
        <v>43128</v>
      </c>
      <c r="AD749" s="34">
        <v>4130</v>
      </c>
      <c r="AE749" s="34" t="s">
        <v>10110</v>
      </c>
      <c r="AF749" s="34" t="s">
        <v>10109</v>
      </c>
      <c r="AG749" s="34"/>
    </row>
    <row r="750" spans="1:33" ht="26.4" x14ac:dyDescent="0.3">
      <c r="A750" s="34" t="s">
        <v>461</v>
      </c>
      <c r="B750" s="34" t="s">
        <v>10110</v>
      </c>
      <c r="C750" s="34" t="s">
        <v>34</v>
      </c>
      <c r="D750" s="34" t="s">
        <v>226</v>
      </c>
      <c r="E750" s="34" t="s">
        <v>2536</v>
      </c>
      <c r="F750" s="34" t="s">
        <v>2537</v>
      </c>
      <c r="G750" s="34" t="s">
        <v>2508</v>
      </c>
      <c r="H750" s="34" t="s">
        <v>37</v>
      </c>
      <c r="I750" s="34" t="s">
        <v>8726</v>
      </c>
      <c r="J750" s="34" t="s">
        <v>8726</v>
      </c>
      <c r="K750" s="34" t="s">
        <v>8726</v>
      </c>
      <c r="L750" s="34" t="s">
        <v>8726</v>
      </c>
      <c r="M750" s="34" t="s">
        <v>10111</v>
      </c>
      <c r="N750" s="34" t="s">
        <v>121</v>
      </c>
      <c r="O750" s="34" t="s">
        <v>8726</v>
      </c>
      <c r="P750" s="34"/>
      <c r="Q750" s="34"/>
      <c r="R750" s="34"/>
      <c r="S750" s="34"/>
      <c r="T750" s="34"/>
      <c r="U750" s="34" t="s">
        <v>8726</v>
      </c>
      <c r="V750" s="34" t="s">
        <v>8726</v>
      </c>
      <c r="W750" s="34"/>
      <c r="X750" s="34"/>
      <c r="Y750" s="313">
        <v>45625.659166666665</v>
      </c>
      <c r="Z750" s="313">
        <v>45629.897939814815</v>
      </c>
      <c r="AA750" s="34"/>
      <c r="AB750" s="34" t="s">
        <v>2509</v>
      </c>
      <c r="AC750" s="34">
        <v>43128</v>
      </c>
      <c r="AD750" s="34">
        <v>8340</v>
      </c>
      <c r="AE750" s="34" t="s">
        <v>10110</v>
      </c>
      <c r="AF750" s="34" t="s">
        <v>10109</v>
      </c>
      <c r="AG750" s="34"/>
    </row>
    <row r="751" spans="1:33" ht="26.4" x14ac:dyDescent="0.3">
      <c r="A751" s="34" t="s">
        <v>714</v>
      </c>
      <c r="B751" s="34" t="s">
        <v>10110</v>
      </c>
      <c r="C751" s="34" t="s">
        <v>34</v>
      </c>
      <c r="D751" s="34" t="s">
        <v>226</v>
      </c>
      <c r="E751" s="34" t="s">
        <v>2538</v>
      </c>
      <c r="F751" s="34" t="s">
        <v>2539</v>
      </c>
      <c r="G751" s="34" t="s">
        <v>2508</v>
      </c>
      <c r="H751" s="34" t="s">
        <v>37</v>
      </c>
      <c r="I751" s="34" t="s">
        <v>8726</v>
      </c>
      <c r="J751" s="34" t="s">
        <v>8726</v>
      </c>
      <c r="K751" s="34" t="s">
        <v>8726</v>
      </c>
      <c r="L751" s="34" t="s">
        <v>8726</v>
      </c>
      <c r="M751" s="34" t="s">
        <v>10111</v>
      </c>
      <c r="N751" s="34" t="s">
        <v>121</v>
      </c>
      <c r="O751" s="34" t="s">
        <v>8726</v>
      </c>
      <c r="P751" s="34"/>
      <c r="Q751" s="34"/>
      <c r="R751" s="34"/>
      <c r="S751" s="34" t="s">
        <v>10264</v>
      </c>
      <c r="T751" s="34"/>
      <c r="U751" s="34" t="s">
        <v>8726</v>
      </c>
      <c r="V751" s="34" t="s">
        <v>8726</v>
      </c>
      <c r="W751" s="34"/>
      <c r="X751" s="34"/>
      <c r="Y751" s="313">
        <v>45625.659166666665</v>
      </c>
      <c r="Z751" s="313">
        <v>45629.897939814815</v>
      </c>
      <c r="AA751" s="34"/>
      <c r="AB751" s="34" t="s">
        <v>2509</v>
      </c>
      <c r="AC751" s="34">
        <v>43128</v>
      </c>
      <c r="AD751" s="34">
        <v>8160</v>
      </c>
      <c r="AE751" s="34" t="s">
        <v>10110</v>
      </c>
      <c r="AF751" s="34" t="s">
        <v>10109</v>
      </c>
      <c r="AG751" s="34"/>
    </row>
    <row r="752" spans="1:33" ht="52.8" x14ac:dyDescent="0.3">
      <c r="A752" s="34"/>
      <c r="B752" s="34" t="s">
        <v>10110</v>
      </c>
      <c r="C752" s="34" t="s">
        <v>34</v>
      </c>
      <c r="D752" s="34" t="s">
        <v>158</v>
      </c>
      <c r="E752" s="34" t="s">
        <v>2540</v>
      </c>
      <c r="F752" s="34" t="s">
        <v>2541</v>
      </c>
      <c r="G752" s="34" t="s">
        <v>2508</v>
      </c>
      <c r="H752" s="34" t="s">
        <v>37</v>
      </c>
      <c r="I752" s="34" t="s">
        <v>8726</v>
      </c>
      <c r="J752" s="34" t="s">
        <v>8726</v>
      </c>
      <c r="K752" s="34" t="s">
        <v>8726</v>
      </c>
      <c r="L752" s="34" t="s">
        <v>8726</v>
      </c>
      <c r="M752" s="34" t="s">
        <v>10111</v>
      </c>
      <c r="N752" s="34" t="s">
        <v>125</v>
      </c>
      <c r="O752" s="34" t="s">
        <v>491</v>
      </c>
      <c r="P752" s="34"/>
      <c r="Q752" s="34"/>
      <c r="R752" s="34"/>
      <c r="S752" s="34" t="s">
        <v>10265</v>
      </c>
      <c r="T752" s="34"/>
      <c r="U752" s="34" t="s">
        <v>8726</v>
      </c>
      <c r="V752" s="34" t="s">
        <v>8726</v>
      </c>
      <c r="W752" s="34"/>
      <c r="X752" s="34"/>
      <c r="Y752" s="313">
        <v>45625.659166666665</v>
      </c>
      <c r="Z752" s="313">
        <v>45629.897939814815</v>
      </c>
      <c r="AA752" s="34"/>
      <c r="AB752" s="34" t="s">
        <v>2509</v>
      </c>
      <c r="AC752" s="34">
        <v>43128</v>
      </c>
      <c r="AD752" s="34">
        <v>3015</v>
      </c>
      <c r="AE752" s="34" t="s">
        <v>10110</v>
      </c>
      <c r="AF752" s="34" t="s">
        <v>10109</v>
      </c>
      <c r="AG752" s="34"/>
    </row>
    <row r="753" spans="1:33" ht="26.4" x14ac:dyDescent="0.3">
      <c r="A753" s="34"/>
      <c r="B753" s="34" t="s">
        <v>10110</v>
      </c>
      <c r="C753" s="34" t="s">
        <v>34</v>
      </c>
      <c r="D753" s="34" t="s">
        <v>218</v>
      </c>
      <c r="E753" s="34" t="s">
        <v>2543</v>
      </c>
      <c r="F753" s="34" t="s">
        <v>2544</v>
      </c>
      <c r="G753" s="34" t="s">
        <v>2508</v>
      </c>
      <c r="H753" s="34" t="s">
        <v>37</v>
      </c>
      <c r="I753" s="34" t="s">
        <v>8726</v>
      </c>
      <c r="J753" s="34" t="s">
        <v>8726</v>
      </c>
      <c r="K753" s="34" t="s">
        <v>8726</v>
      </c>
      <c r="L753" s="34" t="s">
        <v>8726</v>
      </c>
      <c r="M753" s="34" t="s">
        <v>10111</v>
      </c>
      <c r="N753" s="34" t="s">
        <v>125</v>
      </c>
      <c r="O753" s="34" t="s">
        <v>194</v>
      </c>
      <c r="P753" s="34"/>
      <c r="Q753" s="34"/>
      <c r="R753" s="34"/>
      <c r="S753" s="34"/>
      <c r="T753" s="34"/>
      <c r="U753" s="34" t="s">
        <v>8726</v>
      </c>
      <c r="V753" s="34" t="s">
        <v>8726</v>
      </c>
      <c r="W753" s="34"/>
      <c r="X753" s="34"/>
      <c r="Y753" s="313">
        <v>45625.659166666665</v>
      </c>
      <c r="Z753" s="313">
        <v>45629.897939814815</v>
      </c>
      <c r="AA753" s="34"/>
      <c r="AB753" s="34" t="s">
        <v>2509</v>
      </c>
      <c r="AC753" s="34">
        <v>43128</v>
      </c>
      <c r="AD753" s="34">
        <v>1100</v>
      </c>
      <c r="AE753" s="34" t="s">
        <v>10110</v>
      </c>
      <c r="AF753" s="34" t="s">
        <v>10109</v>
      </c>
      <c r="AG753" s="34"/>
    </row>
    <row r="754" spans="1:33" ht="26.4" x14ac:dyDescent="0.3">
      <c r="A754" s="34"/>
      <c r="B754" s="34" t="s">
        <v>10110</v>
      </c>
      <c r="C754" s="34" t="s">
        <v>34</v>
      </c>
      <c r="D754" s="34" t="s">
        <v>844</v>
      </c>
      <c r="E754" s="34" t="s">
        <v>2545</v>
      </c>
      <c r="F754" s="34" t="s">
        <v>2546</v>
      </c>
      <c r="G754" s="34" t="s">
        <v>2508</v>
      </c>
      <c r="H754" s="34" t="s">
        <v>37</v>
      </c>
      <c r="I754" s="34" t="s">
        <v>8726</v>
      </c>
      <c r="J754" s="34" t="s">
        <v>8726</v>
      </c>
      <c r="K754" s="34" t="s">
        <v>8726</v>
      </c>
      <c r="L754" s="34" t="s">
        <v>8726</v>
      </c>
      <c r="M754" s="34" t="s">
        <v>10111</v>
      </c>
      <c r="N754" s="34" t="s">
        <v>125</v>
      </c>
      <c r="O754" s="34" t="s">
        <v>845</v>
      </c>
      <c r="P754" s="34"/>
      <c r="Q754" s="34"/>
      <c r="R754" s="34"/>
      <c r="S754" s="34" t="s">
        <v>10266</v>
      </c>
      <c r="T754" s="34"/>
      <c r="U754" s="34" t="s">
        <v>8726</v>
      </c>
      <c r="V754" s="34" t="s">
        <v>8726</v>
      </c>
      <c r="W754" s="34"/>
      <c r="X754" s="34"/>
      <c r="Y754" s="313">
        <v>45625.659166666665</v>
      </c>
      <c r="Z754" s="313">
        <v>45629.897939814815</v>
      </c>
      <c r="AA754" s="34"/>
      <c r="AB754" s="34" t="s">
        <v>2509</v>
      </c>
      <c r="AC754" s="34">
        <v>43128</v>
      </c>
      <c r="AD754" s="34">
        <v>2010</v>
      </c>
      <c r="AE754" s="34" t="s">
        <v>10110</v>
      </c>
      <c r="AF754" s="34" t="s">
        <v>10109</v>
      </c>
      <c r="AG754" s="34"/>
    </row>
    <row r="755" spans="1:33" ht="26.4" x14ac:dyDescent="0.3">
      <c r="A755" s="34"/>
      <c r="B755" s="34" t="s">
        <v>10110</v>
      </c>
      <c r="C755" s="34" t="s">
        <v>34</v>
      </c>
      <c r="D755" s="34" t="s">
        <v>257</v>
      </c>
      <c r="E755" s="34" t="s">
        <v>2547</v>
      </c>
      <c r="F755" s="34" t="s">
        <v>2548</v>
      </c>
      <c r="G755" s="34" t="s">
        <v>2508</v>
      </c>
      <c r="H755" s="34" t="s">
        <v>37</v>
      </c>
      <c r="I755" s="34" t="s">
        <v>8726</v>
      </c>
      <c r="J755" s="34" t="s">
        <v>8726</v>
      </c>
      <c r="K755" s="34" t="s">
        <v>8726</v>
      </c>
      <c r="L755" s="34" t="s">
        <v>8726</v>
      </c>
      <c r="M755" s="34" t="s">
        <v>10111</v>
      </c>
      <c r="N755" s="34" t="s">
        <v>125</v>
      </c>
      <c r="O755" s="34" t="s">
        <v>258</v>
      </c>
      <c r="P755" s="34"/>
      <c r="Q755" s="34"/>
      <c r="R755" s="34"/>
      <c r="S755" s="34"/>
      <c r="T755" s="34"/>
      <c r="U755" s="34" t="s">
        <v>8726</v>
      </c>
      <c r="V755" s="34" t="s">
        <v>8726</v>
      </c>
      <c r="W755" s="34"/>
      <c r="X755" s="34"/>
      <c r="Y755" s="313">
        <v>45625.659166666665</v>
      </c>
      <c r="Z755" s="313">
        <v>45629.897939814815</v>
      </c>
      <c r="AA755" s="34"/>
      <c r="AB755" s="34" t="s">
        <v>2509</v>
      </c>
      <c r="AC755" s="34">
        <v>43128</v>
      </c>
      <c r="AD755" s="34">
        <v>2040</v>
      </c>
      <c r="AE755" s="34" t="s">
        <v>10110</v>
      </c>
      <c r="AF755" s="34" t="s">
        <v>10109</v>
      </c>
      <c r="AG755" s="34"/>
    </row>
    <row r="756" spans="1:33" ht="26.4" x14ac:dyDescent="0.3">
      <c r="A756" s="34"/>
      <c r="B756" s="34" t="s">
        <v>10110</v>
      </c>
      <c r="C756" s="34" t="s">
        <v>34</v>
      </c>
      <c r="D756" s="34" t="s">
        <v>673</v>
      </c>
      <c r="E756" s="34" t="s">
        <v>2549</v>
      </c>
      <c r="F756" s="34" t="s">
        <v>2550</v>
      </c>
      <c r="G756" s="34" t="s">
        <v>2508</v>
      </c>
      <c r="H756" s="34" t="s">
        <v>37</v>
      </c>
      <c r="I756" s="34" t="s">
        <v>8726</v>
      </c>
      <c r="J756" s="34" t="s">
        <v>8726</v>
      </c>
      <c r="K756" s="34" t="s">
        <v>8726</v>
      </c>
      <c r="L756" s="34" t="s">
        <v>8726</v>
      </c>
      <c r="M756" s="34" t="s">
        <v>10111</v>
      </c>
      <c r="N756" s="34" t="s">
        <v>125</v>
      </c>
      <c r="O756" s="34" t="s">
        <v>674</v>
      </c>
      <c r="P756" s="34"/>
      <c r="Q756" s="34"/>
      <c r="R756" s="34"/>
      <c r="S756" s="34" t="s">
        <v>10267</v>
      </c>
      <c r="T756" s="34"/>
      <c r="U756" s="34" t="s">
        <v>8726</v>
      </c>
      <c r="V756" s="34" t="s">
        <v>8726</v>
      </c>
      <c r="W756" s="34"/>
      <c r="X756" s="34"/>
      <c r="Y756" s="313">
        <v>45625.659166666665</v>
      </c>
      <c r="Z756" s="313">
        <v>45629.897939814815</v>
      </c>
      <c r="AA756" s="34"/>
      <c r="AB756" s="34" t="s">
        <v>2509</v>
      </c>
      <c r="AC756" s="34">
        <v>43128</v>
      </c>
      <c r="AD756" s="34">
        <v>2020</v>
      </c>
      <c r="AE756" s="34" t="s">
        <v>10110</v>
      </c>
      <c r="AF756" s="34" t="s">
        <v>10109</v>
      </c>
      <c r="AG756" s="34"/>
    </row>
    <row r="757" spans="1:33" ht="26.4" x14ac:dyDescent="0.3">
      <c r="A757" s="34"/>
      <c r="B757" s="34" t="s">
        <v>10110</v>
      </c>
      <c r="C757" s="34" t="s">
        <v>34</v>
      </c>
      <c r="D757" s="34">
        <v>16</v>
      </c>
      <c r="E757" s="34" t="s">
        <v>2551</v>
      </c>
      <c r="F757" s="34" t="s">
        <v>2552</v>
      </c>
      <c r="G757" s="34" t="s">
        <v>2508</v>
      </c>
      <c r="H757" s="34" t="s">
        <v>37</v>
      </c>
      <c r="I757" s="34" t="s">
        <v>8726</v>
      </c>
      <c r="J757" s="34" t="s">
        <v>8726</v>
      </c>
      <c r="K757" s="34" t="s">
        <v>8726</v>
      </c>
      <c r="L757" s="34" t="s">
        <v>8726</v>
      </c>
      <c r="M757" s="34" t="s">
        <v>10111</v>
      </c>
      <c r="N757" s="34" t="s">
        <v>121</v>
      </c>
      <c r="O757" s="34" t="s">
        <v>8726</v>
      </c>
      <c r="P757" s="34"/>
      <c r="Q757" s="34"/>
      <c r="R757" s="34"/>
      <c r="S757" s="34"/>
      <c r="T757" s="34"/>
      <c r="U757" s="34" t="s">
        <v>8726</v>
      </c>
      <c r="V757" s="34" t="s">
        <v>8726</v>
      </c>
      <c r="W757" s="34"/>
      <c r="X757" s="34"/>
      <c r="Y757" s="313">
        <v>45625.659166666665</v>
      </c>
      <c r="Z757" s="313">
        <v>45629.897939814815</v>
      </c>
      <c r="AA757" s="34"/>
      <c r="AB757" s="34" t="s">
        <v>2509</v>
      </c>
      <c r="AC757" s="34">
        <v>43128</v>
      </c>
      <c r="AD757" s="34">
        <v>31710</v>
      </c>
      <c r="AE757" s="34" t="s">
        <v>10110</v>
      </c>
      <c r="AF757" s="34" t="s">
        <v>10109</v>
      </c>
      <c r="AG757" s="34"/>
    </row>
    <row r="758" spans="1:33" x14ac:dyDescent="0.3">
      <c r="A758" s="34"/>
      <c r="B758" s="34" t="s">
        <v>10110</v>
      </c>
      <c r="C758" s="34" t="s">
        <v>34</v>
      </c>
      <c r="D758" s="34" t="s">
        <v>218</v>
      </c>
      <c r="E758" s="34" t="s">
        <v>2553</v>
      </c>
      <c r="F758" s="34" t="s">
        <v>2554</v>
      </c>
      <c r="G758" s="34" t="s">
        <v>338</v>
      </c>
      <c r="H758" s="34" t="s">
        <v>37</v>
      </c>
      <c r="I758" s="34" t="s">
        <v>8726</v>
      </c>
      <c r="J758" s="34" t="s">
        <v>8726</v>
      </c>
      <c r="K758" s="34" t="s">
        <v>8726</v>
      </c>
      <c r="L758" s="34" t="s">
        <v>8726</v>
      </c>
      <c r="M758" s="34" t="s">
        <v>10111</v>
      </c>
      <c r="N758" s="34" t="s">
        <v>8726</v>
      </c>
      <c r="O758" s="34" t="s">
        <v>8726</v>
      </c>
      <c r="P758" s="34"/>
      <c r="Q758" s="34"/>
      <c r="R758" s="34"/>
      <c r="S758" s="34"/>
      <c r="T758" s="34"/>
      <c r="U758" s="34" t="s">
        <v>8726</v>
      </c>
      <c r="V758" s="34" t="s">
        <v>8726</v>
      </c>
      <c r="W758" s="34"/>
      <c r="X758" s="34"/>
      <c r="Y758" s="313">
        <v>45625.667222222219</v>
      </c>
      <c r="Z758" s="313">
        <v>45629.77616898148</v>
      </c>
      <c r="AA758" s="34"/>
      <c r="AB758" s="34" t="s">
        <v>2555</v>
      </c>
      <c r="AC758" s="34">
        <v>101955</v>
      </c>
      <c r="AD758" s="34">
        <v>1110</v>
      </c>
      <c r="AE758" s="34" t="s">
        <v>10110</v>
      </c>
      <c r="AF758" s="34" t="s">
        <v>10109</v>
      </c>
      <c r="AG758" s="34" t="s">
        <v>214</v>
      </c>
    </row>
    <row r="759" spans="1:33" x14ac:dyDescent="0.3">
      <c r="A759" s="34"/>
      <c r="B759" s="34" t="s">
        <v>10110</v>
      </c>
      <c r="C759" s="34" t="s">
        <v>34</v>
      </c>
      <c r="D759" s="34" t="s">
        <v>381</v>
      </c>
      <c r="E759" s="34" t="s">
        <v>2556</v>
      </c>
      <c r="F759" s="34" t="s">
        <v>2557</v>
      </c>
      <c r="G759" s="34" t="s">
        <v>338</v>
      </c>
      <c r="H759" s="34" t="s">
        <v>37</v>
      </c>
      <c r="I759" s="34" t="s">
        <v>8726</v>
      </c>
      <c r="J759" s="34" t="s">
        <v>8726</v>
      </c>
      <c r="K759" s="34" t="s">
        <v>8726</v>
      </c>
      <c r="L759" s="34" t="s">
        <v>8726</v>
      </c>
      <c r="M759" s="34" t="s">
        <v>10111</v>
      </c>
      <c r="N759" s="34" t="s">
        <v>125</v>
      </c>
      <c r="O759" s="34" t="s">
        <v>8726</v>
      </c>
      <c r="P759" s="34"/>
      <c r="Q759" s="34"/>
      <c r="R759" s="34"/>
      <c r="S759" s="34"/>
      <c r="T759" s="34"/>
      <c r="U759" s="34" t="s">
        <v>8726</v>
      </c>
      <c r="V759" s="34" t="s">
        <v>8726</v>
      </c>
      <c r="W759" s="34"/>
      <c r="X759" s="34"/>
      <c r="Y759" s="313">
        <v>45625.667222222219</v>
      </c>
      <c r="Z759" s="313">
        <v>45629.77616898148</v>
      </c>
      <c r="AA759" s="34"/>
      <c r="AB759" s="34" t="s">
        <v>2555</v>
      </c>
      <c r="AC759" s="34">
        <v>101955</v>
      </c>
      <c r="AD759" s="34">
        <v>31730</v>
      </c>
      <c r="AE759" s="34" t="s">
        <v>10110</v>
      </c>
      <c r="AF759" s="34" t="s">
        <v>10109</v>
      </c>
      <c r="AG759" s="34" t="s">
        <v>214</v>
      </c>
    </row>
    <row r="760" spans="1:33" x14ac:dyDescent="0.3">
      <c r="A760" s="34"/>
      <c r="B760" s="34" t="s">
        <v>10110</v>
      </c>
      <c r="C760" s="34" t="s">
        <v>34</v>
      </c>
      <c r="D760" s="34" t="s">
        <v>257</v>
      </c>
      <c r="E760" s="34" t="s">
        <v>2558</v>
      </c>
      <c r="F760" s="34" t="s">
        <v>2559</v>
      </c>
      <c r="G760" s="34" t="s">
        <v>338</v>
      </c>
      <c r="H760" s="34" t="s">
        <v>37</v>
      </c>
      <c r="I760" s="34" t="s">
        <v>8726</v>
      </c>
      <c r="J760" s="34" t="s">
        <v>8726</v>
      </c>
      <c r="K760" s="34" t="s">
        <v>8726</v>
      </c>
      <c r="L760" s="34" t="s">
        <v>8726</v>
      </c>
      <c r="M760" s="34" t="s">
        <v>10111</v>
      </c>
      <c r="N760" s="34" t="s">
        <v>125</v>
      </c>
      <c r="O760" s="34" t="s">
        <v>258</v>
      </c>
      <c r="P760" s="34"/>
      <c r="Q760" s="34"/>
      <c r="R760" s="34"/>
      <c r="S760" s="34"/>
      <c r="T760" s="34"/>
      <c r="U760" s="34" t="s">
        <v>8726</v>
      </c>
      <c r="V760" s="34" t="s">
        <v>8726</v>
      </c>
      <c r="W760" s="34"/>
      <c r="X760" s="34"/>
      <c r="Y760" s="313">
        <v>45625.667222222219</v>
      </c>
      <c r="Z760" s="313">
        <v>45629.77616898148</v>
      </c>
      <c r="AA760" s="34"/>
      <c r="AB760" s="34" t="s">
        <v>2555</v>
      </c>
      <c r="AC760" s="34">
        <v>101955</v>
      </c>
      <c r="AD760" s="34">
        <v>2050</v>
      </c>
      <c r="AE760" s="34" t="s">
        <v>10110</v>
      </c>
      <c r="AF760" s="34" t="s">
        <v>10109</v>
      </c>
      <c r="AG760" s="34" t="s">
        <v>214</v>
      </c>
    </row>
    <row r="761" spans="1:33" x14ac:dyDescent="0.3">
      <c r="A761" s="34" t="s">
        <v>390</v>
      </c>
      <c r="B761" s="34" t="s">
        <v>10110</v>
      </c>
      <c r="C761" s="34" t="s">
        <v>34</v>
      </c>
      <c r="D761" s="34" t="s">
        <v>226</v>
      </c>
      <c r="E761" s="34" t="s">
        <v>2560</v>
      </c>
      <c r="F761" s="34" t="s">
        <v>2561</v>
      </c>
      <c r="G761" s="34" t="s">
        <v>338</v>
      </c>
      <c r="H761" s="34" t="s">
        <v>37</v>
      </c>
      <c r="I761" s="34" t="s">
        <v>8726</v>
      </c>
      <c r="J761" s="34" t="s">
        <v>8726</v>
      </c>
      <c r="K761" s="34" t="s">
        <v>8726</v>
      </c>
      <c r="L761" s="34" t="s">
        <v>8726</v>
      </c>
      <c r="M761" s="34" t="s">
        <v>10111</v>
      </c>
      <c r="N761" s="34" t="s">
        <v>8726</v>
      </c>
      <c r="O761" s="34" t="s">
        <v>8726</v>
      </c>
      <c r="P761" s="34"/>
      <c r="Q761" s="34"/>
      <c r="R761" s="34"/>
      <c r="S761" s="34"/>
      <c r="T761" s="34"/>
      <c r="U761" s="34" t="s">
        <v>8726</v>
      </c>
      <c r="V761" s="34" t="s">
        <v>8726</v>
      </c>
      <c r="W761" s="34"/>
      <c r="X761" s="34"/>
      <c r="Y761" s="313">
        <v>45625.667222222219</v>
      </c>
      <c r="Z761" s="313">
        <v>45629.77616898148</v>
      </c>
      <c r="AA761" s="34"/>
      <c r="AB761" s="34" t="s">
        <v>2555</v>
      </c>
      <c r="AC761" s="34">
        <v>101955</v>
      </c>
      <c r="AD761" s="34">
        <v>3140</v>
      </c>
      <c r="AE761" s="34" t="s">
        <v>10110</v>
      </c>
      <c r="AF761" s="34" t="s">
        <v>10109</v>
      </c>
      <c r="AG761" s="34" t="s">
        <v>214</v>
      </c>
    </row>
    <row r="762" spans="1:33" x14ac:dyDescent="0.3">
      <c r="A762" s="34" t="s">
        <v>393</v>
      </c>
      <c r="B762" s="34" t="s">
        <v>10110</v>
      </c>
      <c r="C762" s="34" t="s">
        <v>34</v>
      </c>
      <c r="D762" s="34" t="s">
        <v>226</v>
      </c>
      <c r="E762" s="34" t="s">
        <v>2563</v>
      </c>
      <c r="F762" s="34" t="s">
        <v>2564</v>
      </c>
      <c r="G762" s="34" t="s">
        <v>338</v>
      </c>
      <c r="H762" s="34" t="s">
        <v>37</v>
      </c>
      <c r="I762" s="34" t="s">
        <v>8726</v>
      </c>
      <c r="J762" s="34" t="s">
        <v>8726</v>
      </c>
      <c r="K762" s="34" t="s">
        <v>8726</v>
      </c>
      <c r="L762" s="34" t="s">
        <v>8726</v>
      </c>
      <c r="M762" s="34" t="s">
        <v>10111</v>
      </c>
      <c r="N762" s="34" t="s">
        <v>8726</v>
      </c>
      <c r="O762" s="34" t="s">
        <v>8726</v>
      </c>
      <c r="P762" s="34"/>
      <c r="Q762" s="34"/>
      <c r="R762" s="34"/>
      <c r="S762" s="34"/>
      <c r="T762" s="34"/>
      <c r="U762" s="34" t="s">
        <v>8726</v>
      </c>
      <c r="V762" s="34" t="s">
        <v>8726</v>
      </c>
      <c r="W762" s="34"/>
      <c r="X762" s="34"/>
      <c r="Y762" s="313">
        <v>45625.667222222219</v>
      </c>
      <c r="Z762" s="313">
        <v>45629.77616898148</v>
      </c>
      <c r="AA762" s="34"/>
      <c r="AB762" s="34" t="s">
        <v>2555</v>
      </c>
      <c r="AC762" s="34">
        <v>101955</v>
      </c>
      <c r="AD762" s="34">
        <v>1160</v>
      </c>
      <c r="AE762" s="34" t="s">
        <v>10110</v>
      </c>
      <c r="AF762" s="34" t="s">
        <v>10109</v>
      </c>
      <c r="AG762" s="34" t="s">
        <v>214</v>
      </c>
    </row>
    <row r="763" spans="1:33" x14ac:dyDescent="0.3">
      <c r="A763" s="34" t="s">
        <v>469</v>
      </c>
      <c r="B763" s="34" t="s">
        <v>10110</v>
      </c>
      <c r="C763" s="34" t="s">
        <v>34</v>
      </c>
      <c r="D763" s="34" t="s">
        <v>226</v>
      </c>
      <c r="E763" s="34" t="s">
        <v>2565</v>
      </c>
      <c r="F763" s="34" t="s">
        <v>2566</v>
      </c>
      <c r="G763" s="34" t="s">
        <v>338</v>
      </c>
      <c r="H763" s="34" t="s">
        <v>37</v>
      </c>
      <c r="I763" s="34" t="s">
        <v>8726</v>
      </c>
      <c r="J763" s="34" t="s">
        <v>8726</v>
      </c>
      <c r="K763" s="34" t="s">
        <v>8726</v>
      </c>
      <c r="L763" s="34" t="s">
        <v>8726</v>
      </c>
      <c r="M763" s="34" t="s">
        <v>10111</v>
      </c>
      <c r="N763" s="34" t="s">
        <v>8726</v>
      </c>
      <c r="O763" s="34" t="s">
        <v>8726</v>
      </c>
      <c r="P763" s="34"/>
      <c r="Q763" s="34"/>
      <c r="R763" s="34"/>
      <c r="S763" s="34"/>
      <c r="T763" s="34"/>
      <c r="U763" s="34" t="s">
        <v>8726</v>
      </c>
      <c r="V763" s="34" t="s">
        <v>8726</v>
      </c>
      <c r="W763" s="34"/>
      <c r="X763" s="34"/>
      <c r="Y763" s="313">
        <v>45625.667222222219</v>
      </c>
      <c r="Z763" s="313">
        <v>45629.77616898148</v>
      </c>
      <c r="AA763" s="34"/>
      <c r="AB763" s="34" t="s">
        <v>2555</v>
      </c>
      <c r="AC763" s="34">
        <v>101955</v>
      </c>
      <c r="AD763" s="34">
        <v>8240</v>
      </c>
      <c r="AE763" s="34" t="s">
        <v>10110</v>
      </c>
      <c r="AF763" s="34" t="s">
        <v>10109</v>
      </c>
      <c r="AG763" s="34" t="s">
        <v>214</v>
      </c>
    </row>
    <row r="764" spans="1:33" x14ac:dyDescent="0.3">
      <c r="A764" s="34" t="s">
        <v>313</v>
      </c>
      <c r="B764" s="34" t="s">
        <v>10110</v>
      </c>
      <c r="C764" s="34" t="s">
        <v>34</v>
      </c>
      <c r="D764" s="34" t="s">
        <v>226</v>
      </c>
      <c r="E764" s="34" t="s">
        <v>2567</v>
      </c>
      <c r="F764" s="34" t="s">
        <v>2568</v>
      </c>
      <c r="G764" s="34" t="s">
        <v>338</v>
      </c>
      <c r="H764" s="34" t="s">
        <v>37</v>
      </c>
      <c r="I764" s="34" t="s">
        <v>8726</v>
      </c>
      <c r="J764" s="34" t="s">
        <v>8726</v>
      </c>
      <c r="K764" s="34" t="s">
        <v>8726</v>
      </c>
      <c r="L764" s="34" t="s">
        <v>8726</v>
      </c>
      <c r="M764" s="34" t="s">
        <v>10111</v>
      </c>
      <c r="N764" s="34" t="s">
        <v>8726</v>
      </c>
      <c r="O764" s="34" t="s">
        <v>8726</v>
      </c>
      <c r="P764" s="34"/>
      <c r="Q764" s="34"/>
      <c r="R764" s="34"/>
      <c r="S764" s="34"/>
      <c r="T764" s="34"/>
      <c r="U764" s="34" t="s">
        <v>8726</v>
      </c>
      <c r="V764" s="34" t="s">
        <v>8726</v>
      </c>
      <c r="W764" s="34"/>
      <c r="X764" s="34"/>
      <c r="Y764" s="313">
        <v>45625.667222222219</v>
      </c>
      <c r="Z764" s="313">
        <v>45629.77616898148</v>
      </c>
      <c r="AA764" s="34"/>
      <c r="AB764" s="34" t="s">
        <v>2555</v>
      </c>
      <c r="AC764" s="34">
        <v>101955</v>
      </c>
      <c r="AD764" s="34">
        <v>2140</v>
      </c>
      <c r="AE764" s="34" t="s">
        <v>10110</v>
      </c>
      <c r="AF764" s="34" t="s">
        <v>10109</v>
      </c>
      <c r="AG764" s="34" t="s">
        <v>214</v>
      </c>
    </row>
    <row r="765" spans="1:33" ht="66" x14ac:dyDescent="0.3">
      <c r="A765" s="34" t="s">
        <v>2121</v>
      </c>
      <c r="B765" s="34" t="s">
        <v>10110</v>
      </c>
      <c r="C765" s="34" t="s">
        <v>34</v>
      </c>
      <c r="D765" s="34" t="s">
        <v>1497</v>
      </c>
      <c r="E765" s="34" t="s">
        <v>2569</v>
      </c>
      <c r="F765" s="34" t="s">
        <v>10268</v>
      </c>
      <c r="G765" s="34" t="s">
        <v>2570</v>
      </c>
      <c r="H765" s="34" t="s">
        <v>37</v>
      </c>
      <c r="I765" s="34" t="s">
        <v>8726</v>
      </c>
      <c r="J765" s="34" t="s">
        <v>8726</v>
      </c>
      <c r="K765" s="34" t="s">
        <v>8726</v>
      </c>
      <c r="L765" s="34" t="s">
        <v>8726</v>
      </c>
      <c r="M765" s="34" t="s">
        <v>10111</v>
      </c>
      <c r="N765" s="34" t="s">
        <v>8726</v>
      </c>
      <c r="O765" s="34" t="s">
        <v>8726</v>
      </c>
      <c r="P765" s="34"/>
      <c r="Q765" s="34"/>
      <c r="R765" s="34" t="s">
        <v>2571</v>
      </c>
      <c r="S765" s="34" t="s">
        <v>10269</v>
      </c>
      <c r="T765" s="34"/>
      <c r="U765" s="34" t="s">
        <v>8726</v>
      </c>
      <c r="V765" s="34" t="s">
        <v>8726</v>
      </c>
      <c r="W765" s="34"/>
      <c r="X765" s="34"/>
      <c r="Y765" s="313">
        <v>45625.673402777778</v>
      </c>
      <c r="Z765" s="313">
        <v>45629.897939814815</v>
      </c>
      <c r="AA765" s="34"/>
      <c r="AB765" s="34" t="s">
        <v>1854</v>
      </c>
      <c r="AC765" s="34">
        <v>46692</v>
      </c>
      <c r="AD765" s="34">
        <v>31790</v>
      </c>
      <c r="AE765" s="34" t="s">
        <v>10110</v>
      </c>
      <c r="AF765" s="34" t="s">
        <v>10109</v>
      </c>
      <c r="AG765" s="34" t="s">
        <v>16</v>
      </c>
    </row>
    <row r="766" spans="1:33" ht="26.4" x14ac:dyDescent="0.3">
      <c r="A766" s="34" t="s">
        <v>2121</v>
      </c>
      <c r="B766" s="34" t="s">
        <v>10110</v>
      </c>
      <c r="C766" s="34" t="s">
        <v>34</v>
      </c>
      <c r="D766" s="34" t="s">
        <v>1497</v>
      </c>
      <c r="E766" s="34" t="s">
        <v>2572</v>
      </c>
      <c r="F766" s="34" t="s">
        <v>2573</v>
      </c>
      <c r="G766" s="34" t="s">
        <v>2574</v>
      </c>
      <c r="H766" s="34" t="s">
        <v>37</v>
      </c>
      <c r="I766" s="34" t="s">
        <v>8726</v>
      </c>
      <c r="J766" s="34" t="s">
        <v>8726</v>
      </c>
      <c r="K766" s="34" t="s">
        <v>8726</v>
      </c>
      <c r="L766" s="34" t="s">
        <v>8726</v>
      </c>
      <c r="M766" s="34" t="s">
        <v>10111</v>
      </c>
      <c r="N766" s="34" t="s">
        <v>8726</v>
      </c>
      <c r="O766" s="34" t="s">
        <v>8726</v>
      </c>
      <c r="P766" s="34"/>
      <c r="Q766" s="34"/>
      <c r="R766" s="34" t="s">
        <v>2575</v>
      </c>
      <c r="S766" s="34"/>
      <c r="T766" s="34"/>
      <c r="U766" s="34" t="s">
        <v>8726</v>
      </c>
      <c r="V766" s="34" t="s">
        <v>8726</v>
      </c>
      <c r="W766" s="34"/>
      <c r="X766" s="34"/>
      <c r="Y766" s="313">
        <v>45625.674780092595</v>
      </c>
      <c r="Z766" s="313">
        <v>45629.897939814815</v>
      </c>
      <c r="AA766" s="34"/>
      <c r="AB766" s="34" t="s">
        <v>1854</v>
      </c>
      <c r="AC766" s="34">
        <v>46692</v>
      </c>
      <c r="AD766" s="34">
        <v>31800</v>
      </c>
      <c r="AE766" s="34" t="s">
        <v>10110</v>
      </c>
      <c r="AF766" s="34" t="s">
        <v>10109</v>
      </c>
      <c r="AG766" s="34" t="s">
        <v>201</v>
      </c>
    </row>
    <row r="767" spans="1:33" ht="26.4" x14ac:dyDescent="0.3">
      <c r="A767" s="34"/>
      <c r="B767" s="34" t="s">
        <v>10110</v>
      </c>
      <c r="C767" s="34" t="s">
        <v>27</v>
      </c>
      <c r="D767" s="34" t="s">
        <v>218</v>
      </c>
      <c r="E767" s="34" t="s">
        <v>2576</v>
      </c>
      <c r="F767" s="34" t="s">
        <v>884</v>
      </c>
      <c r="G767" s="34" t="s">
        <v>2577</v>
      </c>
      <c r="H767" s="34" t="s">
        <v>37</v>
      </c>
      <c r="I767" s="34" t="s">
        <v>8726</v>
      </c>
      <c r="J767" s="34" t="s">
        <v>8726</v>
      </c>
      <c r="K767" s="34" t="s">
        <v>8726</v>
      </c>
      <c r="L767" s="34" t="s">
        <v>8726</v>
      </c>
      <c r="M767" s="34" t="s">
        <v>10111</v>
      </c>
      <c r="N767" s="34" t="s">
        <v>125</v>
      </c>
      <c r="O767" s="34" t="s">
        <v>8726</v>
      </c>
      <c r="P767" s="34" t="s">
        <v>2579</v>
      </c>
      <c r="Q767" s="34"/>
      <c r="R767" s="34"/>
      <c r="S767" s="34" t="s">
        <v>10270</v>
      </c>
      <c r="T767" s="34"/>
      <c r="U767" s="34" t="s">
        <v>8726</v>
      </c>
      <c r="V767" s="34" t="s">
        <v>8726</v>
      </c>
      <c r="W767" s="34"/>
      <c r="X767" s="34"/>
      <c r="Y767" s="313">
        <v>45625.680069444446</v>
      </c>
      <c r="Z767" s="313">
        <v>45629.897939814815</v>
      </c>
      <c r="AA767" s="34"/>
      <c r="AB767" s="34" t="s">
        <v>2578</v>
      </c>
      <c r="AC767" s="34">
        <v>94284</v>
      </c>
      <c r="AD767" s="34">
        <v>1120</v>
      </c>
      <c r="AE767" s="34" t="s">
        <v>10110</v>
      </c>
      <c r="AF767" s="34" t="s">
        <v>10109</v>
      </c>
      <c r="AG767" s="34" t="s">
        <v>214</v>
      </c>
    </row>
    <row r="768" spans="1:33" ht="26.4" x14ac:dyDescent="0.3">
      <c r="A768" s="34" t="s">
        <v>313</v>
      </c>
      <c r="B768" s="34" t="s">
        <v>10110</v>
      </c>
      <c r="C768" s="34" t="s">
        <v>34</v>
      </c>
      <c r="D768" s="34" t="s">
        <v>226</v>
      </c>
      <c r="E768" s="34" t="s">
        <v>2580</v>
      </c>
      <c r="F768" s="34" t="s">
        <v>312</v>
      </c>
      <c r="G768" s="34" t="s">
        <v>2577</v>
      </c>
      <c r="H768" s="34" t="s">
        <v>37</v>
      </c>
      <c r="I768" s="34" t="s">
        <v>8726</v>
      </c>
      <c r="J768" s="34" t="s">
        <v>8726</v>
      </c>
      <c r="K768" s="34" t="s">
        <v>8726</v>
      </c>
      <c r="L768" s="34" t="s">
        <v>8726</v>
      </c>
      <c r="M768" s="34" t="s">
        <v>10111</v>
      </c>
      <c r="N768" s="34" t="s">
        <v>121</v>
      </c>
      <c r="O768" s="34" t="s">
        <v>8726</v>
      </c>
      <c r="P768" s="34"/>
      <c r="Q768" s="34"/>
      <c r="R768" s="34"/>
      <c r="S768" s="34"/>
      <c r="T768" s="34"/>
      <c r="U768" s="34" t="s">
        <v>8726</v>
      </c>
      <c r="V768" s="34" t="s">
        <v>8726</v>
      </c>
      <c r="W768" s="34"/>
      <c r="X768" s="34"/>
      <c r="Y768" s="313">
        <v>45625.682187500002</v>
      </c>
      <c r="Z768" s="313">
        <v>45629.933368055557</v>
      </c>
      <c r="AA768" s="34"/>
      <c r="AB768" s="34" t="s">
        <v>2578</v>
      </c>
      <c r="AC768" s="34">
        <v>94284</v>
      </c>
      <c r="AD768" s="34">
        <v>2150</v>
      </c>
      <c r="AE768" s="34" t="s">
        <v>10110</v>
      </c>
      <c r="AF768" s="34" t="s">
        <v>10109</v>
      </c>
      <c r="AG768" s="34" t="s">
        <v>214</v>
      </c>
    </row>
    <row r="769" spans="1:33" ht="26.4" x14ac:dyDescent="0.3">
      <c r="A769" s="34"/>
      <c r="B769" s="34" t="s">
        <v>10110</v>
      </c>
      <c r="C769" s="34" t="s">
        <v>34</v>
      </c>
      <c r="D769" s="34" t="s">
        <v>218</v>
      </c>
      <c r="E769" s="34" t="s">
        <v>2581</v>
      </c>
      <c r="F769" s="34" t="s">
        <v>2582</v>
      </c>
      <c r="G769" s="34" t="s">
        <v>2583</v>
      </c>
      <c r="H769" s="34" t="s">
        <v>37</v>
      </c>
      <c r="I769" s="34" t="s">
        <v>8726</v>
      </c>
      <c r="J769" s="34" t="s">
        <v>8726</v>
      </c>
      <c r="K769" s="34" t="s">
        <v>8726</v>
      </c>
      <c r="L769" s="34" t="s">
        <v>8726</v>
      </c>
      <c r="M769" s="34" t="s">
        <v>10111</v>
      </c>
      <c r="N769" s="34" t="s">
        <v>8726</v>
      </c>
      <c r="O769" s="34" t="s">
        <v>8726</v>
      </c>
      <c r="P769" s="34"/>
      <c r="Q769" s="34"/>
      <c r="R769" s="34"/>
      <c r="S769" s="34"/>
      <c r="T769" s="34"/>
      <c r="U769" s="34" t="s">
        <v>8726</v>
      </c>
      <c r="V769" s="34" t="s">
        <v>8726</v>
      </c>
      <c r="W769" s="34"/>
      <c r="X769" s="34"/>
      <c r="Y769" s="313">
        <v>45625.692812499998</v>
      </c>
      <c r="Z769" s="313">
        <v>45629.77616898148</v>
      </c>
      <c r="AA769" s="34"/>
      <c r="AB769" s="34" t="s">
        <v>2584</v>
      </c>
      <c r="AC769" s="34">
        <v>76750</v>
      </c>
      <c r="AD769" s="34">
        <v>1130</v>
      </c>
      <c r="AE769" s="34" t="s">
        <v>10110</v>
      </c>
      <c r="AF769" s="34" t="s">
        <v>10109</v>
      </c>
      <c r="AG769" s="34" t="s">
        <v>214</v>
      </c>
    </row>
    <row r="770" spans="1:33" ht="26.4" x14ac:dyDescent="0.3">
      <c r="A770" s="34"/>
      <c r="B770" s="34" t="s">
        <v>10110</v>
      </c>
      <c r="C770" s="34" t="s">
        <v>34</v>
      </c>
      <c r="D770" s="34" t="s">
        <v>203</v>
      </c>
      <c r="E770" s="34" t="s">
        <v>2585</v>
      </c>
      <c r="F770" s="34" t="s">
        <v>2586</v>
      </c>
      <c r="G770" s="34" t="s">
        <v>2583</v>
      </c>
      <c r="H770" s="34" t="s">
        <v>37</v>
      </c>
      <c r="I770" s="34" t="s">
        <v>8726</v>
      </c>
      <c r="J770" s="34" t="s">
        <v>8726</v>
      </c>
      <c r="K770" s="34" t="s">
        <v>8726</v>
      </c>
      <c r="L770" s="34" t="s">
        <v>8726</v>
      </c>
      <c r="M770" s="34" t="s">
        <v>10111</v>
      </c>
      <c r="N770" s="34" t="s">
        <v>8726</v>
      </c>
      <c r="O770" s="34" t="s">
        <v>8726</v>
      </c>
      <c r="P770" s="34"/>
      <c r="Q770" s="34"/>
      <c r="R770" s="34"/>
      <c r="S770" s="34"/>
      <c r="T770" s="34"/>
      <c r="U770" s="34" t="s">
        <v>8726</v>
      </c>
      <c r="V770" s="34" t="s">
        <v>8726</v>
      </c>
      <c r="W770" s="34"/>
      <c r="X770" s="34"/>
      <c r="Y770" s="313">
        <v>45625.692812499998</v>
      </c>
      <c r="Z770" s="313">
        <v>45629.77616898148</v>
      </c>
      <c r="AA770" s="34"/>
      <c r="AB770" s="34" t="s">
        <v>2584</v>
      </c>
      <c r="AC770" s="34">
        <v>76750</v>
      </c>
      <c r="AD770" s="34">
        <v>7080</v>
      </c>
      <c r="AE770" s="34" t="s">
        <v>10110</v>
      </c>
      <c r="AF770" s="34" t="s">
        <v>10109</v>
      </c>
      <c r="AG770" s="34" t="s">
        <v>214</v>
      </c>
    </row>
    <row r="771" spans="1:33" ht="26.4" x14ac:dyDescent="0.3">
      <c r="A771" s="34" t="s">
        <v>356</v>
      </c>
      <c r="B771" s="34" t="s">
        <v>10110</v>
      </c>
      <c r="C771" s="34" t="s">
        <v>34</v>
      </c>
      <c r="D771" s="34" t="s">
        <v>226</v>
      </c>
      <c r="E771" s="34" t="s">
        <v>2587</v>
      </c>
      <c r="F771" s="34" t="s">
        <v>2588</v>
      </c>
      <c r="G771" s="34" t="s">
        <v>2583</v>
      </c>
      <c r="H771" s="34" t="s">
        <v>37</v>
      </c>
      <c r="I771" s="34" t="s">
        <v>8726</v>
      </c>
      <c r="J771" s="34" t="s">
        <v>8726</v>
      </c>
      <c r="K771" s="34" t="s">
        <v>8726</v>
      </c>
      <c r="L771" s="34" t="s">
        <v>8726</v>
      </c>
      <c r="M771" s="34" t="s">
        <v>10111</v>
      </c>
      <c r="N771" s="34" t="s">
        <v>8726</v>
      </c>
      <c r="O771" s="34" t="s">
        <v>8726</v>
      </c>
      <c r="P771" s="34"/>
      <c r="Q771" s="34"/>
      <c r="R771" s="34"/>
      <c r="S771" s="34"/>
      <c r="T771" s="34"/>
      <c r="U771" s="34" t="s">
        <v>8726</v>
      </c>
      <c r="V771" s="34" t="s">
        <v>8726</v>
      </c>
      <c r="W771" s="34"/>
      <c r="X771" s="34"/>
      <c r="Y771" s="313">
        <v>45625.692812499998</v>
      </c>
      <c r="Z771" s="313">
        <v>45629.77616898148</v>
      </c>
      <c r="AA771" s="34"/>
      <c r="AB771" s="34" t="s">
        <v>2584</v>
      </c>
      <c r="AC771" s="34">
        <v>76750</v>
      </c>
      <c r="AD771" s="34">
        <v>5110</v>
      </c>
      <c r="AE771" s="34" t="s">
        <v>10110</v>
      </c>
      <c r="AF771" s="34" t="s">
        <v>10109</v>
      </c>
      <c r="AG771" s="34" t="s">
        <v>214</v>
      </c>
    </row>
    <row r="772" spans="1:33" ht="26.4" x14ac:dyDescent="0.3">
      <c r="A772" s="34" t="s">
        <v>475</v>
      </c>
      <c r="B772" s="34" t="s">
        <v>10110</v>
      </c>
      <c r="C772" s="34" t="s">
        <v>34</v>
      </c>
      <c r="D772" s="34" t="s">
        <v>226</v>
      </c>
      <c r="E772" s="34" t="s">
        <v>2589</v>
      </c>
      <c r="F772" s="34" t="s">
        <v>2590</v>
      </c>
      <c r="G772" s="34" t="s">
        <v>2583</v>
      </c>
      <c r="H772" s="34" t="s">
        <v>37</v>
      </c>
      <c r="I772" s="34" t="s">
        <v>8726</v>
      </c>
      <c r="J772" s="34" t="s">
        <v>8726</v>
      </c>
      <c r="K772" s="34" t="s">
        <v>8726</v>
      </c>
      <c r="L772" s="34" t="s">
        <v>8726</v>
      </c>
      <c r="M772" s="34" t="s">
        <v>10111</v>
      </c>
      <c r="N772" s="34" t="s">
        <v>8726</v>
      </c>
      <c r="O772" s="34" t="s">
        <v>8726</v>
      </c>
      <c r="P772" s="34"/>
      <c r="Q772" s="34"/>
      <c r="R772" s="34"/>
      <c r="S772" s="34"/>
      <c r="T772" s="34"/>
      <c r="U772" s="34" t="s">
        <v>8726</v>
      </c>
      <c r="V772" s="34" t="s">
        <v>8726</v>
      </c>
      <c r="W772" s="34"/>
      <c r="X772" s="34"/>
      <c r="Y772" s="313">
        <v>45625.692812499998</v>
      </c>
      <c r="Z772" s="313">
        <v>45629.77616898148</v>
      </c>
      <c r="AA772" s="34"/>
      <c r="AB772" s="34" t="s">
        <v>2584</v>
      </c>
      <c r="AC772" s="34">
        <v>76750</v>
      </c>
      <c r="AD772" s="34">
        <v>8060</v>
      </c>
      <c r="AE772" s="34" t="s">
        <v>10110</v>
      </c>
      <c r="AF772" s="34" t="s">
        <v>10109</v>
      </c>
      <c r="AG772" s="34" t="s">
        <v>214</v>
      </c>
    </row>
    <row r="773" spans="1:33" ht="26.4" x14ac:dyDescent="0.3">
      <c r="A773" s="34" t="s">
        <v>385</v>
      </c>
      <c r="B773" s="34" t="s">
        <v>10110</v>
      </c>
      <c r="C773" s="34" t="s">
        <v>34</v>
      </c>
      <c r="D773" s="34" t="s">
        <v>226</v>
      </c>
      <c r="E773" s="34" t="s">
        <v>2591</v>
      </c>
      <c r="F773" s="34" t="s">
        <v>2592</v>
      </c>
      <c r="G773" s="34" t="s">
        <v>2593</v>
      </c>
      <c r="H773" s="34" t="s">
        <v>37</v>
      </c>
      <c r="I773" s="34" t="s">
        <v>8726</v>
      </c>
      <c r="J773" s="34" t="s">
        <v>8726</v>
      </c>
      <c r="K773" s="34" t="s">
        <v>8726</v>
      </c>
      <c r="L773" s="34" t="s">
        <v>8726</v>
      </c>
      <c r="M773" s="34" t="s">
        <v>10111</v>
      </c>
      <c r="N773" s="34" t="s">
        <v>8726</v>
      </c>
      <c r="O773" s="34" t="s">
        <v>8726</v>
      </c>
      <c r="P773" s="34"/>
      <c r="Q773" s="34"/>
      <c r="R773" s="34"/>
      <c r="S773" s="34"/>
      <c r="T773" s="34"/>
      <c r="U773" s="34" t="s">
        <v>8726</v>
      </c>
      <c r="V773" s="34" t="s">
        <v>8726</v>
      </c>
      <c r="W773" s="34"/>
      <c r="X773" s="34"/>
      <c r="Y773" s="313">
        <v>45625.700208333335</v>
      </c>
      <c r="Z773" s="313">
        <v>45629.897939814815</v>
      </c>
      <c r="AA773" s="34"/>
      <c r="AB773" s="34" t="s">
        <v>2594</v>
      </c>
      <c r="AC773" s="34">
        <v>67349</v>
      </c>
      <c r="AD773" s="34">
        <v>8830</v>
      </c>
      <c r="AE773" s="34" t="s">
        <v>10110</v>
      </c>
      <c r="AF773" s="34" t="s">
        <v>10109</v>
      </c>
      <c r="AG773" s="34"/>
    </row>
    <row r="774" spans="1:33" ht="52.8" x14ac:dyDescent="0.3">
      <c r="A774" s="34" t="s">
        <v>351</v>
      </c>
      <c r="B774" s="34" t="s">
        <v>10110</v>
      </c>
      <c r="C774" s="34" t="s">
        <v>34</v>
      </c>
      <c r="D774" s="34" t="s">
        <v>203</v>
      </c>
      <c r="E774" s="34" t="s">
        <v>2595</v>
      </c>
      <c r="F774" s="34" t="s">
        <v>2596</v>
      </c>
      <c r="G774" s="34" t="s">
        <v>1295</v>
      </c>
      <c r="H774" s="34" t="s">
        <v>37</v>
      </c>
      <c r="I774" s="34" t="s">
        <v>8726</v>
      </c>
      <c r="J774" s="34" t="s">
        <v>8726</v>
      </c>
      <c r="K774" s="34" t="s">
        <v>8726</v>
      </c>
      <c r="L774" s="34" t="s">
        <v>8726</v>
      </c>
      <c r="M774" s="34" t="s">
        <v>10111</v>
      </c>
      <c r="N774" s="34" t="s">
        <v>121</v>
      </c>
      <c r="O774" s="34" t="s">
        <v>8726</v>
      </c>
      <c r="P774" s="34"/>
      <c r="Q774" s="34"/>
      <c r="R774" s="34"/>
      <c r="S774" s="34" t="s">
        <v>10271</v>
      </c>
      <c r="T774" s="34"/>
      <c r="U774" s="34" t="s">
        <v>8726</v>
      </c>
      <c r="V774" s="34" t="s">
        <v>8726</v>
      </c>
      <c r="W774" s="34"/>
      <c r="X774" s="34"/>
      <c r="Y774" s="313">
        <v>45625.701828703706</v>
      </c>
      <c r="Z774" s="313">
        <v>45629.897939814815</v>
      </c>
      <c r="AA774" s="34"/>
      <c r="AB774" s="34" t="s">
        <v>1296</v>
      </c>
      <c r="AC774" s="34">
        <v>103563</v>
      </c>
      <c r="AD774" s="34">
        <v>170</v>
      </c>
      <c r="AE774" s="34" t="s">
        <v>10110</v>
      </c>
      <c r="AF774" s="34" t="s">
        <v>10109</v>
      </c>
      <c r="AG774" s="34" t="s">
        <v>201</v>
      </c>
    </row>
    <row r="775" spans="1:33" ht="409.6" x14ac:dyDescent="0.3">
      <c r="A775" s="34" t="s">
        <v>954</v>
      </c>
      <c r="B775" s="34" t="s">
        <v>10110</v>
      </c>
      <c r="C775" s="34" t="s">
        <v>34</v>
      </c>
      <c r="D775" s="34" t="s">
        <v>142</v>
      </c>
      <c r="E775" s="34" t="s">
        <v>2597</v>
      </c>
      <c r="F775" s="34" t="s">
        <v>2598</v>
      </c>
      <c r="G775" s="34" t="s">
        <v>2599</v>
      </c>
      <c r="H775" s="34" t="s">
        <v>37</v>
      </c>
      <c r="I775" s="34" t="s">
        <v>8726</v>
      </c>
      <c r="J775" s="34" t="s">
        <v>8726</v>
      </c>
      <c r="K775" s="34" t="s">
        <v>8726</v>
      </c>
      <c r="L775" s="34" t="s">
        <v>8726</v>
      </c>
      <c r="M775" s="34" t="s">
        <v>10111</v>
      </c>
      <c r="N775" s="34" t="s">
        <v>125</v>
      </c>
      <c r="O775" s="34" t="s">
        <v>2602</v>
      </c>
      <c r="P775" s="34"/>
      <c r="Q775" s="34"/>
      <c r="R775" s="34" t="s">
        <v>2601</v>
      </c>
      <c r="S775" s="34" t="s">
        <v>10272</v>
      </c>
      <c r="T775" s="34"/>
      <c r="U775" s="34" t="s">
        <v>8726</v>
      </c>
      <c r="V775" s="34" t="s">
        <v>8726</v>
      </c>
      <c r="W775" s="34"/>
      <c r="X775" s="34"/>
      <c r="Y775" s="313">
        <v>45625.703009259261</v>
      </c>
      <c r="Z775" s="313">
        <v>45629.897939814815</v>
      </c>
      <c r="AA775" s="34"/>
      <c r="AB775" s="34" t="s">
        <v>2600</v>
      </c>
      <c r="AC775" s="34">
        <v>72762</v>
      </c>
      <c r="AD775" s="34">
        <v>2050</v>
      </c>
      <c r="AE775" s="34" t="s">
        <v>10110</v>
      </c>
      <c r="AF775" s="34" t="s">
        <v>10109</v>
      </c>
      <c r="AG775" s="34" t="s">
        <v>214</v>
      </c>
    </row>
    <row r="776" spans="1:33" ht="39.6" x14ac:dyDescent="0.3">
      <c r="A776" s="34" t="s">
        <v>285</v>
      </c>
      <c r="B776" s="34" t="s">
        <v>10110</v>
      </c>
      <c r="C776" s="34" t="s">
        <v>34</v>
      </c>
      <c r="D776" s="34" t="s">
        <v>203</v>
      </c>
      <c r="E776" s="34" t="s">
        <v>2603</v>
      </c>
      <c r="F776" s="34" t="s">
        <v>2604</v>
      </c>
      <c r="G776" s="34" t="s">
        <v>2605</v>
      </c>
      <c r="H776" s="34" t="s">
        <v>37</v>
      </c>
      <c r="I776" s="34" t="s">
        <v>8726</v>
      </c>
      <c r="J776" s="34" t="s">
        <v>8726</v>
      </c>
      <c r="K776" s="34" t="s">
        <v>8726</v>
      </c>
      <c r="L776" s="34" t="s">
        <v>8726</v>
      </c>
      <c r="M776" s="34" t="s">
        <v>10111</v>
      </c>
      <c r="N776" s="34" t="s">
        <v>8726</v>
      </c>
      <c r="O776" s="34" t="s">
        <v>8726</v>
      </c>
      <c r="P776" s="34"/>
      <c r="Q776" s="34"/>
      <c r="R776" s="34"/>
      <c r="S776" s="34" t="s">
        <v>10273</v>
      </c>
      <c r="T776" s="34"/>
      <c r="U776" s="34" t="s">
        <v>8726</v>
      </c>
      <c r="V776" s="34" t="s">
        <v>8726</v>
      </c>
      <c r="W776" s="34"/>
      <c r="X776" s="34"/>
      <c r="Y776" s="313">
        <v>45625.705578703702</v>
      </c>
      <c r="Z776" s="313">
        <v>45629.897939814815</v>
      </c>
      <c r="AA776" s="34"/>
      <c r="AB776" s="34" t="s">
        <v>2606</v>
      </c>
      <c r="AC776" s="34">
        <v>104475</v>
      </c>
      <c r="AD776" s="34">
        <v>180</v>
      </c>
      <c r="AE776" s="34" t="s">
        <v>10110</v>
      </c>
      <c r="AF776" s="34" t="s">
        <v>10109</v>
      </c>
      <c r="AG776" s="34" t="s">
        <v>214</v>
      </c>
    </row>
    <row r="777" spans="1:33" ht="26.4" x14ac:dyDescent="0.3">
      <c r="A777" s="34"/>
      <c r="B777" s="34" t="s">
        <v>10110</v>
      </c>
      <c r="C777" s="34" t="s">
        <v>34</v>
      </c>
      <c r="D777" s="34" t="s">
        <v>218</v>
      </c>
      <c r="E777" s="34" t="s">
        <v>2607</v>
      </c>
      <c r="F777" s="34" t="s">
        <v>2608</v>
      </c>
      <c r="G777" s="34" t="s">
        <v>1631</v>
      </c>
      <c r="H777" s="34" t="s">
        <v>37</v>
      </c>
      <c r="I777" s="34" t="s">
        <v>8726</v>
      </c>
      <c r="J777" s="34" t="s">
        <v>8726</v>
      </c>
      <c r="K777" s="34" t="s">
        <v>8726</v>
      </c>
      <c r="L777" s="34" t="s">
        <v>8726</v>
      </c>
      <c r="M777" s="34" t="s">
        <v>10111</v>
      </c>
      <c r="N777" s="34" t="s">
        <v>125</v>
      </c>
      <c r="O777" s="34" t="s">
        <v>8726</v>
      </c>
      <c r="P777" s="34"/>
      <c r="Q777" s="34"/>
      <c r="R777" s="34"/>
      <c r="S777" s="34"/>
      <c r="T777" s="34"/>
      <c r="U777" s="34" t="s">
        <v>8726</v>
      </c>
      <c r="V777" s="34" t="s">
        <v>8726</v>
      </c>
      <c r="W777" s="34"/>
      <c r="X777" s="34"/>
      <c r="Y777" s="313">
        <v>45625.70925925926</v>
      </c>
      <c r="Z777" s="313">
        <v>45629.897939814815</v>
      </c>
      <c r="AA777" s="34"/>
      <c r="AB777" s="34" t="s">
        <v>274</v>
      </c>
      <c r="AC777" s="34">
        <v>45858</v>
      </c>
      <c r="AD777" s="34">
        <v>2000</v>
      </c>
      <c r="AE777" s="34" t="s">
        <v>10110</v>
      </c>
      <c r="AF777" s="34" t="s">
        <v>10109</v>
      </c>
      <c r="AG777" s="34" t="s">
        <v>214</v>
      </c>
    </row>
    <row r="778" spans="1:33" ht="26.4" x14ac:dyDescent="0.3">
      <c r="A778" s="34"/>
      <c r="B778" s="34" t="s">
        <v>10110</v>
      </c>
      <c r="C778" s="34" t="s">
        <v>27</v>
      </c>
      <c r="D778" s="34" t="s">
        <v>218</v>
      </c>
      <c r="E778" s="34" t="s">
        <v>2609</v>
      </c>
      <c r="F778" s="34" t="s">
        <v>2610</v>
      </c>
      <c r="G778" s="34" t="s">
        <v>1631</v>
      </c>
      <c r="H778" s="34" t="s">
        <v>331</v>
      </c>
      <c r="I778" s="34" t="s">
        <v>8726</v>
      </c>
      <c r="J778" s="34" t="s">
        <v>8726</v>
      </c>
      <c r="K778" s="34" t="s">
        <v>8726</v>
      </c>
      <c r="L778" s="34" t="s">
        <v>8726</v>
      </c>
      <c r="M778" s="34" t="s">
        <v>10111</v>
      </c>
      <c r="N778" s="34" t="s">
        <v>125</v>
      </c>
      <c r="O778" s="34" t="s">
        <v>8726</v>
      </c>
      <c r="P778" s="34" t="s">
        <v>2611</v>
      </c>
      <c r="Q778" s="34"/>
      <c r="R778" s="34"/>
      <c r="S778" s="34"/>
      <c r="T778" s="34"/>
      <c r="U778" s="34" t="s">
        <v>8726</v>
      </c>
      <c r="V778" s="34" t="s">
        <v>8726</v>
      </c>
      <c r="W778" s="34"/>
      <c r="X778" s="34"/>
      <c r="Y778" s="313">
        <v>45625.70994212963</v>
      </c>
      <c r="Z778" s="313">
        <v>45629.897939814815</v>
      </c>
      <c r="AA778" s="34"/>
      <c r="AB778" s="34" t="s">
        <v>274</v>
      </c>
      <c r="AC778" s="34">
        <v>45858</v>
      </c>
      <c r="AD778" s="34">
        <v>2010</v>
      </c>
      <c r="AE778" s="34" t="s">
        <v>10110</v>
      </c>
      <c r="AF778" s="34" t="s">
        <v>10109</v>
      </c>
      <c r="AG778" s="34" t="s">
        <v>16</v>
      </c>
    </row>
    <row r="779" spans="1:33" ht="39.6" x14ac:dyDescent="0.3">
      <c r="A779" s="34" t="s">
        <v>165</v>
      </c>
      <c r="B779" s="34" t="s">
        <v>10110</v>
      </c>
      <c r="C779" s="34" t="s">
        <v>34</v>
      </c>
      <c r="D779" s="34">
        <v>7</v>
      </c>
      <c r="E779" s="34" t="s">
        <v>2612</v>
      </c>
      <c r="F779" s="34" t="s">
        <v>2613</v>
      </c>
      <c r="G779" s="34" t="s">
        <v>152</v>
      </c>
      <c r="H779" s="34" t="s">
        <v>86</v>
      </c>
      <c r="I779" s="34" t="s">
        <v>8726</v>
      </c>
      <c r="J779" s="34" t="s">
        <v>8726</v>
      </c>
      <c r="K779" s="34" t="s">
        <v>8726</v>
      </c>
      <c r="L779" s="34" t="s">
        <v>8726</v>
      </c>
      <c r="M779" s="34" t="s">
        <v>10111</v>
      </c>
      <c r="N779" s="34" t="s">
        <v>125</v>
      </c>
      <c r="O779" s="34" t="s">
        <v>166</v>
      </c>
      <c r="P779" s="34"/>
      <c r="Q779" s="34"/>
      <c r="R779" s="34" t="s">
        <v>87</v>
      </c>
      <c r="S779" s="34"/>
      <c r="T779" s="34" t="s">
        <v>2614</v>
      </c>
      <c r="U779" s="34" t="s">
        <v>157</v>
      </c>
      <c r="V779" s="34" t="s">
        <v>167</v>
      </c>
      <c r="W779" s="34" t="s">
        <v>1894</v>
      </c>
      <c r="X779" s="34"/>
      <c r="Y779" s="313">
        <v>45625.711782407408</v>
      </c>
      <c r="Z779" s="313">
        <v>45626.141539351855</v>
      </c>
      <c r="AA779" s="34"/>
      <c r="AB779" s="34" t="s">
        <v>14</v>
      </c>
      <c r="AC779" s="34">
        <v>12578</v>
      </c>
      <c r="AD779" s="34">
        <v>120</v>
      </c>
      <c r="AE779" s="34" t="s">
        <v>10110</v>
      </c>
      <c r="AF779" s="34" t="s">
        <v>10109</v>
      </c>
      <c r="AG779" s="34"/>
    </row>
    <row r="780" spans="1:33" ht="39.6" x14ac:dyDescent="0.3">
      <c r="A780" s="34"/>
      <c r="B780" s="34" t="s">
        <v>10110</v>
      </c>
      <c r="C780" s="34" t="s">
        <v>34</v>
      </c>
      <c r="D780" s="34" t="s">
        <v>193</v>
      </c>
      <c r="E780" s="34" t="s">
        <v>2615</v>
      </c>
      <c r="F780" s="34" t="s">
        <v>2616</v>
      </c>
      <c r="G780" s="34" t="s">
        <v>152</v>
      </c>
      <c r="H780" s="34" t="s">
        <v>86</v>
      </c>
      <c r="I780" s="34" t="s">
        <v>8726</v>
      </c>
      <c r="J780" s="34" t="s">
        <v>8726</v>
      </c>
      <c r="K780" s="34" t="s">
        <v>8726</v>
      </c>
      <c r="L780" s="34" t="s">
        <v>8726</v>
      </c>
      <c r="M780" s="34" t="s">
        <v>10111</v>
      </c>
      <c r="N780" s="34" t="s">
        <v>125</v>
      </c>
      <c r="O780" s="34" t="s">
        <v>2618</v>
      </c>
      <c r="P780" s="34"/>
      <c r="Q780" s="34"/>
      <c r="R780" s="34" t="s">
        <v>2617</v>
      </c>
      <c r="S780" s="34" t="s">
        <v>10274</v>
      </c>
      <c r="T780" s="34" t="s">
        <v>2621</v>
      </c>
      <c r="U780" s="34" t="s">
        <v>2620</v>
      </c>
      <c r="V780" s="34" t="s">
        <v>108</v>
      </c>
      <c r="W780" s="34" t="s">
        <v>2619</v>
      </c>
      <c r="X780" s="34"/>
      <c r="Y780" s="313">
        <v>45625.711782407408</v>
      </c>
      <c r="Z780" s="313">
        <v>45626.141539351855</v>
      </c>
      <c r="AA780" s="34"/>
      <c r="AB780" s="34" t="s">
        <v>14</v>
      </c>
      <c r="AC780" s="34">
        <v>12578</v>
      </c>
      <c r="AD780" s="34">
        <v>200</v>
      </c>
      <c r="AE780" s="34" t="s">
        <v>10110</v>
      </c>
      <c r="AF780" s="34" t="s">
        <v>10109</v>
      </c>
      <c r="AG780" s="34"/>
    </row>
    <row r="781" spans="1:33" ht="39.6" x14ac:dyDescent="0.3">
      <c r="A781" s="34" t="s">
        <v>141</v>
      </c>
      <c r="B781" s="34" t="s">
        <v>10110</v>
      </c>
      <c r="C781" s="34" t="s">
        <v>34</v>
      </c>
      <c r="D781" s="34" t="s">
        <v>142</v>
      </c>
      <c r="E781" s="34" t="s">
        <v>2622</v>
      </c>
      <c r="F781" s="34" t="s">
        <v>2623</v>
      </c>
      <c r="G781" s="34" t="s">
        <v>2624</v>
      </c>
      <c r="H781" s="34" t="s">
        <v>86</v>
      </c>
      <c r="I781" s="34" t="s">
        <v>8726</v>
      </c>
      <c r="J781" s="34" t="s">
        <v>8726</v>
      </c>
      <c r="K781" s="34" t="s">
        <v>8726</v>
      </c>
      <c r="L781" s="34" t="s">
        <v>8726</v>
      </c>
      <c r="M781" s="34" t="s">
        <v>10111</v>
      </c>
      <c r="N781" s="34" t="s">
        <v>125</v>
      </c>
      <c r="O781" s="34" t="s">
        <v>150</v>
      </c>
      <c r="P781" s="34"/>
      <c r="Q781" s="34"/>
      <c r="R781" s="34" t="s">
        <v>2625</v>
      </c>
      <c r="S781" s="34" t="s">
        <v>10119</v>
      </c>
      <c r="T781" s="34" t="s">
        <v>2627</v>
      </c>
      <c r="U781" s="34" t="s">
        <v>8</v>
      </c>
      <c r="V781" s="34" t="s">
        <v>2626</v>
      </c>
      <c r="W781" s="34" t="s">
        <v>1906</v>
      </c>
      <c r="X781" s="34"/>
      <c r="Y781" s="313">
        <v>45625.711782407408</v>
      </c>
      <c r="Z781" s="313">
        <v>45626.141539351855</v>
      </c>
      <c r="AA781" s="34"/>
      <c r="AB781" s="34" t="s">
        <v>14</v>
      </c>
      <c r="AC781" s="34">
        <v>12578</v>
      </c>
      <c r="AD781" s="34">
        <v>200</v>
      </c>
      <c r="AE781" s="34" t="s">
        <v>10110</v>
      </c>
      <c r="AF781" s="34" t="s">
        <v>10109</v>
      </c>
      <c r="AG781" s="34"/>
    </row>
    <row r="782" spans="1:33" ht="26.4" x14ac:dyDescent="0.3">
      <c r="A782" s="34"/>
      <c r="B782" s="34" t="s">
        <v>10110</v>
      </c>
      <c r="C782" s="34" t="s">
        <v>34</v>
      </c>
      <c r="D782" s="34" t="s">
        <v>142</v>
      </c>
      <c r="E782" s="34" t="s">
        <v>2628</v>
      </c>
      <c r="F782" s="34" t="s">
        <v>2629</v>
      </c>
      <c r="G782" s="34" t="s">
        <v>145</v>
      </c>
      <c r="H782" s="34" t="s">
        <v>86</v>
      </c>
      <c r="I782" s="34" t="s">
        <v>8726</v>
      </c>
      <c r="J782" s="34" t="s">
        <v>8726</v>
      </c>
      <c r="K782" s="34" t="s">
        <v>8726</v>
      </c>
      <c r="L782" s="34" t="s">
        <v>8726</v>
      </c>
      <c r="M782" s="34" t="s">
        <v>10111</v>
      </c>
      <c r="N782" s="34" t="s">
        <v>125</v>
      </c>
      <c r="O782" s="34" t="s">
        <v>143</v>
      </c>
      <c r="P782" s="34"/>
      <c r="Q782" s="34"/>
      <c r="R782" s="34" t="s">
        <v>87</v>
      </c>
      <c r="S782" s="34" t="s">
        <v>10119</v>
      </c>
      <c r="T782" s="34" t="s">
        <v>2632</v>
      </c>
      <c r="U782" s="34" t="s">
        <v>2630</v>
      </c>
      <c r="V782" s="34" t="s">
        <v>2631</v>
      </c>
      <c r="W782" s="34"/>
      <c r="X782" s="34"/>
      <c r="Y782" s="313">
        <v>45625.711782407408</v>
      </c>
      <c r="Z782" s="313">
        <v>45626.141539351855</v>
      </c>
      <c r="AA782" s="34"/>
      <c r="AB782" s="34" t="s">
        <v>14</v>
      </c>
      <c r="AC782" s="34">
        <v>12578</v>
      </c>
      <c r="AD782" s="34">
        <v>700</v>
      </c>
      <c r="AE782" s="34" t="s">
        <v>10110</v>
      </c>
      <c r="AF782" s="34" t="s">
        <v>10109</v>
      </c>
      <c r="AG782" s="34"/>
    </row>
    <row r="783" spans="1:33" ht="39.6" x14ac:dyDescent="0.3">
      <c r="A783" s="34" t="s">
        <v>141</v>
      </c>
      <c r="B783" s="34" t="s">
        <v>10110</v>
      </c>
      <c r="C783" s="34" t="s">
        <v>34</v>
      </c>
      <c r="D783" s="34" t="s">
        <v>142</v>
      </c>
      <c r="E783" s="34" t="s">
        <v>2633</v>
      </c>
      <c r="F783" s="34" t="s">
        <v>2634</v>
      </c>
      <c r="G783" s="34" t="s">
        <v>145</v>
      </c>
      <c r="H783" s="34" t="s">
        <v>86</v>
      </c>
      <c r="I783" s="34" t="s">
        <v>8726</v>
      </c>
      <c r="J783" s="34" t="s">
        <v>8726</v>
      </c>
      <c r="K783" s="34" t="s">
        <v>8726</v>
      </c>
      <c r="L783" s="34" t="s">
        <v>8726</v>
      </c>
      <c r="M783" s="34" t="s">
        <v>10111</v>
      </c>
      <c r="N783" s="34" t="s">
        <v>125</v>
      </c>
      <c r="O783" s="34" t="s">
        <v>143</v>
      </c>
      <c r="P783" s="34"/>
      <c r="Q783" s="34"/>
      <c r="R783" s="34" t="s">
        <v>87</v>
      </c>
      <c r="S783" s="34" t="s">
        <v>10119</v>
      </c>
      <c r="T783" s="34" t="s">
        <v>2635</v>
      </c>
      <c r="U783" s="34" t="s">
        <v>140</v>
      </c>
      <c r="V783" s="34" t="s">
        <v>146</v>
      </c>
      <c r="W783" s="34" t="s">
        <v>1906</v>
      </c>
      <c r="X783" s="34"/>
      <c r="Y783" s="313">
        <v>45625.711782407408</v>
      </c>
      <c r="Z783" s="313">
        <v>45626.141539351855</v>
      </c>
      <c r="AA783" s="34"/>
      <c r="AB783" s="34" t="s">
        <v>14</v>
      </c>
      <c r="AC783" s="34">
        <v>12578</v>
      </c>
      <c r="AD783" s="34">
        <v>300</v>
      </c>
      <c r="AE783" s="34" t="s">
        <v>10110</v>
      </c>
      <c r="AF783" s="34" t="s">
        <v>10109</v>
      </c>
      <c r="AG783" s="34"/>
    </row>
    <row r="784" spans="1:33" ht="39.6" x14ac:dyDescent="0.3">
      <c r="A784" s="34" t="s">
        <v>141</v>
      </c>
      <c r="B784" s="34" t="s">
        <v>10110</v>
      </c>
      <c r="C784" s="34" t="s">
        <v>34</v>
      </c>
      <c r="D784" s="34" t="s">
        <v>142</v>
      </c>
      <c r="E784" s="34" t="s">
        <v>2636</v>
      </c>
      <c r="F784" s="34" t="s">
        <v>2637</v>
      </c>
      <c r="G784" s="34" t="s">
        <v>145</v>
      </c>
      <c r="H784" s="34" t="s">
        <v>86</v>
      </c>
      <c r="I784" s="34" t="s">
        <v>8726</v>
      </c>
      <c r="J784" s="34" t="s">
        <v>8726</v>
      </c>
      <c r="K784" s="34" t="s">
        <v>8726</v>
      </c>
      <c r="L784" s="34" t="s">
        <v>8726</v>
      </c>
      <c r="M784" s="34" t="s">
        <v>10111</v>
      </c>
      <c r="N784" s="34" t="s">
        <v>125</v>
      </c>
      <c r="O784" s="34" t="s">
        <v>150</v>
      </c>
      <c r="P784" s="34"/>
      <c r="Q784" s="34"/>
      <c r="R784" s="34" t="s">
        <v>2625</v>
      </c>
      <c r="S784" s="34" t="s">
        <v>10119</v>
      </c>
      <c r="T784" s="34" t="s">
        <v>2639</v>
      </c>
      <c r="U784" s="34" t="s">
        <v>8</v>
      </c>
      <c r="V784" s="34" t="s">
        <v>2638</v>
      </c>
      <c r="W784" s="34" t="s">
        <v>1906</v>
      </c>
      <c r="X784" s="34"/>
      <c r="Y784" s="313">
        <v>45625.711782407408</v>
      </c>
      <c r="Z784" s="313">
        <v>45626.141539351855</v>
      </c>
      <c r="AA784" s="34"/>
      <c r="AB784" s="34" t="s">
        <v>14</v>
      </c>
      <c r="AC784" s="34">
        <v>12578</v>
      </c>
      <c r="AD784" s="34">
        <v>400</v>
      </c>
      <c r="AE784" s="34" t="s">
        <v>10110</v>
      </c>
      <c r="AF784" s="34" t="s">
        <v>10109</v>
      </c>
      <c r="AG784" s="34"/>
    </row>
    <row r="785" spans="1:33" ht="39.6" x14ac:dyDescent="0.3">
      <c r="A785" s="34" t="s">
        <v>141</v>
      </c>
      <c r="B785" s="34" t="s">
        <v>10110</v>
      </c>
      <c r="C785" s="34" t="s">
        <v>34</v>
      </c>
      <c r="D785" s="34" t="s">
        <v>142</v>
      </c>
      <c r="E785" s="34" t="s">
        <v>2640</v>
      </c>
      <c r="F785" s="34" t="s">
        <v>2641</v>
      </c>
      <c r="G785" s="34" t="s">
        <v>145</v>
      </c>
      <c r="H785" s="34" t="s">
        <v>86</v>
      </c>
      <c r="I785" s="34" t="s">
        <v>8726</v>
      </c>
      <c r="J785" s="34" t="s">
        <v>8726</v>
      </c>
      <c r="K785" s="34" t="s">
        <v>8726</v>
      </c>
      <c r="L785" s="34" t="s">
        <v>8726</v>
      </c>
      <c r="M785" s="34" t="s">
        <v>10111</v>
      </c>
      <c r="N785" s="34" t="s">
        <v>125</v>
      </c>
      <c r="O785" s="34" t="s">
        <v>8726</v>
      </c>
      <c r="P785" s="34"/>
      <c r="Q785" s="34"/>
      <c r="R785" s="34" t="s">
        <v>87</v>
      </c>
      <c r="S785" s="34" t="s">
        <v>10119</v>
      </c>
      <c r="T785" s="34" t="s">
        <v>2644</v>
      </c>
      <c r="U785" s="34" t="s">
        <v>140</v>
      </c>
      <c r="V785" s="34" t="s">
        <v>2643</v>
      </c>
      <c r="W785" s="34" t="s">
        <v>2642</v>
      </c>
      <c r="X785" s="34"/>
      <c r="Y785" s="313">
        <v>45625.711782407408</v>
      </c>
      <c r="Z785" s="313">
        <v>45626.141539351855</v>
      </c>
      <c r="AA785" s="34"/>
      <c r="AB785" s="34" t="s">
        <v>14</v>
      </c>
      <c r="AC785" s="34">
        <v>12578</v>
      </c>
      <c r="AD785" s="34">
        <v>320</v>
      </c>
      <c r="AE785" s="34" t="s">
        <v>10110</v>
      </c>
      <c r="AF785" s="34" t="s">
        <v>10109</v>
      </c>
      <c r="AG785" s="34"/>
    </row>
    <row r="786" spans="1:33" ht="52.8" x14ac:dyDescent="0.3">
      <c r="A786" s="34" t="s">
        <v>2648</v>
      </c>
      <c r="B786" s="34" t="s">
        <v>10110</v>
      </c>
      <c r="C786" s="34" t="s">
        <v>34</v>
      </c>
      <c r="D786" s="34" t="s">
        <v>1885</v>
      </c>
      <c r="E786" s="34" t="s">
        <v>2645</v>
      </c>
      <c r="F786" s="34" t="s">
        <v>2646</v>
      </c>
      <c r="G786" s="34" t="s">
        <v>2647</v>
      </c>
      <c r="H786" s="34" t="s">
        <v>86</v>
      </c>
      <c r="I786" s="34" t="s">
        <v>8726</v>
      </c>
      <c r="J786" s="34" t="s">
        <v>8726</v>
      </c>
      <c r="K786" s="34" t="s">
        <v>8726</v>
      </c>
      <c r="L786" s="34" t="s">
        <v>8726</v>
      </c>
      <c r="M786" s="34" t="s">
        <v>10111</v>
      </c>
      <c r="N786" s="34" t="s">
        <v>8726</v>
      </c>
      <c r="O786" s="34" t="s">
        <v>8726</v>
      </c>
      <c r="P786" s="34"/>
      <c r="Q786" s="34"/>
      <c r="R786" s="34" t="s">
        <v>87</v>
      </c>
      <c r="S786" s="34" t="s">
        <v>10275</v>
      </c>
      <c r="T786" s="34" t="s">
        <v>2650</v>
      </c>
      <c r="U786" s="34" t="s">
        <v>2649</v>
      </c>
      <c r="V786" s="34" t="s">
        <v>108</v>
      </c>
      <c r="W786" s="34"/>
      <c r="X786" s="34"/>
      <c r="Y786" s="313">
        <v>45625.711782407408</v>
      </c>
      <c r="Z786" s="313">
        <v>45626.141539351855</v>
      </c>
      <c r="AA786" s="34"/>
      <c r="AB786" s="34" t="s">
        <v>14</v>
      </c>
      <c r="AC786" s="34">
        <v>12578</v>
      </c>
      <c r="AD786" s="34">
        <v>1010</v>
      </c>
      <c r="AE786" s="34" t="s">
        <v>10110</v>
      </c>
      <c r="AF786" s="34" t="s">
        <v>10109</v>
      </c>
      <c r="AG786" s="34"/>
    </row>
    <row r="787" spans="1:33" ht="66" x14ac:dyDescent="0.3">
      <c r="A787" s="34" t="s">
        <v>1884</v>
      </c>
      <c r="B787" s="34" t="s">
        <v>10110</v>
      </c>
      <c r="C787" s="34" t="s">
        <v>135</v>
      </c>
      <c r="D787" s="34" t="s">
        <v>1885</v>
      </c>
      <c r="E787" s="34" t="s">
        <v>2651</v>
      </c>
      <c r="F787" s="34" t="s">
        <v>2652</v>
      </c>
      <c r="G787" s="34" t="s">
        <v>2647</v>
      </c>
      <c r="H787" s="34" t="s">
        <v>86</v>
      </c>
      <c r="I787" s="34" t="s">
        <v>8726</v>
      </c>
      <c r="J787" s="34" t="s">
        <v>8726</v>
      </c>
      <c r="K787" s="34" t="s">
        <v>8726</v>
      </c>
      <c r="L787" s="34" t="s">
        <v>8726</v>
      </c>
      <c r="M787" s="34" t="s">
        <v>10111</v>
      </c>
      <c r="N787" s="34" t="s">
        <v>8726</v>
      </c>
      <c r="O787" s="34" t="s">
        <v>8726</v>
      </c>
      <c r="P787" s="34"/>
      <c r="Q787" s="34"/>
      <c r="R787" s="34" t="s">
        <v>2625</v>
      </c>
      <c r="S787" s="34" t="s">
        <v>10275</v>
      </c>
      <c r="T787" s="34" t="s">
        <v>2653</v>
      </c>
      <c r="U787" s="34" t="s">
        <v>8</v>
      </c>
      <c r="V787" s="34" t="s">
        <v>8726</v>
      </c>
      <c r="W787" s="34"/>
      <c r="X787" s="34" t="s">
        <v>2654</v>
      </c>
      <c r="Y787" s="313">
        <v>45625.711782407408</v>
      </c>
      <c r="Z787" s="313">
        <v>45626.146678240744</v>
      </c>
      <c r="AA787" s="34"/>
      <c r="AB787" s="34" t="s">
        <v>14</v>
      </c>
      <c r="AC787" s="34">
        <v>12578</v>
      </c>
      <c r="AD787" s="34">
        <v>1020</v>
      </c>
      <c r="AE787" s="34" t="s">
        <v>10110</v>
      </c>
      <c r="AF787" s="34" t="s">
        <v>10109</v>
      </c>
      <c r="AG787" s="34"/>
    </row>
    <row r="788" spans="1:33" ht="409.6" x14ac:dyDescent="0.3">
      <c r="A788" s="34" t="s">
        <v>2658</v>
      </c>
      <c r="B788" s="34" t="s">
        <v>10110</v>
      </c>
      <c r="C788" s="34" t="s">
        <v>135</v>
      </c>
      <c r="D788" s="34" t="s">
        <v>1873</v>
      </c>
      <c r="E788" s="34" t="s">
        <v>2655</v>
      </c>
      <c r="F788" s="34" t="s">
        <v>2656</v>
      </c>
      <c r="G788" s="34" t="s">
        <v>1833</v>
      </c>
      <c r="H788" s="34" t="s">
        <v>86</v>
      </c>
      <c r="I788" s="34" t="s">
        <v>8726</v>
      </c>
      <c r="J788" s="34" t="s">
        <v>8726</v>
      </c>
      <c r="K788" s="34" t="s">
        <v>8726</v>
      </c>
      <c r="L788" s="34" t="s">
        <v>8726</v>
      </c>
      <c r="M788" s="34" t="s">
        <v>10111</v>
      </c>
      <c r="N788" s="34" t="s">
        <v>8726</v>
      </c>
      <c r="O788" s="34" t="s">
        <v>8726</v>
      </c>
      <c r="P788" s="34"/>
      <c r="Q788" s="34"/>
      <c r="R788" s="34" t="s">
        <v>2657</v>
      </c>
      <c r="S788" s="34" t="s">
        <v>10276</v>
      </c>
      <c r="T788" s="34" t="s">
        <v>2660</v>
      </c>
      <c r="U788" s="34" t="s">
        <v>2659</v>
      </c>
      <c r="V788" s="34" t="s">
        <v>8726</v>
      </c>
      <c r="W788" s="34"/>
      <c r="X788" s="34" t="s">
        <v>2661</v>
      </c>
      <c r="Y788" s="313">
        <v>45625.711782407408</v>
      </c>
      <c r="Z788" s="313">
        <v>45626.146678240744</v>
      </c>
      <c r="AA788" s="34"/>
      <c r="AB788" s="34" t="s">
        <v>14</v>
      </c>
      <c r="AC788" s="34">
        <v>12578</v>
      </c>
      <c r="AD788" s="34">
        <v>2010</v>
      </c>
      <c r="AE788" s="34" t="s">
        <v>10110</v>
      </c>
      <c r="AF788" s="34" t="s">
        <v>10109</v>
      </c>
      <c r="AG788" s="34"/>
    </row>
    <row r="789" spans="1:33" ht="184.8" x14ac:dyDescent="0.3">
      <c r="A789" s="34" t="s">
        <v>2658</v>
      </c>
      <c r="B789" s="34" t="s">
        <v>10110</v>
      </c>
      <c r="C789" s="34" t="s">
        <v>34</v>
      </c>
      <c r="D789" s="34" t="s">
        <v>1873</v>
      </c>
      <c r="E789" s="34" t="s">
        <v>2662</v>
      </c>
      <c r="F789" s="34" t="s">
        <v>2663</v>
      </c>
      <c r="G789" s="34" t="s">
        <v>1833</v>
      </c>
      <c r="H789" s="34" t="s">
        <v>86</v>
      </c>
      <c r="I789" s="34" t="s">
        <v>8726</v>
      </c>
      <c r="J789" s="34" t="s">
        <v>8726</v>
      </c>
      <c r="K789" s="34" t="s">
        <v>8726</v>
      </c>
      <c r="L789" s="34" t="s">
        <v>8726</v>
      </c>
      <c r="M789" s="34" t="s">
        <v>10111</v>
      </c>
      <c r="N789" s="34" t="s">
        <v>8726</v>
      </c>
      <c r="O789" s="34" t="s">
        <v>8726</v>
      </c>
      <c r="P789" s="34"/>
      <c r="Q789" s="34"/>
      <c r="R789" s="34" t="s">
        <v>2625</v>
      </c>
      <c r="S789" s="34" t="s">
        <v>10277</v>
      </c>
      <c r="T789" s="34" t="s">
        <v>2664</v>
      </c>
      <c r="U789" s="34" t="s">
        <v>2659</v>
      </c>
      <c r="V789" s="34" t="s">
        <v>8726</v>
      </c>
      <c r="W789" s="34"/>
      <c r="X789" s="34"/>
      <c r="Y789" s="313">
        <v>45625.711782407408</v>
      </c>
      <c r="Z789" s="313">
        <v>45626.146678240744</v>
      </c>
      <c r="AA789" s="34"/>
      <c r="AB789" s="34" t="s">
        <v>14</v>
      </c>
      <c r="AC789" s="34">
        <v>12578</v>
      </c>
      <c r="AD789" s="34">
        <v>2000</v>
      </c>
      <c r="AE789" s="34" t="s">
        <v>10110</v>
      </c>
      <c r="AF789" s="34" t="s">
        <v>10109</v>
      </c>
      <c r="AG789" s="34"/>
    </row>
    <row r="790" spans="1:33" ht="132" x14ac:dyDescent="0.3">
      <c r="A790" s="34" t="s">
        <v>1872</v>
      </c>
      <c r="B790" s="34" t="s">
        <v>10110</v>
      </c>
      <c r="C790" s="34" t="s">
        <v>135</v>
      </c>
      <c r="D790" s="34" t="s">
        <v>1873</v>
      </c>
      <c r="E790" s="34" t="s">
        <v>2665</v>
      </c>
      <c r="F790" s="34" t="s">
        <v>2666</v>
      </c>
      <c r="G790" s="34" t="s">
        <v>1833</v>
      </c>
      <c r="H790" s="34" t="s">
        <v>86</v>
      </c>
      <c r="I790" s="34" t="s">
        <v>8726</v>
      </c>
      <c r="J790" s="34" t="s">
        <v>8726</v>
      </c>
      <c r="K790" s="34" t="s">
        <v>8726</v>
      </c>
      <c r="L790" s="34" t="s">
        <v>8726</v>
      </c>
      <c r="M790" s="34" t="s">
        <v>10111</v>
      </c>
      <c r="N790" s="34" t="s">
        <v>8726</v>
      </c>
      <c r="O790" s="34" t="s">
        <v>8726</v>
      </c>
      <c r="P790" s="34"/>
      <c r="Q790" s="34"/>
      <c r="R790" s="34" t="s">
        <v>2657</v>
      </c>
      <c r="S790" s="34" t="s">
        <v>10278</v>
      </c>
      <c r="T790" s="34" t="s">
        <v>2668</v>
      </c>
      <c r="U790" s="34" t="s">
        <v>2667</v>
      </c>
      <c r="V790" s="34" t="s">
        <v>8726</v>
      </c>
      <c r="W790" s="34"/>
      <c r="X790" s="34" t="s">
        <v>2669</v>
      </c>
      <c r="Y790" s="313">
        <v>45625.711782407408</v>
      </c>
      <c r="Z790" s="313">
        <v>45626.146678240744</v>
      </c>
      <c r="AA790" s="34"/>
      <c r="AB790" s="34" t="s">
        <v>14</v>
      </c>
      <c r="AC790" s="34">
        <v>12578</v>
      </c>
      <c r="AD790" s="34">
        <v>1000</v>
      </c>
      <c r="AE790" s="34" t="s">
        <v>10110</v>
      </c>
      <c r="AF790" s="34" t="s">
        <v>10109</v>
      </c>
      <c r="AG790" s="34"/>
    </row>
    <row r="791" spans="1:33" ht="39.6" x14ac:dyDescent="0.3">
      <c r="A791" s="34"/>
      <c r="B791" s="34" t="s">
        <v>10110</v>
      </c>
      <c r="C791" s="34" t="s">
        <v>34</v>
      </c>
      <c r="D791" s="34">
        <v>16</v>
      </c>
      <c r="E791" s="34" t="s">
        <v>2670</v>
      </c>
      <c r="F791" s="34" t="s">
        <v>2671</v>
      </c>
      <c r="G791" s="34" t="s">
        <v>106</v>
      </c>
      <c r="H791" s="34" t="s">
        <v>86</v>
      </c>
      <c r="I791" s="34" t="s">
        <v>8726</v>
      </c>
      <c r="J791" s="34" t="s">
        <v>8726</v>
      </c>
      <c r="K791" s="34" t="s">
        <v>8726</v>
      </c>
      <c r="L791" s="34" t="s">
        <v>8726</v>
      </c>
      <c r="M791" s="34" t="s">
        <v>10111</v>
      </c>
      <c r="N791" s="34" t="s">
        <v>8726</v>
      </c>
      <c r="O791" s="34" t="s">
        <v>8726</v>
      </c>
      <c r="P791" s="34"/>
      <c r="Q791" s="34"/>
      <c r="R791" s="34" t="s">
        <v>2657</v>
      </c>
      <c r="S791" s="34" t="s">
        <v>10279</v>
      </c>
      <c r="T791" s="34" t="s">
        <v>2673</v>
      </c>
      <c r="U791" s="34" t="s">
        <v>2672</v>
      </c>
      <c r="V791" s="34" t="s">
        <v>8726</v>
      </c>
      <c r="W791" s="34"/>
      <c r="X791" s="34"/>
      <c r="Y791" s="313">
        <v>45625.711782407408</v>
      </c>
      <c r="Z791" s="313">
        <v>45626.148587962962</v>
      </c>
      <c r="AA791" s="34"/>
      <c r="AB791" s="34" t="s">
        <v>14</v>
      </c>
      <c r="AC791" s="34">
        <v>12578</v>
      </c>
      <c r="AD791" s="34">
        <v>120</v>
      </c>
      <c r="AE791" s="34" t="s">
        <v>10110</v>
      </c>
      <c r="AF791" s="34" t="s">
        <v>10109</v>
      </c>
      <c r="AG791" s="34"/>
    </row>
    <row r="792" spans="1:33" ht="26.4" x14ac:dyDescent="0.3">
      <c r="A792" s="34"/>
      <c r="B792" s="34" t="s">
        <v>10110</v>
      </c>
      <c r="C792" s="34" t="s">
        <v>27</v>
      </c>
      <c r="D792" s="34" t="s">
        <v>72</v>
      </c>
      <c r="E792" s="34" t="s">
        <v>2674</v>
      </c>
      <c r="F792" s="34" t="s">
        <v>10280</v>
      </c>
      <c r="G792" s="34" t="s">
        <v>2675</v>
      </c>
      <c r="H792" s="34" t="s">
        <v>37</v>
      </c>
      <c r="I792" s="34" t="s">
        <v>8726</v>
      </c>
      <c r="J792" s="34" t="s">
        <v>8726</v>
      </c>
      <c r="K792" s="34" t="s">
        <v>8726</v>
      </c>
      <c r="L792" s="34" t="s">
        <v>8726</v>
      </c>
      <c r="M792" s="34" t="s">
        <v>10111</v>
      </c>
      <c r="N792" s="34" t="s">
        <v>8726</v>
      </c>
      <c r="O792" s="34" t="s">
        <v>8726</v>
      </c>
      <c r="P792" s="34" t="s">
        <v>2676</v>
      </c>
      <c r="Q792" s="34"/>
      <c r="R792" s="34"/>
      <c r="S792" s="34"/>
      <c r="T792" s="34"/>
      <c r="U792" s="34" t="s">
        <v>8726</v>
      </c>
      <c r="V792" s="34" t="s">
        <v>8726</v>
      </c>
      <c r="W792" s="34"/>
      <c r="X792" s="34"/>
      <c r="Y792" s="313">
        <v>45625.711782407408</v>
      </c>
      <c r="Z792" s="313">
        <v>45633.454768518517</v>
      </c>
      <c r="AA792" s="34"/>
      <c r="AB792" s="34" t="s">
        <v>14</v>
      </c>
      <c r="AC792" s="34">
        <v>12578</v>
      </c>
      <c r="AD792" s="34">
        <v>32060</v>
      </c>
      <c r="AE792" s="34" t="s">
        <v>10110</v>
      </c>
      <c r="AF792" s="34" t="s">
        <v>10109</v>
      </c>
      <c r="AG792" s="34"/>
    </row>
    <row r="793" spans="1:33" ht="52.8" x14ac:dyDescent="0.3">
      <c r="A793" s="34"/>
      <c r="B793" s="34" t="s">
        <v>10110</v>
      </c>
      <c r="C793" s="34" t="s">
        <v>34</v>
      </c>
      <c r="D793" s="34" t="s">
        <v>72</v>
      </c>
      <c r="E793" s="34" t="s">
        <v>2677</v>
      </c>
      <c r="F793" s="34" t="s">
        <v>2678</v>
      </c>
      <c r="G793" s="34" t="s">
        <v>2679</v>
      </c>
      <c r="H793" s="34" t="s">
        <v>37</v>
      </c>
      <c r="I793" s="34" t="s">
        <v>8726</v>
      </c>
      <c r="J793" s="34" t="s">
        <v>8726</v>
      </c>
      <c r="K793" s="34" t="s">
        <v>8726</v>
      </c>
      <c r="L793" s="34" t="s">
        <v>8726</v>
      </c>
      <c r="M793" s="34" t="s">
        <v>10111</v>
      </c>
      <c r="N793" s="34" t="s">
        <v>8726</v>
      </c>
      <c r="O793" s="34" t="s">
        <v>8726</v>
      </c>
      <c r="P793" s="34"/>
      <c r="Q793" s="34"/>
      <c r="R793" s="34"/>
      <c r="S793" s="34"/>
      <c r="T793" s="34"/>
      <c r="U793" s="34" t="s">
        <v>8726</v>
      </c>
      <c r="V793" s="34" t="s">
        <v>8726</v>
      </c>
      <c r="W793" s="34"/>
      <c r="X793" s="34"/>
      <c r="Y793" s="313">
        <v>45625.711782407408</v>
      </c>
      <c r="Z793" s="313">
        <v>45633.454768518517</v>
      </c>
      <c r="AA793" s="34"/>
      <c r="AB793" s="34" t="s">
        <v>14</v>
      </c>
      <c r="AC793" s="34">
        <v>12578</v>
      </c>
      <c r="AD793" s="34">
        <v>32070</v>
      </c>
      <c r="AE793" s="34" t="s">
        <v>10110</v>
      </c>
      <c r="AF793" s="34" t="s">
        <v>10109</v>
      </c>
      <c r="AG793" s="34"/>
    </row>
    <row r="794" spans="1:33" x14ac:dyDescent="0.3">
      <c r="A794" s="34"/>
      <c r="B794" s="34" t="s">
        <v>10110</v>
      </c>
      <c r="C794" s="34" t="s">
        <v>34</v>
      </c>
      <c r="D794" s="34" t="s">
        <v>158</v>
      </c>
      <c r="E794" s="34" t="s">
        <v>2680</v>
      </c>
      <c r="F794" s="34" t="s">
        <v>2681</v>
      </c>
      <c r="G794" s="34" t="s">
        <v>2682</v>
      </c>
      <c r="H794" s="34" t="s">
        <v>37</v>
      </c>
      <c r="I794" s="34" t="s">
        <v>8726</v>
      </c>
      <c r="J794" s="34" t="s">
        <v>8726</v>
      </c>
      <c r="K794" s="34" t="s">
        <v>8726</v>
      </c>
      <c r="L794" s="34" t="s">
        <v>8726</v>
      </c>
      <c r="M794" s="34" t="s">
        <v>10111</v>
      </c>
      <c r="N794" s="34" t="s">
        <v>8726</v>
      </c>
      <c r="O794" s="34" t="s">
        <v>8726</v>
      </c>
      <c r="P794" s="34"/>
      <c r="Q794" s="34"/>
      <c r="R794" s="34"/>
      <c r="S794" s="34"/>
      <c r="T794" s="34"/>
      <c r="U794" s="34" t="s">
        <v>8726</v>
      </c>
      <c r="V794" s="34" t="s">
        <v>8726</v>
      </c>
      <c r="W794" s="34"/>
      <c r="X794" s="34"/>
      <c r="Y794" s="313">
        <v>45625.713240740741</v>
      </c>
      <c r="Z794" s="313">
        <v>45629.897939814815</v>
      </c>
      <c r="AA794" s="34"/>
      <c r="AB794" s="34" t="s">
        <v>2683</v>
      </c>
      <c r="AC794" s="34">
        <v>95435</v>
      </c>
      <c r="AD794" s="34">
        <v>2040</v>
      </c>
      <c r="AE794" s="34" t="s">
        <v>10110</v>
      </c>
      <c r="AF794" s="34" t="s">
        <v>10109</v>
      </c>
      <c r="AG794" s="34"/>
    </row>
    <row r="795" spans="1:33" ht="132" x14ac:dyDescent="0.3">
      <c r="A795" s="34"/>
      <c r="B795" s="34" t="s">
        <v>10110</v>
      </c>
      <c r="C795" s="34" t="s">
        <v>34</v>
      </c>
      <c r="D795" s="34" t="s">
        <v>158</v>
      </c>
      <c r="E795" s="34" t="s">
        <v>2684</v>
      </c>
      <c r="F795" s="34" t="s">
        <v>2685</v>
      </c>
      <c r="G795" s="34" t="s">
        <v>2686</v>
      </c>
      <c r="H795" s="34" t="s">
        <v>37</v>
      </c>
      <c r="I795" s="34" t="s">
        <v>8726</v>
      </c>
      <c r="J795" s="34" t="s">
        <v>8726</v>
      </c>
      <c r="K795" s="34" t="s">
        <v>8726</v>
      </c>
      <c r="L795" s="34" t="s">
        <v>8726</v>
      </c>
      <c r="M795" s="34" t="s">
        <v>10111</v>
      </c>
      <c r="N795" s="34" t="s">
        <v>8726</v>
      </c>
      <c r="O795" s="34" t="s">
        <v>8726</v>
      </c>
      <c r="P795" s="34"/>
      <c r="Q795" s="34"/>
      <c r="R795" s="34"/>
      <c r="S795" s="34" t="s">
        <v>10281</v>
      </c>
      <c r="T795" s="34"/>
      <c r="U795" s="34" t="s">
        <v>8726</v>
      </c>
      <c r="V795" s="34" t="s">
        <v>8726</v>
      </c>
      <c r="W795" s="34"/>
      <c r="X795" s="34"/>
      <c r="Y795" s="313">
        <v>45625.713240740741</v>
      </c>
      <c r="Z795" s="313">
        <v>45629.897939814815</v>
      </c>
      <c r="AA795" s="34"/>
      <c r="AB795" s="34" t="s">
        <v>2683</v>
      </c>
      <c r="AC795" s="34">
        <v>95435</v>
      </c>
      <c r="AD795" s="34">
        <v>4100</v>
      </c>
      <c r="AE795" s="34" t="s">
        <v>10110</v>
      </c>
      <c r="AF795" s="34" t="s">
        <v>10109</v>
      </c>
      <c r="AG795" s="34"/>
    </row>
    <row r="796" spans="1:33" ht="52.8" x14ac:dyDescent="0.3">
      <c r="A796" s="34" t="s">
        <v>1636</v>
      </c>
      <c r="B796" s="34" t="s">
        <v>10110</v>
      </c>
      <c r="C796" s="34" t="s">
        <v>34</v>
      </c>
      <c r="D796" s="34" t="s">
        <v>226</v>
      </c>
      <c r="E796" s="34" t="s">
        <v>2687</v>
      </c>
      <c r="F796" s="34" t="s">
        <v>1634</v>
      </c>
      <c r="G796" s="34" t="s">
        <v>2682</v>
      </c>
      <c r="H796" s="34" t="s">
        <v>37</v>
      </c>
      <c r="I796" s="34" t="s">
        <v>8726</v>
      </c>
      <c r="J796" s="34" t="s">
        <v>8726</v>
      </c>
      <c r="K796" s="34" t="s">
        <v>8726</v>
      </c>
      <c r="L796" s="34" t="s">
        <v>8726</v>
      </c>
      <c r="M796" s="34" t="s">
        <v>10111</v>
      </c>
      <c r="N796" s="34" t="s">
        <v>8726</v>
      </c>
      <c r="O796" s="34" t="s">
        <v>8726</v>
      </c>
      <c r="P796" s="34"/>
      <c r="Q796" s="34"/>
      <c r="R796" s="34"/>
      <c r="S796" s="34" t="s">
        <v>10282</v>
      </c>
      <c r="T796" s="34"/>
      <c r="U796" s="34" t="s">
        <v>8726</v>
      </c>
      <c r="V796" s="34" t="s">
        <v>8726</v>
      </c>
      <c r="W796" s="34"/>
      <c r="X796" s="34"/>
      <c r="Y796" s="313">
        <v>45625.713240740741</v>
      </c>
      <c r="Z796" s="313">
        <v>45629.897939814815</v>
      </c>
      <c r="AA796" s="34"/>
      <c r="AB796" s="34" t="s">
        <v>2683</v>
      </c>
      <c r="AC796" s="34">
        <v>95435</v>
      </c>
      <c r="AD796" s="34">
        <v>9160</v>
      </c>
      <c r="AE796" s="34" t="s">
        <v>10110</v>
      </c>
      <c r="AF796" s="34" t="s">
        <v>10109</v>
      </c>
      <c r="AG796" s="34"/>
    </row>
    <row r="797" spans="1:33" x14ac:dyDescent="0.3">
      <c r="A797" s="34" t="s">
        <v>393</v>
      </c>
      <c r="B797" s="34" t="s">
        <v>10110</v>
      </c>
      <c r="C797" s="34" t="s">
        <v>34</v>
      </c>
      <c r="D797" s="34" t="s">
        <v>226</v>
      </c>
      <c r="E797" s="34" t="s">
        <v>2688</v>
      </c>
      <c r="F797" s="34" t="s">
        <v>2689</v>
      </c>
      <c r="G797" s="34" t="s">
        <v>2682</v>
      </c>
      <c r="H797" s="34" t="s">
        <v>37</v>
      </c>
      <c r="I797" s="34" t="s">
        <v>8726</v>
      </c>
      <c r="J797" s="34" t="s">
        <v>8726</v>
      </c>
      <c r="K797" s="34" t="s">
        <v>8726</v>
      </c>
      <c r="L797" s="34" t="s">
        <v>8726</v>
      </c>
      <c r="M797" s="34" t="s">
        <v>10111</v>
      </c>
      <c r="N797" s="34" t="s">
        <v>8726</v>
      </c>
      <c r="O797" s="34" t="s">
        <v>8726</v>
      </c>
      <c r="P797" s="34"/>
      <c r="Q797" s="34"/>
      <c r="R797" s="34"/>
      <c r="S797" s="34"/>
      <c r="T797" s="34"/>
      <c r="U797" s="34" t="s">
        <v>8726</v>
      </c>
      <c r="V797" s="34" t="s">
        <v>8726</v>
      </c>
      <c r="W797" s="34"/>
      <c r="X797" s="34"/>
      <c r="Y797" s="313">
        <v>45625.713240740741</v>
      </c>
      <c r="Z797" s="313">
        <v>45629.897939814815</v>
      </c>
      <c r="AA797" s="34"/>
      <c r="AB797" s="34" t="s">
        <v>2683</v>
      </c>
      <c r="AC797" s="34">
        <v>95435</v>
      </c>
      <c r="AD797" s="34">
        <v>1170</v>
      </c>
      <c r="AE797" s="34" t="s">
        <v>10110</v>
      </c>
      <c r="AF797" s="34" t="s">
        <v>10109</v>
      </c>
      <c r="AG797" s="34"/>
    </row>
    <row r="798" spans="1:33" x14ac:dyDescent="0.3">
      <c r="A798" s="34" t="s">
        <v>290</v>
      </c>
      <c r="B798" s="34" t="s">
        <v>10110</v>
      </c>
      <c r="C798" s="34" t="s">
        <v>34</v>
      </c>
      <c r="D798" s="34" t="s">
        <v>226</v>
      </c>
      <c r="E798" s="34" t="s">
        <v>2691</v>
      </c>
      <c r="F798" s="34" t="s">
        <v>2692</v>
      </c>
      <c r="G798" s="34" t="s">
        <v>2682</v>
      </c>
      <c r="H798" s="34" t="s">
        <v>37</v>
      </c>
      <c r="I798" s="34" t="s">
        <v>8726</v>
      </c>
      <c r="J798" s="34" t="s">
        <v>8726</v>
      </c>
      <c r="K798" s="34" t="s">
        <v>8726</v>
      </c>
      <c r="L798" s="34" t="s">
        <v>8726</v>
      </c>
      <c r="M798" s="34" t="s">
        <v>10111</v>
      </c>
      <c r="N798" s="34" t="s">
        <v>8726</v>
      </c>
      <c r="O798" s="34" t="s">
        <v>8726</v>
      </c>
      <c r="P798" s="34"/>
      <c r="Q798" s="34"/>
      <c r="R798" s="34"/>
      <c r="S798" s="34"/>
      <c r="T798" s="34"/>
      <c r="U798" s="34" t="s">
        <v>8726</v>
      </c>
      <c r="V798" s="34" t="s">
        <v>8726</v>
      </c>
      <c r="W798" s="34"/>
      <c r="X798" s="34"/>
      <c r="Y798" s="313">
        <v>45625.713240740741</v>
      </c>
      <c r="Z798" s="313">
        <v>45629.897939814815</v>
      </c>
      <c r="AA798" s="34"/>
      <c r="AB798" s="34" t="s">
        <v>2683</v>
      </c>
      <c r="AC798" s="34">
        <v>95435</v>
      </c>
      <c r="AD798" s="34">
        <v>7090</v>
      </c>
      <c r="AE798" s="34" t="s">
        <v>10110</v>
      </c>
      <c r="AF798" s="34" t="s">
        <v>10109</v>
      </c>
      <c r="AG798" s="34"/>
    </row>
    <row r="799" spans="1:33" ht="26.4" x14ac:dyDescent="0.3">
      <c r="A799" s="34"/>
      <c r="B799" s="34" t="s">
        <v>10110</v>
      </c>
      <c r="C799" s="34" t="s">
        <v>34</v>
      </c>
      <c r="D799" s="34">
        <v>16</v>
      </c>
      <c r="E799" s="34" t="s">
        <v>2693</v>
      </c>
      <c r="F799" s="34" t="s">
        <v>2694</v>
      </c>
      <c r="G799" s="34" t="s">
        <v>2695</v>
      </c>
      <c r="H799" s="34" t="s">
        <v>37</v>
      </c>
      <c r="I799" s="34" t="s">
        <v>8726</v>
      </c>
      <c r="J799" s="34" t="s">
        <v>8726</v>
      </c>
      <c r="K799" s="34" t="s">
        <v>8726</v>
      </c>
      <c r="L799" s="34" t="s">
        <v>8726</v>
      </c>
      <c r="M799" s="34" t="s">
        <v>10111</v>
      </c>
      <c r="N799" s="34" t="s">
        <v>121</v>
      </c>
      <c r="O799" s="34" t="s">
        <v>8726</v>
      </c>
      <c r="P799" s="34"/>
      <c r="Q799" s="34"/>
      <c r="R799" s="34"/>
      <c r="S799" s="34"/>
      <c r="T799" s="34"/>
      <c r="U799" s="34" t="s">
        <v>8726</v>
      </c>
      <c r="V799" s="34" t="s">
        <v>8726</v>
      </c>
      <c r="W799" s="34"/>
      <c r="X799" s="34"/>
      <c r="Y799" s="313">
        <v>45625.722627314812</v>
      </c>
      <c r="Z799" s="313">
        <v>45629.897939814815</v>
      </c>
      <c r="AA799" s="34"/>
      <c r="AB799" s="34" t="s">
        <v>2696</v>
      </c>
      <c r="AC799" s="34">
        <v>90328</v>
      </c>
      <c r="AD799" s="34">
        <v>32130</v>
      </c>
      <c r="AE799" s="34" t="s">
        <v>10110</v>
      </c>
      <c r="AF799" s="34" t="s">
        <v>10109</v>
      </c>
      <c r="AG799" s="34"/>
    </row>
    <row r="800" spans="1:33" ht="26.4" x14ac:dyDescent="0.3">
      <c r="A800" s="34"/>
      <c r="B800" s="34" t="s">
        <v>10110</v>
      </c>
      <c r="C800" s="34" t="s">
        <v>34</v>
      </c>
      <c r="D800" s="34" t="s">
        <v>2700</v>
      </c>
      <c r="E800" s="34" t="s">
        <v>2697</v>
      </c>
      <c r="F800" s="34" t="s">
        <v>2698</v>
      </c>
      <c r="G800" s="34" t="s">
        <v>615</v>
      </c>
      <c r="H800" s="34" t="s">
        <v>37</v>
      </c>
      <c r="I800" s="34" t="s">
        <v>8726</v>
      </c>
      <c r="J800" s="34" t="s">
        <v>8726</v>
      </c>
      <c r="K800" s="34" t="s">
        <v>8726</v>
      </c>
      <c r="L800" s="34" t="s">
        <v>8726</v>
      </c>
      <c r="M800" s="34" t="s">
        <v>10111</v>
      </c>
      <c r="N800" s="34" t="s">
        <v>125</v>
      </c>
      <c r="O800" s="34" t="s">
        <v>8726</v>
      </c>
      <c r="P800" s="34"/>
      <c r="Q800" s="34"/>
      <c r="R800" s="34"/>
      <c r="S800" s="34"/>
      <c r="T800" s="34"/>
      <c r="U800" s="34" t="s">
        <v>8726</v>
      </c>
      <c r="V800" s="34" t="s">
        <v>8726</v>
      </c>
      <c r="W800" s="34"/>
      <c r="X800" s="34"/>
      <c r="Y800" s="313">
        <v>45625.741678240738</v>
      </c>
      <c r="Z800" s="313">
        <v>45629.933368055557</v>
      </c>
      <c r="AA800" s="34"/>
      <c r="AB800" s="34" t="s">
        <v>2699</v>
      </c>
      <c r="AC800" s="34">
        <v>45069</v>
      </c>
      <c r="AD800" s="34">
        <v>32140</v>
      </c>
      <c r="AE800" s="34" t="s">
        <v>10110</v>
      </c>
      <c r="AF800" s="34" t="s">
        <v>10109</v>
      </c>
      <c r="AG800" s="34" t="s">
        <v>214</v>
      </c>
    </row>
    <row r="801" spans="1:33" ht="26.4" x14ac:dyDescent="0.3">
      <c r="A801" s="34"/>
      <c r="B801" s="34" t="s">
        <v>10110</v>
      </c>
      <c r="C801" s="34" t="s">
        <v>667</v>
      </c>
      <c r="D801" s="34" t="s">
        <v>2700</v>
      </c>
      <c r="E801" s="34" t="s">
        <v>2701</v>
      </c>
      <c r="F801" s="34" t="s">
        <v>2702</v>
      </c>
      <c r="G801" s="34" t="s">
        <v>615</v>
      </c>
      <c r="H801" s="34" t="s">
        <v>331</v>
      </c>
      <c r="I801" s="34" t="s">
        <v>8726</v>
      </c>
      <c r="J801" s="34" t="s">
        <v>8726</v>
      </c>
      <c r="K801" s="34" t="s">
        <v>8726</v>
      </c>
      <c r="L801" s="34" t="s">
        <v>8726</v>
      </c>
      <c r="M801" s="34" t="s">
        <v>10111</v>
      </c>
      <c r="N801" s="34" t="s">
        <v>125</v>
      </c>
      <c r="O801" s="34" t="s">
        <v>8726</v>
      </c>
      <c r="P801" s="34"/>
      <c r="Q801" s="34"/>
      <c r="R801" s="34"/>
      <c r="S801" s="34" t="s">
        <v>10283</v>
      </c>
      <c r="T801" s="34"/>
      <c r="U801" s="34" t="s">
        <v>8726</v>
      </c>
      <c r="V801" s="34" t="s">
        <v>8726</v>
      </c>
      <c r="W801" s="34"/>
      <c r="X801" s="34"/>
      <c r="Y801" s="313">
        <v>45625.742905092593</v>
      </c>
      <c r="Z801" s="313">
        <v>45629.933368055557</v>
      </c>
      <c r="AA801" s="34"/>
      <c r="AB801" s="34" t="s">
        <v>2699</v>
      </c>
      <c r="AC801" s="34">
        <v>45069</v>
      </c>
      <c r="AD801" s="34">
        <v>32150</v>
      </c>
      <c r="AE801" s="34" t="s">
        <v>10110</v>
      </c>
      <c r="AF801" s="34" t="s">
        <v>10109</v>
      </c>
      <c r="AG801" s="34" t="s">
        <v>16</v>
      </c>
    </row>
    <row r="802" spans="1:33" ht="26.4" x14ac:dyDescent="0.3">
      <c r="A802" s="34"/>
      <c r="B802" s="34" t="s">
        <v>10110</v>
      </c>
      <c r="C802" s="34" t="s">
        <v>20</v>
      </c>
      <c r="D802" s="34" t="s">
        <v>2706</v>
      </c>
      <c r="E802" s="34" t="s">
        <v>2703</v>
      </c>
      <c r="F802" s="34" t="s">
        <v>2704</v>
      </c>
      <c r="G802" s="34" t="s">
        <v>140</v>
      </c>
      <c r="H802" s="34" t="s">
        <v>989</v>
      </c>
      <c r="I802" s="34" t="s">
        <v>8726</v>
      </c>
      <c r="J802" s="34" t="s">
        <v>8726</v>
      </c>
      <c r="K802" s="34" t="s">
        <v>8726</v>
      </c>
      <c r="L802" s="34" t="s">
        <v>8726</v>
      </c>
      <c r="M802" s="34" t="s">
        <v>10111</v>
      </c>
      <c r="N802" s="34" t="s">
        <v>2220</v>
      </c>
      <c r="O802" s="34" t="s">
        <v>2707</v>
      </c>
      <c r="P802" s="34"/>
      <c r="Q802" s="34"/>
      <c r="R802" s="34"/>
      <c r="S802" s="34"/>
      <c r="T802" s="34"/>
      <c r="U802" s="34" t="s">
        <v>8726</v>
      </c>
      <c r="V802" s="34" t="s">
        <v>8726</v>
      </c>
      <c r="W802" s="34"/>
      <c r="X802" s="34"/>
      <c r="Y802" s="313">
        <v>45625.763425925928</v>
      </c>
      <c r="Z802" s="313">
        <v>45631.829976851855</v>
      </c>
      <c r="AA802" s="34"/>
      <c r="AB802" s="34" t="s">
        <v>2705</v>
      </c>
      <c r="AC802" s="34">
        <v>21609</v>
      </c>
      <c r="AD802" s="34">
        <v>32160</v>
      </c>
      <c r="AE802" s="34" t="s">
        <v>10110</v>
      </c>
      <c r="AF802" s="34" t="s">
        <v>10109</v>
      </c>
      <c r="AG802" s="34" t="s">
        <v>16</v>
      </c>
    </row>
    <row r="803" spans="1:33" ht="26.4" x14ac:dyDescent="0.3">
      <c r="A803" s="34"/>
      <c r="B803" s="34" t="s">
        <v>10110</v>
      </c>
      <c r="C803" s="34" t="s">
        <v>20</v>
      </c>
      <c r="D803" s="34" t="s">
        <v>2706</v>
      </c>
      <c r="E803" s="34" t="s">
        <v>2708</v>
      </c>
      <c r="F803" s="34" t="s">
        <v>2709</v>
      </c>
      <c r="G803" s="34" t="s">
        <v>140</v>
      </c>
      <c r="H803" s="34" t="s">
        <v>989</v>
      </c>
      <c r="I803" s="34" t="s">
        <v>8726</v>
      </c>
      <c r="J803" s="34" t="s">
        <v>8726</v>
      </c>
      <c r="K803" s="34" t="s">
        <v>8726</v>
      </c>
      <c r="L803" s="34" t="s">
        <v>8726</v>
      </c>
      <c r="M803" s="34" t="s">
        <v>10111</v>
      </c>
      <c r="N803" s="34" t="s">
        <v>1314</v>
      </c>
      <c r="O803" s="34" t="s">
        <v>2710</v>
      </c>
      <c r="P803" s="34"/>
      <c r="Q803" s="34"/>
      <c r="R803" s="34"/>
      <c r="S803" s="34"/>
      <c r="T803" s="34"/>
      <c r="U803" s="34" t="s">
        <v>8726</v>
      </c>
      <c r="V803" s="34" t="s">
        <v>8726</v>
      </c>
      <c r="W803" s="34"/>
      <c r="X803" s="34"/>
      <c r="Y803" s="313">
        <v>45625.763425925928</v>
      </c>
      <c r="Z803" s="313">
        <v>45631.829976851855</v>
      </c>
      <c r="AA803" s="34"/>
      <c r="AB803" s="34" t="s">
        <v>2705</v>
      </c>
      <c r="AC803" s="34">
        <v>21609</v>
      </c>
      <c r="AD803" s="34">
        <v>32170</v>
      </c>
      <c r="AE803" s="34" t="s">
        <v>10110</v>
      </c>
      <c r="AF803" s="34" t="s">
        <v>10109</v>
      </c>
      <c r="AG803" s="34" t="s">
        <v>16</v>
      </c>
    </row>
    <row r="804" spans="1:33" ht="52.8" x14ac:dyDescent="0.3">
      <c r="A804" s="34"/>
      <c r="B804" s="34" t="s">
        <v>10110</v>
      </c>
      <c r="C804" s="34" t="s">
        <v>20</v>
      </c>
      <c r="D804" s="34" t="s">
        <v>2706</v>
      </c>
      <c r="E804" s="34" t="s">
        <v>2711</v>
      </c>
      <c r="F804" s="34" t="s">
        <v>2712</v>
      </c>
      <c r="G804" s="34" t="s">
        <v>140</v>
      </c>
      <c r="H804" s="34" t="s">
        <v>989</v>
      </c>
      <c r="I804" s="34" t="s">
        <v>8726</v>
      </c>
      <c r="J804" s="34" t="s">
        <v>8726</v>
      </c>
      <c r="K804" s="34" t="s">
        <v>8726</v>
      </c>
      <c r="L804" s="34" t="s">
        <v>8726</v>
      </c>
      <c r="M804" s="34" t="s">
        <v>10111</v>
      </c>
      <c r="N804" s="34" t="s">
        <v>419</v>
      </c>
      <c r="O804" s="34" t="s">
        <v>2713</v>
      </c>
      <c r="P804" s="34"/>
      <c r="Q804" s="34"/>
      <c r="R804" s="34"/>
      <c r="S804" s="34"/>
      <c r="T804" s="34"/>
      <c r="U804" s="34" t="s">
        <v>8726</v>
      </c>
      <c r="V804" s="34" t="s">
        <v>8726</v>
      </c>
      <c r="W804" s="34"/>
      <c r="X804" s="34"/>
      <c r="Y804" s="313">
        <v>45625.763425925928</v>
      </c>
      <c r="Z804" s="313">
        <v>45631.829976851855</v>
      </c>
      <c r="AA804" s="34"/>
      <c r="AB804" s="34" t="s">
        <v>2705</v>
      </c>
      <c r="AC804" s="34">
        <v>21609</v>
      </c>
      <c r="AD804" s="34">
        <v>32180</v>
      </c>
      <c r="AE804" s="34" t="s">
        <v>10110</v>
      </c>
      <c r="AF804" s="34" t="s">
        <v>10109</v>
      </c>
      <c r="AG804" s="34" t="s">
        <v>16</v>
      </c>
    </row>
    <row r="805" spans="1:33" ht="132" x14ac:dyDescent="0.3">
      <c r="A805" s="34"/>
      <c r="B805" s="34" t="s">
        <v>10110</v>
      </c>
      <c r="C805" s="34" t="s">
        <v>20</v>
      </c>
      <c r="D805" s="34" t="s">
        <v>2706</v>
      </c>
      <c r="E805" s="34" t="s">
        <v>2714</v>
      </c>
      <c r="F805" s="34" t="s">
        <v>2715</v>
      </c>
      <c r="G805" s="34" t="s">
        <v>140</v>
      </c>
      <c r="H805" s="34" t="s">
        <v>989</v>
      </c>
      <c r="I805" s="34" t="s">
        <v>8726</v>
      </c>
      <c r="J805" s="34" t="s">
        <v>8726</v>
      </c>
      <c r="K805" s="34" t="s">
        <v>8726</v>
      </c>
      <c r="L805" s="34" t="s">
        <v>8726</v>
      </c>
      <c r="M805" s="34" t="s">
        <v>10111</v>
      </c>
      <c r="N805" s="34" t="s">
        <v>232</v>
      </c>
      <c r="O805" s="34" t="s">
        <v>2716</v>
      </c>
      <c r="P805" s="34"/>
      <c r="Q805" s="34"/>
      <c r="R805" s="34"/>
      <c r="S805" s="34"/>
      <c r="T805" s="34"/>
      <c r="U805" s="34" t="s">
        <v>8726</v>
      </c>
      <c r="V805" s="34" t="s">
        <v>8726</v>
      </c>
      <c r="W805" s="34"/>
      <c r="X805" s="34"/>
      <c r="Y805" s="313">
        <v>45625.763425925928</v>
      </c>
      <c r="Z805" s="313">
        <v>45631.829976851855</v>
      </c>
      <c r="AA805" s="34"/>
      <c r="AB805" s="34" t="s">
        <v>2705</v>
      </c>
      <c r="AC805" s="34">
        <v>21609</v>
      </c>
      <c r="AD805" s="34">
        <v>32190</v>
      </c>
      <c r="AE805" s="34" t="s">
        <v>10110</v>
      </c>
      <c r="AF805" s="34" t="s">
        <v>10109</v>
      </c>
      <c r="AG805" s="34" t="s">
        <v>16</v>
      </c>
    </row>
    <row r="806" spans="1:33" ht="26.4" x14ac:dyDescent="0.3">
      <c r="A806" s="34"/>
      <c r="B806" s="34" t="s">
        <v>10110</v>
      </c>
      <c r="C806" s="34" t="s">
        <v>20</v>
      </c>
      <c r="D806" s="34" t="s">
        <v>2719</v>
      </c>
      <c r="E806" s="34" t="s">
        <v>2717</v>
      </c>
      <c r="F806" s="34" t="s">
        <v>2718</v>
      </c>
      <c r="G806" s="34" t="s">
        <v>140</v>
      </c>
      <c r="H806" s="34" t="s">
        <v>989</v>
      </c>
      <c r="I806" s="34" t="s">
        <v>8726</v>
      </c>
      <c r="J806" s="34" t="s">
        <v>8726</v>
      </c>
      <c r="K806" s="34" t="s">
        <v>8726</v>
      </c>
      <c r="L806" s="34" t="s">
        <v>8726</v>
      </c>
      <c r="M806" s="34" t="s">
        <v>10111</v>
      </c>
      <c r="N806" s="34" t="s">
        <v>232</v>
      </c>
      <c r="O806" s="34" t="s">
        <v>2720</v>
      </c>
      <c r="P806" s="34"/>
      <c r="Q806" s="34"/>
      <c r="R806" s="34"/>
      <c r="S806" s="34"/>
      <c r="T806" s="34"/>
      <c r="U806" s="34" t="s">
        <v>8726</v>
      </c>
      <c r="V806" s="34" t="s">
        <v>8726</v>
      </c>
      <c r="W806" s="34"/>
      <c r="X806" s="34"/>
      <c r="Y806" s="313">
        <v>45625.763425925928</v>
      </c>
      <c r="Z806" s="313">
        <v>45631.829976851855</v>
      </c>
      <c r="AA806" s="34"/>
      <c r="AB806" s="34" t="s">
        <v>2705</v>
      </c>
      <c r="AC806" s="34">
        <v>21609</v>
      </c>
      <c r="AD806" s="34">
        <v>32200</v>
      </c>
      <c r="AE806" s="34" t="s">
        <v>10110</v>
      </c>
      <c r="AF806" s="34" t="s">
        <v>10109</v>
      </c>
      <c r="AG806" s="34" t="s">
        <v>16</v>
      </c>
    </row>
    <row r="807" spans="1:33" ht="26.4" x14ac:dyDescent="0.3">
      <c r="A807" s="34"/>
      <c r="B807" s="34" t="s">
        <v>10110</v>
      </c>
      <c r="C807" s="34" t="s">
        <v>20</v>
      </c>
      <c r="D807" s="34">
        <v>14</v>
      </c>
      <c r="E807" s="34" t="s">
        <v>2721</v>
      </c>
      <c r="F807" s="34" t="s">
        <v>2722</v>
      </c>
      <c r="G807" s="34" t="s">
        <v>140</v>
      </c>
      <c r="H807" s="34" t="s">
        <v>989</v>
      </c>
      <c r="I807" s="34" t="s">
        <v>8726</v>
      </c>
      <c r="J807" s="34" t="s">
        <v>8726</v>
      </c>
      <c r="K807" s="34" t="s">
        <v>8726</v>
      </c>
      <c r="L807" s="34" t="s">
        <v>8726</v>
      </c>
      <c r="M807" s="34" t="s">
        <v>10111</v>
      </c>
      <c r="N807" s="34" t="s">
        <v>2220</v>
      </c>
      <c r="O807" s="34" t="s">
        <v>2707</v>
      </c>
      <c r="P807" s="34"/>
      <c r="Q807" s="34"/>
      <c r="R807" s="34"/>
      <c r="S807" s="34"/>
      <c r="T807" s="34"/>
      <c r="U807" s="34" t="s">
        <v>8726</v>
      </c>
      <c r="V807" s="34" t="s">
        <v>8726</v>
      </c>
      <c r="W807" s="34"/>
      <c r="X807" s="34"/>
      <c r="Y807" s="313">
        <v>45625.763425925928</v>
      </c>
      <c r="Z807" s="313">
        <v>45631.829976851855</v>
      </c>
      <c r="AA807" s="34"/>
      <c r="AB807" s="34" t="s">
        <v>2705</v>
      </c>
      <c r="AC807" s="34">
        <v>21609</v>
      </c>
      <c r="AD807" s="34">
        <v>2000</v>
      </c>
      <c r="AE807" s="34" t="s">
        <v>10110</v>
      </c>
      <c r="AF807" s="34" t="s">
        <v>10109</v>
      </c>
      <c r="AG807" s="34" t="s">
        <v>16</v>
      </c>
    </row>
    <row r="808" spans="1:33" ht="92.4" x14ac:dyDescent="0.3">
      <c r="A808" s="34"/>
      <c r="B808" s="34" t="s">
        <v>10110</v>
      </c>
      <c r="C808" s="34" t="s">
        <v>20</v>
      </c>
      <c r="D808" s="34">
        <v>14</v>
      </c>
      <c r="E808" s="34" t="s">
        <v>2723</v>
      </c>
      <c r="F808" s="34" t="s">
        <v>2724</v>
      </c>
      <c r="G808" s="34" t="s">
        <v>140</v>
      </c>
      <c r="H808" s="34" t="s">
        <v>989</v>
      </c>
      <c r="I808" s="34" t="s">
        <v>8726</v>
      </c>
      <c r="J808" s="34" t="s">
        <v>8726</v>
      </c>
      <c r="K808" s="34" t="s">
        <v>8726</v>
      </c>
      <c r="L808" s="34" t="s">
        <v>8726</v>
      </c>
      <c r="M808" s="34" t="s">
        <v>10111</v>
      </c>
      <c r="N808" s="34" t="s">
        <v>1314</v>
      </c>
      <c r="O808" s="34" t="s">
        <v>2725</v>
      </c>
      <c r="P808" s="34"/>
      <c r="Q808" s="34"/>
      <c r="R808" s="34"/>
      <c r="S808" s="34"/>
      <c r="T808" s="34"/>
      <c r="U808" s="34" t="s">
        <v>8726</v>
      </c>
      <c r="V808" s="34" t="s">
        <v>8726</v>
      </c>
      <c r="W808" s="34"/>
      <c r="X808" s="34"/>
      <c r="Y808" s="313">
        <v>45625.763425925928</v>
      </c>
      <c r="Z808" s="313">
        <v>45631.829976851855</v>
      </c>
      <c r="AA808" s="34"/>
      <c r="AB808" s="34" t="s">
        <v>2705</v>
      </c>
      <c r="AC808" s="34">
        <v>21609</v>
      </c>
      <c r="AD808" s="34">
        <v>2010</v>
      </c>
      <c r="AE808" s="34" t="s">
        <v>10110</v>
      </c>
      <c r="AF808" s="34" t="s">
        <v>10109</v>
      </c>
      <c r="AG808" s="34" t="s">
        <v>16</v>
      </c>
    </row>
    <row r="809" spans="1:33" ht="79.2" x14ac:dyDescent="0.3">
      <c r="A809" s="34"/>
      <c r="B809" s="34" t="s">
        <v>10110</v>
      </c>
      <c r="C809" s="34" t="s">
        <v>20</v>
      </c>
      <c r="D809" s="34">
        <v>14</v>
      </c>
      <c r="E809" s="34" t="s">
        <v>2726</v>
      </c>
      <c r="F809" s="34" t="s">
        <v>2727</v>
      </c>
      <c r="G809" s="34" t="s">
        <v>140</v>
      </c>
      <c r="H809" s="34" t="s">
        <v>989</v>
      </c>
      <c r="I809" s="34" t="s">
        <v>8726</v>
      </c>
      <c r="J809" s="34" t="s">
        <v>8726</v>
      </c>
      <c r="K809" s="34" t="s">
        <v>8726</v>
      </c>
      <c r="L809" s="34" t="s">
        <v>8726</v>
      </c>
      <c r="M809" s="34" t="s">
        <v>10111</v>
      </c>
      <c r="N809" s="34" t="s">
        <v>1314</v>
      </c>
      <c r="O809" s="34" t="s">
        <v>2728</v>
      </c>
      <c r="P809" s="34"/>
      <c r="Q809" s="34"/>
      <c r="R809" s="34"/>
      <c r="S809" s="34"/>
      <c r="T809" s="34"/>
      <c r="U809" s="34" t="s">
        <v>8726</v>
      </c>
      <c r="V809" s="34" t="s">
        <v>8726</v>
      </c>
      <c r="W809" s="34"/>
      <c r="X809" s="34"/>
      <c r="Y809" s="313">
        <v>45625.763425925928</v>
      </c>
      <c r="Z809" s="313">
        <v>45631.829976851855</v>
      </c>
      <c r="AA809" s="34"/>
      <c r="AB809" s="34" t="s">
        <v>2705</v>
      </c>
      <c r="AC809" s="34">
        <v>21609</v>
      </c>
      <c r="AD809" s="34">
        <v>2020</v>
      </c>
      <c r="AE809" s="34" t="s">
        <v>10110</v>
      </c>
      <c r="AF809" s="34" t="s">
        <v>10109</v>
      </c>
      <c r="AG809" s="34" t="s">
        <v>16</v>
      </c>
    </row>
    <row r="810" spans="1:33" ht="79.2" x14ac:dyDescent="0.3">
      <c r="A810" s="34"/>
      <c r="B810" s="34" t="s">
        <v>10110</v>
      </c>
      <c r="C810" s="34" t="s">
        <v>20</v>
      </c>
      <c r="D810" s="34">
        <v>14</v>
      </c>
      <c r="E810" s="34" t="s">
        <v>2729</v>
      </c>
      <c r="F810" s="34" t="s">
        <v>2730</v>
      </c>
      <c r="G810" s="34" t="s">
        <v>140</v>
      </c>
      <c r="H810" s="34" t="s">
        <v>989</v>
      </c>
      <c r="I810" s="34" t="s">
        <v>8726</v>
      </c>
      <c r="J810" s="34" t="s">
        <v>8726</v>
      </c>
      <c r="K810" s="34" t="s">
        <v>8726</v>
      </c>
      <c r="L810" s="34" t="s">
        <v>8726</v>
      </c>
      <c r="M810" s="34" t="s">
        <v>10111</v>
      </c>
      <c r="N810" s="34" t="s">
        <v>419</v>
      </c>
      <c r="O810" s="34" t="s">
        <v>2731</v>
      </c>
      <c r="P810" s="34"/>
      <c r="Q810" s="34"/>
      <c r="R810" s="34"/>
      <c r="S810" s="34"/>
      <c r="T810" s="34"/>
      <c r="U810" s="34" t="s">
        <v>8726</v>
      </c>
      <c r="V810" s="34" t="s">
        <v>8726</v>
      </c>
      <c r="W810" s="34"/>
      <c r="X810" s="34"/>
      <c r="Y810" s="313">
        <v>45625.763425925928</v>
      </c>
      <c r="Z810" s="313">
        <v>45631.829976851855</v>
      </c>
      <c r="AA810" s="34"/>
      <c r="AB810" s="34" t="s">
        <v>2705</v>
      </c>
      <c r="AC810" s="34">
        <v>21609</v>
      </c>
      <c r="AD810" s="34">
        <v>2030</v>
      </c>
      <c r="AE810" s="34" t="s">
        <v>10110</v>
      </c>
      <c r="AF810" s="34" t="s">
        <v>10109</v>
      </c>
      <c r="AG810" s="34" t="s">
        <v>16</v>
      </c>
    </row>
    <row r="811" spans="1:33" ht="92.4" x14ac:dyDescent="0.3">
      <c r="A811" s="34"/>
      <c r="B811" s="34" t="s">
        <v>10110</v>
      </c>
      <c r="C811" s="34" t="s">
        <v>20</v>
      </c>
      <c r="D811" s="34">
        <v>14</v>
      </c>
      <c r="E811" s="34" t="s">
        <v>2732</v>
      </c>
      <c r="F811" s="34" t="s">
        <v>2733</v>
      </c>
      <c r="G811" s="34" t="s">
        <v>140</v>
      </c>
      <c r="H811" s="34" t="s">
        <v>989</v>
      </c>
      <c r="I811" s="34" t="s">
        <v>8726</v>
      </c>
      <c r="J811" s="34" t="s">
        <v>8726</v>
      </c>
      <c r="K811" s="34" t="s">
        <v>8726</v>
      </c>
      <c r="L811" s="34" t="s">
        <v>8726</v>
      </c>
      <c r="M811" s="34" t="s">
        <v>10111</v>
      </c>
      <c r="N811" s="34" t="s">
        <v>419</v>
      </c>
      <c r="O811" s="34" t="s">
        <v>2734</v>
      </c>
      <c r="P811" s="34"/>
      <c r="Q811" s="34"/>
      <c r="R811" s="34"/>
      <c r="S811" s="34"/>
      <c r="T811" s="34"/>
      <c r="U811" s="34" t="s">
        <v>8726</v>
      </c>
      <c r="V811" s="34" t="s">
        <v>8726</v>
      </c>
      <c r="W811" s="34"/>
      <c r="X811" s="34"/>
      <c r="Y811" s="313">
        <v>45625.763425925928</v>
      </c>
      <c r="Z811" s="313">
        <v>45631.829976851855</v>
      </c>
      <c r="AA811" s="34"/>
      <c r="AB811" s="34" t="s">
        <v>2705</v>
      </c>
      <c r="AC811" s="34">
        <v>21609</v>
      </c>
      <c r="AD811" s="34">
        <v>2040</v>
      </c>
      <c r="AE811" s="34" t="s">
        <v>10110</v>
      </c>
      <c r="AF811" s="34" t="s">
        <v>10109</v>
      </c>
      <c r="AG811" s="34" t="s">
        <v>16</v>
      </c>
    </row>
    <row r="812" spans="1:33" ht="39.6" x14ac:dyDescent="0.3">
      <c r="A812" s="34"/>
      <c r="B812" s="34" t="s">
        <v>10110</v>
      </c>
      <c r="C812" s="34" t="s">
        <v>20</v>
      </c>
      <c r="D812" s="34">
        <v>14</v>
      </c>
      <c r="E812" s="34" t="s">
        <v>2735</v>
      </c>
      <c r="F812" s="34" t="s">
        <v>2736</v>
      </c>
      <c r="G812" s="34" t="s">
        <v>140</v>
      </c>
      <c r="H812" s="34" t="s">
        <v>989</v>
      </c>
      <c r="I812" s="34" t="s">
        <v>8726</v>
      </c>
      <c r="J812" s="34" t="s">
        <v>8726</v>
      </c>
      <c r="K812" s="34" t="s">
        <v>8726</v>
      </c>
      <c r="L812" s="34" t="s">
        <v>8726</v>
      </c>
      <c r="M812" s="34" t="s">
        <v>10111</v>
      </c>
      <c r="N812" s="34" t="s">
        <v>419</v>
      </c>
      <c r="O812" s="34" t="s">
        <v>2737</v>
      </c>
      <c r="P812" s="34"/>
      <c r="Q812" s="34"/>
      <c r="R812" s="34"/>
      <c r="S812" s="34"/>
      <c r="T812" s="34"/>
      <c r="U812" s="34" t="s">
        <v>8726</v>
      </c>
      <c r="V812" s="34" t="s">
        <v>8726</v>
      </c>
      <c r="W812" s="34"/>
      <c r="X812" s="34"/>
      <c r="Y812" s="313">
        <v>45625.763425925928</v>
      </c>
      <c r="Z812" s="313">
        <v>45631.829976851855</v>
      </c>
      <c r="AA812" s="34"/>
      <c r="AB812" s="34" t="s">
        <v>2705</v>
      </c>
      <c r="AC812" s="34">
        <v>21609</v>
      </c>
      <c r="AD812" s="34">
        <v>2050</v>
      </c>
      <c r="AE812" s="34" t="s">
        <v>10110</v>
      </c>
      <c r="AF812" s="34" t="s">
        <v>10109</v>
      </c>
      <c r="AG812" s="34" t="s">
        <v>16</v>
      </c>
    </row>
    <row r="813" spans="1:33" ht="66" x14ac:dyDescent="0.3">
      <c r="A813" s="34"/>
      <c r="B813" s="34" t="s">
        <v>10110</v>
      </c>
      <c r="C813" s="34" t="s">
        <v>20</v>
      </c>
      <c r="D813" s="34">
        <v>14</v>
      </c>
      <c r="E813" s="34" t="s">
        <v>2738</v>
      </c>
      <c r="F813" s="34" t="s">
        <v>2739</v>
      </c>
      <c r="G813" s="34" t="s">
        <v>140</v>
      </c>
      <c r="H813" s="34" t="s">
        <v>989</v>
      </c>
      <c r="I813" s="34" t="s">
        <v>8726</v>
      </c>
      <c r="J813" s="34" t="s">
        <v>8726</v>
      </c>
      <c r="K813" s="34" t="s">
        <v>8726</v>
      </c>
      <c r="L813" s="34" t="s">
        <v>8726</v>
      </c>
      <c r="M813" s="34" t="s">
        <v>10111</v>
      </c>
      <c r="N813" s="34" t="s">
        <v>419</v>
      </c>
      <c r="O813" s="34" t="s">
        <v>2740</v>
      </c>
      <c r="P813" s="34"/>
      <c r="Q813" s="34"/>
      <c r="R813" s="34"/>
      <c r="S813" s="34"/>
      <c r="T813" s="34"/>
      <c r="U813" s="34" t="s">
        <v>8726</v>
      </c>
      <c r="V813" s="34" t="s">
        <v>8726</v>
      </c>
      <c r="W813" s="34"/>
      <c r="X813" s="34"/>
      <c r="Y813" s="313">
        <v>45625.763425925928</v>
      </c>
      <c r="Z813" s="313">
        <v>45631.829976851855</v>
      </c>
      <c r="AA813" s="34"/>
      <c r="AB813" s="34" t="s">
        <v>2705</v>
      </c>
      <c r="AC813" s="34">
        <v>21609</v>
      </c>
      <c r="AD813" s="34">
        <v>2060</v>
      </c>
      <c r="AE813" s="34" t="s">
        <v>10110</v>
      </c>
      <c r="AF813" s="34" t="s">
        <v>10109</v>
      </c>
      <c r="AG813" s="34" t="s">
        <v>16</v>
      </c>
    </row>
    <row r="814" spans="1:33" ht="79.2" x14ac:dyDescent="0.3">
      <c r="A814" s="34"/>
      <c r="B814" s="34" t="s">
        <v>10110</v>
      </c>
      <c r="C814" s="34" t="s">
        <v>20</v>
      </c>
      <c r="D814" s="34">
        <v>14</v>
      </c>
      <c r="E814" s="34" t="s">
        <v>2741</v>
      </c>
      <c r="F814" s="34" t="s">
        <v>2742</v>
      </c>
      <c r="G814" s="34" t="s">
        <v>140</v>
      </c>
      <c r="H814" s="34" t="s">
        <v>989</v>
      </c>
      <c r="I814" s="34" t="s">
        <v>8726</v>
      </c>
      <c r="J814" s="34" t="s">
        <v>8726</v>
      </c>
      <c r="K814" s="34" t="s">
        <v>8726</v>
      </c>
      <c r="L814" s="34" t="s">
        <v>8726</v>
      </c>
      <c r="M814" s="34" t="s">
        <v>10111</v>
      </c>
      <c r="N814" s="34" t="s">
        <v>232</v>
      </c>
      <c r="O814" s="34" t="s">
        <v>2743</v>
      </c>
      <c r="P814" s="34"/>
      <c r="Q814" s="34"/>
      <c r="R814" s="34"/>
      <c r="S814" s="34"/>
      <c r="T814" s="34"/>
      <c r="U814" s="34" t="s">
        <v>8726</v>
      </c>
      <c r="V814" s="34" t="s">
        <v>8726</v>
      </c>
      <c r="W814" s="34"/>
      <c r="X814" s="34"/>
      <c r="Y814" s="313">
        <v>45625.763425925928</v>
      </c>
      <c r="Z814" s="313">
        <v>45631.829976851855</v>
      </c>
      <c r="AA814" s="34"/>
      <c r="AB814" s="34" t="s">
        <v>2705</v>
      </c>
      <c r="AC814" s="34">
        <v>21609</v>
      </c>
      <c r="AD814" s="34">
        <v>2070</v>
      </c>
      <c r="AE814" s="34" t="s">
        <v>10110</v>
      </c>
      <c r="AF814" s="34" t="s">
        <v>10109</v>
      </c>
      <c r="AG814" s="34" t="s">
        <v>16</v>
      </c>
    </row>
    <row r="815" spans="1:33" ht="145.19999999999999" x14ac:dyDescent="0.3">
      <c r="A815" s="34"/>
      <c r="B815" s="34" t="s">
        <v>10110</v>
      </c>
      <c r="C815" s="34" t="s">
        <v>20</v>
      </c>
      <c r="D815" s="34">
        <v>14</v>
      </c>
      <c r="E815" s="34" t="s">
        <v>2744</v>
      </c>
      <c r="F815" s="34" t="s">
        <v>2745</v>
      </c>
      <c r="G815" s="34" t="s">
        <v>140</v>
      </c>
      <c r="H815" s="34" t="s">
        <v>989</v>
      </c>
      <c r="I815" s="34" t="s">
        <v>8726</v>
      </c>
      <c r="J815" s="34" t="s">
        <v>8726</v>
      </c>
      <c r="K815" s="34" t="s">
        <v>8726</v>
      </c>
      <c r="L815" s="34" t="s">
        <v>8726</v>
      </c>
      <c r="M815" s="34" t="s">
        <v>10111</v>
      </c>
      <c r="N815" s="34" t="s">
        <v>232</v>
      </c>
      <c r="O815" s="34" t="s">
        <v>2746</v>
      </c>
      <c r="P815" s="34"/>
      <c r="Q815" s="34"/>
      <c r="R815" s="34"/>
      <c r="S815" s="34"/>
      <c r="T815" s="34"/>
      <c r="U815" s="34" t="s">
        <v>8726</v>
      </c>
      <c r="V815" s="34" t="s">
        <v>8726</v>
      </c>
      <c r="W815" s="34"/>
      <c r="X815" s="34"/>
      <c r="Y815" s="313">
        <v>45625.763425925928</v>
      </c>
      <c r="Z815" s="313">
        <v>45631.829976851855</v>
      </c>
      <c r="AA815" s="34"/>
      <c r="AB815" s="34" t="s">
        <v>2705</v>
      </c>
      <c r="AC815" s="34">
        <v>21609</v>
      </c>
      <c r="AD815" s="34">
        <v>2080</v>
      </c>
      <c r="AE815" s="34" t="s">
        <v>10110</v>
      </c>
      <c r="AF815" s="34" t="s">
        <v>10109</v>
      </c>
      <c r="AG815" s="34" t="s">
        <v>16</v>
      </c>
    </row>
    <row r="816" spans="1:33" ht="211.2" x14ac:dyDescent="0.3">
      <c r="A816" s="34"/>
      <c r="B816" s="34" t="s">
        <v>10110</v>
      </c>
      <c r="C816" s="34" t="s">
        <v>20</v>
      </c>
      <c r="D816" s="34">
        <v>14</v>
      </c>
      <c r="E816" s="34" t="s">
        <v>2747</v>
      </c>
      <c r="F816" s="34" t="s">
        <v>2748</v>
      </c>
      <c r="G816" s="34" t="s">
        <v>140</v>
      </c>
      <c r="H816" s="34" t="s">
        <v>989</v>
      </c>
      <c r="I816" s="34" t="s">
        <v>8726</v>
      </c>
      <c r="J816" s="34" t="s">
        <v>8726</v>
      </c>
      <c r="K816" s="34" t="s">
        <v>8726</v>
      </c>
      <c r="L816" s="34" t="s">
        <v>8726</v>
      </c>
      <c r="M816" s="34" t="s">
        <v>10111</v>
      </c>
      <c r="N816" s="34" t="s">
        <v>232</v>
      </c>
      <c r="O816" s="34" t="s">
        <v>2749</v>
      </c>
      <c r="P816" s="34"/>
      <c r="Q816" s="34"/>
      <c r="R816" s="34"/>
      <c r="S816" s="34"/>
      <c r="T816" s="34"/>
      <c r="U816" s="34" t="s">
        <v>8726</v>
      </c>
      <c r="V816" s="34" t="s">
        <v>8726</v>
      </c>
      <c r="W816" s="34"/>
      <c r="X816" s="34"/>
      <c r="Y816" s="313">
        <v>45625.763437499998</v>
      </c>
      <c r="Z816" s="313">
        <v>45631.829976851855</v>
      </c>
      <c r="AA816" s="34"/>
      <c r="AB816" s="34" t="s">
        <v>2705</v>
      </c>
      <c r="AC816" s="34">
        <v>21609</v>
      </c>
      <c r="AD816" s="34">
        <v>2090</v>
      </c>
      <c r="AE816" s="34" t="s">
        <v>10110</v>
      </c>
      <c r="AF816" s="34" t="s">
        <v>10109</v>
      </c>
      <c r="AG816" s="34" t="s">
        <v>16</v>
      </c>
    </row>
    <row r="817" spans="1:33" ht="26.4" x14ac:dyDescent="0.3">
      <c r="A817" s="34"/>
      <c r="B817" s="34" t="s">
        <v>10110</v>
      </c>
      <c r="C817" s="34" t="s">
        <v>20</v>
      </c>
      <c r="D817" s="34">
        <v>14</v>
      </c>
      <c r="E817" s="34" t="s">
        <v>2750</v>
      </c>
      <c r="F817" s="34" t="s">
        <v>2751</v>
      </c>
      <c r="G817" s="34" t="s">
        <v>140</v>
      </c>
      <c r="H817" s="34" t="s">
        <v>989</v>
      </c>
      <c r="I817" s="34" t="s">
        <v>8726</v>
      </c>
      <c r="J817" s="34" t="s">
        <v>8726</v>
      </c>
      <c r="K817" s="34" t="s">
        <v>8726</v>
      </c>
      <c r="L817" s="34" t="s">
        <v>8726</v>
      </c>
      <c r="M817" s="34" t="s">
        <v>10111</v>
      </c>
      <c r="N817" s="34" t="s">
        <v>232</v>
      </c>
      <c r="O817" s="34" t="s">
        <v>2752</v>
      </c>
      <c r="P817" s="34"/>
      <c r="Q817" s="34"/>
      <c r="R817" s="34"/>
      <c r="S817" s="34"/>
      <c r="T817" s="34"/>
      <c r="U817" s="34" t="s">
        <v>8726</v>
      </c>
      <c r="V817" s="34" t="s">
        <v>8726</v>
      </c>
      <c r="W817" s="34"/>
      <c r="X817" s="34"/>
      <c r="Y817" s="313">
        <v>45625.763437499998</v>
      </c>
      <c r="Z817" s="313">
        <v>45631.829976851855</v>
      </c>
      <c r="AA817" s="34"/>
      <c r="AB817" s="34" t="s">
        <v>2705</v>
      </c>
      <c r="AC817" s="34">
        <v>21609</v>
      </c>
      <c r="AD817" s="34">
        <v>2100</v>
      </c>
      <c r="AE817" s="34" t="s">
        <v>10110</v>
      </c>
      <c r="AF817" s="34" t="s">
        <v>10109</v>
      </c>
      <c r="AG817" s="34" t="s">
        <v>16</v>
      </c>
    </row>
    <row r="818" spans="1:33" ht="79.2" x14ac:dyDescent="0.3">
      <c r="A818" s="34"/>
      <c r="B818" s="34" t="s">
        <v>10110</v>
      </c>
      <c r="C818" s="34" t="s">
        <v>20</v>
      </c>
      <c r="D818" s="34">
        <v>14</v>
      </c>
      <c r="E818" s="34" t="s">
        <v>2753</v>
      </c>
      <c r="F818" s="34" t="s">
        <v>2754</v>
      </c>
      <c r="G818" s="34" t="s">
        <v>140</v>
      </c>
      <c r="H818" s="34" t="s">
        <v>989</v>
      </c>
      <c r="I818" s="34" t="s">
        <v>8726</v>
      </c>
      <c r="J818" s="34" t="s">
        <v>8726</v>
      </c>
      <c r="K818" s="34" t="s">
        <v>8726</v>
      </c>
      <c r="L818" s="34" t="s">
        <v>8726</v>
      </c>
      <c r="M818" s="34" t="s">
        <v>10111</v>
      </c>
      <c r="N818" s="34" t="s">
        <v>232</v>
      </c>
      <c r="O818" s="34" t="s">
        <v>2755</v>
      </c>
      <c r="P818" s="34"/>
      <c r="Q818" s="34"/>
      <c r="R818" s="34"/>
      <c r="S818" s="34"/>
      <c r="T818" s="34"/>
      <c r="U818" s="34" t="s">
        <v>8726</v>
      </c>
      <c r="V818" s="34" t="s">
        <v>8726</v>
      </c>
      <c r="W818" s="34"/>
      <c r="X818" s="34"/>
      <c r="Y818" s="313">
        <v>45625.763437499998</v>
      </c>
      <c r="Z818" s="313">
        <v>45631.829976851855</v>
      </c>
      <c r="AA818" s="34"/>
      <c r="AB818" s="34" t="s">
        <v>2705</v>
      </c>
      <c r="AC818" s="34">
        <v>21609</v>
      </c>
      <c r="AD818" s="34">
        <v>2110</v>
      </c>
      <c r="AE818" s="34" t="s">
        <v>10110</v>
      </c>
      <c r="AF818" s="34" t="s">
        <v>10109</v>
      </c>
      <c r="AG818" s="34" t="s">
        <v>16</v>
      </c>
    </row>
    <row r="819" spans="1:33" ht="145.19999999999999" x14ac:dyDescent="0.3">
      <c r="A819" s="34"/>
      <c r="B819" s="34" t="s">
        <v>10110</v>
      </c>
      <c r="C819" s="34" t="s">
        <v>20</v>
      </c>
      <c r="D819" s="34">
        <v>14</v>
      </c>
      <c r="E819" s="34" t="s">
        <v>2756</v>
      </c>
      <c r="F819" s="34" t="s">
        <v>2757</v>
      </c>
      <c r="G819" s="34" t="s">
        <v>140</v>
      </c>
      <c r="H819" s="34" t="s">
        <v>989</v>
      </c>
      <c r="I819" s="34" t="s">
        <v>8726</v>
      </c>
      <c r="J819" s="34" t="s">
        <v>8726</v>
      </c>
      <c r="K819" s="34" t="s">
        <v>8726</v>
      </c>
      <c r="L819" s="34" t="s">
        <v>8726</v>
      </c>
      <c r="M819" s="34" t="s">
        <v>10111</v>
      </c>
      <c r="N819" s="34" t="s">
        <v>232</v>
      </c>
      <c r="O819" s="34" t="s">
        <v>2758</v>
      </c>
      <c r="P819" s="34"/>
      <c r="Q819" s="34"/>
      <c r="R819" s="34"/>
      <c r="S819" s="34"/>
      <c r="T819" s="34"/>
      <c r="U819" s="34" t="s">
        <v>8726</v>
      </c>
      <c r="V819" s="34" t="s">
        <v>8726</v>
      </c>
      <c r="W819" s="34"/>
      <c r="X819" s="34"/>
      <c r="Y819" s="313">
        <v>45625.763437499998</v>
      </c>
      <c r="Z819" s="313">
        <v>45631.829976851855</v>
      </c>
      <c r="AA819" s="34"/>
      <c r="AB819" s="34" t="s">
        <v>2705</v>
      </c>
      <c r="AC819" s="34">
        <v>21609</v>
      </c>
      <c r="AD819" s="34">
        <v>2120</v>
      </c>
      <c r="AE819" s="34" t="s">
        <v>10110</v>
      </c>
      <c r="AF819" s="34" t="s">
        <v>10109</v>
      </c>
      <c r="AG819" s="34" t="s">
        <v>16</v>
      </c>
    </row>
    <row r="820" spans="1:33" ht="382.8" x14ac:dyDescent="0.3">
      <c r="A820" s="34"/>
      <c r="B820" s="34" t="s">
        <v>10110</v>
      </c>
      <c r="C820" s="34" t="s">
        <v>34</v>
      </c>
      <c r="D820" s="34" t="s">
        <v>1284</v>
      </c>
      <c r="E820" s="34" t="s">
        <v>2759</v>
      </c>
      <c r="F820" s="34" t="s">
        <v>2760</v>
      </c>
      <c r="G820" s="34" t="s">
        <v>2761</v>
      </c>
      <c r="H820" s="34" t="s">
        <v>37</v>
      </c>
      <c r="I820" s="34" t="s">
        <v>8726</v>
      </c>
      <c r="J820" s="34" t="s">
        <v>8726</v>
      </c>
      <c r="K820" s="34" t="s">
        <v>8726</v>
      </c>
      <c r="L820" s="34" t="s">
        <v>8726</v>
      </c>
      <c r="M820" s="34" t="s">
        <v>10111</v>
      </c>
      <c r="N820" s="34" t="s">
        <v>125</v>
      </c>
      <c r="O820" s="34" t="s">
        <v>1285</v>
      </c>
      <c r="P820" s="34"/>
      <c r="Q820" s="34"/>
      <c r="R820" s="34"/>
      <c r="S820" s="34" t="s">
        <v>10284</v>
      </c>
      <c r="T820" s="34"/>
      <c r="U820" s="34" t="s">
        <v>8726</v>
      </c>
      <c r="V820" s="34" t="s">
        <v>8726</v>
      </c>
      <c r="W820" s="34"/>
      <c r="X820" s="34"/>
      <c r="Y820" s="313">
        <v>45625.772314814814</v>
      </c>
      <c r="Z820" s="313">
        <v>45629.897939814815</v>
      </c>
      <c r="AA820" s="34"/>
      <c r="AB820" s="34" t="s">
        <v>2762</v>
      </c>
      <c r="AC820" s="34">
        <v>87068</v>
      </c>
      <c r="AD820" s="34">
        <v>28340</v>
      </c>
      <c r="AE820" s="34" t="s">
        <v>10110</v>
      </c>
      <c r="AF820" s="34" t="s">
        <v>10109</v>
      </c>
      <c r="AG820" s="34" t="s">
        <v>214</v>
      </c>
    </row>
    <row r="821" spans="1:33" ht="39.6" x14ac:dyDescent="0.3">
      <c r="A821" s="34"/>
      <c r="B821" s="34" t="s">
        <v>10110</v>
      </c>
      <c r="C821" s="34" t="s">
        <v>34</v>
      </c>
      <c r="D821" s="34" t="s">
        <v>193</v>
      </c>
      <c r="E821" s="34" t="s">
        <v>2763</v>
      </c>
      <c r="F821" s="34" t="s">
        <v>2764</v>
      </c>
      <c r="G821" s="34" t="s">
        <v>2765</v>
      </c>
      <c r="H821" s="34" t="s">
        <v>37</v>
      </c>
      <c r="I821" s="34" t="s">
        <v>8726</v>
      </c>
      <c r="J821" s="34" t="s">
        <v>8726</v>
      </c>
      <c r="K821" s="34" t="s">
        <v>8726</v>
      </c>
      <c r="L821" s="34" t="s">
        <v>8726</v>
      </c>
      <c r="M821" s="34" t="s">
        <v>10111</v>
      </c>
      <c r="N821" s="34" t="s">
        <v>125</v>
      </c>
      <c r="O821" s="34" t="s">
        <v>8726</v>
      </c>
      <c r="P821" s="34"/>
      <c r="Q821" s="34"/>
      <c r="R821" s="34"/>
      <c r="S821" s="34"/>
      <c r="T821" s="34"/>
      <c r="U821" s="34" t="s">
        <v>8726</v>
      </c>
      <c r="V821" s="34" t="s">
        <v>8726</v>
      </c>
      <c r="W821" s="34"/>
      <c r="X821" s="34"/>
      <c r="Y821" s="313">
        <v>45625.776747685188</v>
      </c>
      <c r="Z821" s="313">
        <v>45629.77616898148</v>
      </c>
      <c r="AA821" s="34"/>
      <c r="AB821" s="34" t="s">
        <v>2297</v>
      </c>
      <c r="AC821" s="34">
        <v>91983</v>
      </c>
      <c r="AD821" s="34">
        <v>2070</v>
      </c>
      <c r="AE821" s="34" t="s">
        <v>10110</v>
      </c>
      <c r="AF821" s="34" t="s">
        <v>10109</v>
      </c>
      <c r="AG821" s="34" t="s">
        <v>201</v>
      </c>
    </row>
    <row r="822" spans="1:33" ht="79.2" x14ac:dyDescent="0.3">
      <c r="A822" s="34" t="s">
        <v>2769</v>
      </c>
      <c r="B822" s="34" t="s">
        <v>10110</v>
      </c>
      <c r="C822" s="34" t="s">
        <v>667</v>
      </c>
      <c r="D822" s="34" t="s">
        <v>1510</v>
      </c>
      <c r="E822" s="34" t="s">
        <v>2766</v>
      </c>
      <c r="F822" s="34" t="s">
        <v>2767</v>
      </c>
      <c r="G822" s="34" t="s">
        <v>1843</v>
      </c>
      <c r="H822" s="34" t="s">
        <v>681</v>
      </c>
      <c r="I822" s="34" t="s">
        <v>8726</v>
      </c>
      <c r="J822" s="34" t="s">
        <v>8726</v>
      </c>
      <c r="K822" s="34" t="s">
        <v>8726</v>
      </c>
      <c r="L822" s="34" t="s">
        <v>8726</v>
      </c>
      <c r="M822" s="34" t="s">
        <v>10111</v>
      </c>
      <c r="N822" s="34" t="s">
        <v>125</v>
      </c>
      <c r="O822" s="34" t="s">
        <v>1512</v>
      </c>
      <c r="P822" s="34"/>
      <c r="Q822" s="34"/>
      <c r="R822" s="34" t="s">
        <v>2768</v>
      </c>
      <c r="S822" s="34" t="s">
        <v>10285</v>
      </c>
      <c r="T822" s="34"/>
      <c r="U822" s="34" t="s">
        <v>8726</v>
      </c>
      <c r="V822" s="34" t="s">
        <v>8726</v>
      </c>
      <c r="W822" s="34"/>
      <c r="X822" s="34"/>
      <c r="Y822" s="313">
        <v>45625.846909722219</v>
      </c>
      <c r="Z822" s="313">
        <v>45629.933368055557</v>
      </c>
      <c r="AA822" s="34"/>
      <c r="AB822" s="34" t="s">
        <v>1844</v>
      </c>
      <c r="AC822" s="34">
        <v>106058</v>
      </c>
      <c r="AD822" s="34">
        <v>28320</v>
      </c>
      <c r="AE822" s="34" t="s">
        <v>10110</v>
      </c>
      <c r="AF822" s="34" t="s">
        <v>10109</v>
      </c>
      <c r="AG822" s="34" t="s">
        <v>16</v>
      </c>
    </row>
    <row r="823" spans="1:33" ht="39.6" x14ac:dyDescent="0.3">
      <c r="A823" s="34" t="s">
        <v>2769</v>
      </c>
      <c r="B823" s="34" t="s">
        <v>10110</v>
      </c>
      <c r="C823" s="34" t="s">
        <v>34</v>
      </c>
      <c r="D823" s="34" t="s">
        <v>1510</v>
      </c>
      <c r="E823" s="34" t="s">
        <v>2770</v>
      </c>
      <c r="F823" s="34" t="s">
        <v>2771</v>
      </c>
      <c r="G823" s="34" t="s">
        <v>1843</v>
      </c>
      <c r="H823" s="34" t="s">
        <v>37</v>
      </c>
      <c r="I823" s="34" t="s">
        <v>8726</v>
      </c>
      <c r="J823" s="34" t="s">
        <v>8726</v>
      </c>
      <c r="K823" s="34" t="s">
        <v>8726</v>
      </c>
      <c r="L823" s="34" t="s">
        <v>8726</v>
      </c>
      <c r="M823" s="34" t="s">
        <v>10111</v>
      </c>
      <c r="N823" s="34" t="s">
        <v>8726</v>
      </c>
      <c r="O823" s="34" t="s">
        <v>8726</v>
      </c>
      <c r="P823" s="34"/>
      <c r="Q823" s="34"/>
      <c r="R823" s="34"/>
      <c r="S823" s="34" t="s">
        <v>10286</v>
      </c>
      <c r="T823" s="34"/>
      <c r="U823" s="34" t="s">
        <v>8726</v>
      </c>
      <c r="V823" s="34" t="s">
        <v>8726</v>
      </c>
      <c r="W823" s="34"/>
      <c r="X823" s="34"/>
      <c r="Y823" s="313">
        <v>45625.848356481481</v>
      </c>
      <c r="Z823" s="313">
        <v>45629.933368055557</v>
      </c>
      <c r="AA823" s="34"/>
      <c r="AB823" s="34" t="s">
        <v>1844</v>
      </c>
      <c r="AC823" s="34">
        <v>106058</v>
      </c>
      <c r="AD823" s="34">
        <v>3110</v>
      </c>
      <c r="AE823" s="34" t="s">
        <v>10110</v>
      </c>
      <c r="AF823" s="34" t="s">
        <v>10109</v>
      </c>
      <c r="AG823" s="34" t="s">
        <v>38</v>
      </c>
    </row>
    <row r="824" spans="1:33" ht="26.4" x14ac:dyDescent="0.3">
      <c r="A824" s="34" t="s">
        <v>469</v>
      </c>
      <c r="B824" s="34" t="s">
        <v>10110</v>
      </c>
      <c r="C824" s="34" t="s">
        <v>34</v>
      </c>
      <c r="D824" s="34" t="s">
        <v>226</v>
      </c>
      <c r="E824" s="34" t="s">
        <v>2772</v>
      </c>
      <c r="F824" s="34" t="s">
        <v>2773</v>
      </c>
      <c r="G824" s="34" t="s">
        <v>2508</v>
      </c>
      <c r="H824" s="34" t="s">
        <v>37</v>
      </c>
      <c r="I824" s="34" t="s">
        <v>8726</v>
      </c>
      <c r="J824" s="34" t="s">
        <v>8726</v>
      </c>
      <c r="K824" s="34" t="s">
        <v>8726</v>
      </c>
      <c r="L824" s="34" t="s">
        <v>8726</v>
      </c>
      <c r="M824" s="34" t="s">
        <v>10111</v>
      </c>
      <c r="N824" s="34" t="s">
        <v>121</v>
      </c>
      <c r="O824" s="34" t="s">
        <v>8726</v>
      </c>
      <c r="P824" s="34"/>
      <c r="Q824" s="34"/>
      <c r="R824" s="34"/>
      <c r="S824" s="34"/>
      <c r="T824" s="34"/>
      <c r="U824" s="34" t="s">
        <v>8726</v>
      </c>
      <c r="V824" s="34" t="s">
        <v>8726</v>
      </c>
      <c r="W824" s="34"/>
      <c r="X824" s="34"/>
      <c r="Y824" s="313">
        <v>45625.869363425925</v>
      </c>
      <c r="Z824" s="313">
        <v>45629.571875000001</v>
      </c>
      <c r="AA824" s="34"/>
      <c r="AB824" s="34" t="s">
        <v>2774</v>
      </c>
      <c r="AC824" s="34">
        <v>65696</v>
      </c>
      <c r="AD824" s="34">
        <v>8250</v>
      </c>
      <c r="AE824" s="34" t="s">
        <v>10110</v>
      </c>
      <c r="AF824" s="34" t="s">
        <v>10109</v>
      </c>
      <c r="AG824" s="34" t="s">
        <v>214</v>
      </c>
    </row>
    <row r="825" spans="1:33" ht="52.8" x14ac:dyDescent="0.3">
      <c r="A825" s="34"/>
      <c r="B825" s="34" t="s">
        <v>10110</v>
      </c>
      <c r="C825" s="34" t="s">
        <v>27</v>
      </c>
      <c r="D825" s="34" t="s">
        <v>1873</v>
      </c>
      <c r="E825" s="34" t="s">
        <v>2775</v>
      </c>
      <c r="F825" s="34" t="s">
        <v>2776</v>
      </c>
      <c r="G825" s="34" t="s">
        <v>8</v>
      </c>
      <c r="H825" s="34" t="s">
        <v>2120</v>
      </c>
      <c r="I825" s="34" t="s">
        <v>8726</v>
      </c>
      <c r="J825" s="34" t="s">
        <v>8726</v>
      </c>
      <c r="K825" s="34" t="s">
        <v>8726</v>
      </c>
      <c r="L825" s="34" t="s">
        <v>8726</v>
      </c>
      <c r="M825" s="34" t="s">
        <v>10111</v>
      </c>
      <c r="N825" s="34" t="s">
        <v>8726</v>
      </c>
      <c r="O825" s="34" t="s">
        <v>8726</v>
      </c>
      <c r="P825" s="34" t="s">
        <v>2778</v>
      </c>
      <c r="Q825" s="34"/>
      <c r="R825" s="34" t="s">
        <v>2777</v>
      </c>
      <c r="S825" s="34" t="s">
        <v>10287</v>
      </c>
      <c r="T825" s="34"/>
      <c r="U825" s="34" t="s">
        <v>2779</v>
      </c>
      <c r="V825" s="34" t="s">
        <v>8726</v>
      </c>
      <c r="W825" s="34" t="s">
        <v>1874</v>
      </c>
      <c r="X825" s="34" t="s">
        <v>8726</v>
      </c>
      <c r="Y825" s="313">
        <v>45626.788449074076</v>
      </c>
      <c r="Z825" s="313">
        <v>45636.46434027778</v>
      </c>
      <c r="AA825" s="34" t="s">
        <v>8726</v>
      </c>
      <c r="AB825" s="34"/>
      <c r="AC825" s="34"/>
      <c r="AD825" s="34">
        <v>1011</v>
      </c>
      <c r="AE825" s="34" t="s">
        <v>10110</v>
      </c>
      <c r="AF825" s="34" t="s">
        <v>10109</v>
      </c>
      <c r="AG825" s="34" t="s">
        <v>16</v>
      </c>
    </row>
    <row r="826" spans="1:33" ht="66" x14ac:dyDescent="0.3">
      <c r="A826" s="34"/>
      <c r="B826" s="34" t="s">
        <v>10110</v>
      </c>
      <c r="C826" s="34" t="s">
        <v>2784</v>
      </c>
      <c r="D826" s="34" t="s">
        <v>1873</v>
      </c>
      <c r="E826" s="34" t="s">
        <v>2780</v>
      </c>
      <c r="F826" s="34" t="s">
        <v>2781</v>
      </c>
      <c r="G826" s="34" t="s">
        <v>8</v>
      </c>
      <c r="H826" s="34" t="s">
        <v>2120</v>
      </c>
      <c r="I826" s="34" t="s">
        <v>8726</v>
      </c>
      <c r="J826" s="34" t="s">
        <v>8726</v>
      </c>
      <c r="K826" s="34" t="s">
        <v>8726</v>
      </c>
      <c r="L826" s="34" t="s">
        <v>8726</v>
      </c>
      <c r="M826" s="34" t="s">
        <v>10111</v>
      </c>
      <c r="N826" s="34" t="s">
        <v>8726</v>
      </c>
      <c r="O826" s="34" t="s">
        <v>8726</v>
      </c>
      <c r="P826" s="34"/>
      <c r="Q826" s="34"/>
      <c r="R826" s="34" t="s">
        <v>2782</v>
      </c>
      <c r="S826" s="34" t="s">
        <v>10288</v>
      </c>
      <c r="T826" s="34"/>
      <c r="U826" s="34" t="s">
        <v>2779</v>
      </c>
      <c r="V826" s="34" t="s">
        <v>8726</v>
      </c>
      <c r="W826" s="34" t="s">
        <v>1874</v>
      </c>
      <c r="X826" s="34" t="s">
        <v>8726</v>
      </c>
      <c r="Y826" s="313">
        <v>45626.791284722225</v>
      </c>
      <c r="Z826" s="313">
        <v>45636.46434027778</v>
      </c>
      <c r="AA826" s="34" t="s">
        <v>8726</v>
      </c>
      <c r="AB826" s="34"/>
      <c r="AC826" s="34"/>
      <c r="AD826" s="34">
        <v>1021</v>
      </c>
      <c r="AE826" s="34" t="s">
        <v>10110</v>
      </c>
      <c r="AF826" s="34" t="s">
        <v>10109</v>
      </c>
      <c r="AG826" s="34" t="s">
        <v>16</v>
      </c>
    </row>
    <row r="827" spans="1:33" ht="66" x14ac:dyDescent="0.3">
      <c r="A827" s="34"/>
      <c r="B827" s="34" t="s">
        <v>10110</v>
      </c>
      <c r="C827" s="34" t="s">
        <v>2784</v>
      </c>
      <c r="D827" s="34" t="s">
        <v>1873</v>
      </c>
      <c r="E827" s="34" t="s">
        <v>2785</v>
      </c>
      <c r="F827" s="34" t="s">
        <v>2786</v>
      </c>
      <c r="G827" s="34" t="s">
        <v>8</v>
      </c>
      <c r="H827" s="34" t="s">
        <v>2120</v>
      </c>
      <c r="I827" s="34" t="s">
        <v>8726</v>
      </c>
      <c r="J827" s="34" t="s">
        <v>8726</v>
      </c>
      <c r="K827" s="34" t="s">
        <v>8726</v>
      </c>
      <c r="L827" s="34" t="s">
        <v>8726</v>
      </c>
      <c r="M827" s="34" t="s">
        <v>10111</v>
      </c>
      <c r="N827" s="34" t="s">
        <v>8726</v>
      </c>
      <c r="O827" s="34" t="s">
        <v>8726</v>
      </c>
      <c r="P827" s="34"/>
      <c r="Q827" s="34"/>
      <c r="R827" s="34" t="s">
        <v>2787</v>
      </c>
      <c r="S827" s="34" t="s">
        <v>10288</v>
      </c>
      <c r="T827" s="34"/>
      <c r="U827" s="34" t="s">
        <v>2779</v>
      </c>
      <c r="V827" s="34" t="s">
        <v>8726</v>
      </c>
      <c r="W827" s="34" t="s">
        <v>1874</v>
      </c>
      <c r="X827" s="34" t="s">
        <v>8726</v>
      </c>
      <c r="Y827" s="313">
        <v>45626.796724537038</v>
      </c>
      <c r="Z827" s="313">
        <v>45636.46434027778</v>
      </c>
      <c r="AA827" s="34" t="s">
        <v>8726</v>
      </c>
      <c r="AB827" s="34"/>
      <c r="AC827" s="34"/>
      <c r="AD827" s="34">
        <v>1031</v>
      </c>
      <c r="AE827" s="34" t="s">
        <v>10110</v>
      </c>
      <c r="AF827" s="34" t="s">
        <v>10109</v>
      </c>
      <c r="AG827" s="34" t="s">
        <v>16</v>
      </c>
    </row>
    <row r="828" spans="1:33" ht="66" x14ac:dyDescent="0.3">
      <c r="A828" s="34"/>
      <c r="B828" s="34" t="s">
        <v>10110</v>
      </c>
      <c r="C828" s="34" t="s">
        <v>27</v>
      </c>
      <c r="D828" s="34" t="s">
        <v>1885</v>
      </c>
      <c r="E828" s="34" t="s">
        <v>2788</v>
      </c>
      <c r="F828" s="34" t="s">
        <v>2789</v>
      </c>
      <c r="G828" s="34" t="s">
        <v>2790</v>
      </c>
      <c r="H828" s="34" t="s">
        <v>2120</v>
      </c>
      <c r="I828" s="34" t="s">
        <v>8726</v>
      </c>
      <c r="J828" s="34" t="s">
        <v>8726</v>
      </c>
      <c r="K828" s="34" t="s">
        <v>8726</v>
      </c>
      <c r="L828" s="34" t="s">
        <v>8726</v>
      </c>
      <c r="M828" s="34" t="s">
        <v>10111</v>
      </c>
      <c r="N828" s="34" t="s">
        <v>8726</v>
      </c>
      <c r="O828" s="34" t="s">
        <v>8726</v>
      </c>
      <c r="P828" s="34" t="s">
        <v>2792</v>
      </c>
      <c r="Q828" s="34"/>
      <c r="R828" s="34"/>
      <c r="S828" s="34" t="s">
        <v>10289</v>
      </c>
      <c r="T828" s="34"/>
      <c r="U828" s="34" t="s">
        <v>2779</v>
      </c>
      <c r="V828" s="34" t="s">
        <v>8726</v>
      </c>
      <c r="W828" s="34" t="s">
        <v>1886</v>
      </c>
      <c r="X828" s="34" t="s">
        <v>8726</v>
      </c>
      <c r="Y828" s="313">
        <v>45626.805243055554</v>
      </c>
      <c r="Z828" s="313">
        <v>45636.46434027778</v>
      </c>
      <c r="AA828" s="34" t="s">
        <v>8726</v>
      </c>
      <c r="AB828" s="34"/>
      <c r="AC828" s="34"/>
      <c r="AD828" s="34">
        <v>1101</v>
      </c>
      <c r="AE828" s="34" t="s">
        <v>10110</v>
      </c>
      <c r="AF828" s="34" t="s">
        <v>10109</v>
      </c>
      <c r="AG828" s="34" t="s">
        <v>16</v>
      </c>
    </row>
    <row r="829" spans="1:33" ht="66" x14ac:dyDescent="0.3">
      <c r="A829" s="34"/>
      <c r="B829" s="34" t="s">
        <v>10110</v>
      </c>
      <c r="C829" s="34" t="s">
        <v>27</v>
      </c>
      <c r="D829" s="34" t="s">
        <v>1885</v>
      </c>
      <c r="E829" s="34" t="s">
        <v>2793</v>
      </c>
      <c r="F829" s="34" t="s">
        <v>2794</v>
      </c>
      <c r="G829" s="34" t="s">
        <v>2790</v>
      </c>
      <c r="H829" s="34" t="s">
        <v>2120</v>
      </c>
      <c r="I829" s="34" t="s">
        <v>8726</v>
      </c>
      <c r="J829" s="34" t="s">
        <v>8726</v>
      </c>
      <c r="K829" s="34" t="s">
        <v>8726</v>
      </c>
      <c r="L829" s="34" t="s">
        <v>8726</v>
      </c>
      <c r="M829" s="34" t="s">
        <v>10111</v>
      </c>
      <c r="N829" s="34" t="s">
        <v>8726</v>
      </c>
      <c r="O829" s="34" t="s">
        <v>8726</v>
      </c>
      <c r="P829" s="34" t="s">
        <v>2796</v>
      </c>
      <c r="Q829" s="34"/>
      <c r="R829" s="34"/>
      <c r="S829" s="34" t="s">
        <v>10289</v>
      </c>
      <c r="T829" s="34"/>
      <c r="U829" s="34" t="s">
        <v>2779</v>
      </c>
      <c r="V829" s="34" t="s">
        <v>8726</v>
      </c>
      <c r="W829" s="34" t="s">
        <v>1886</v>
      </c>
      <c r="X829" s="34" t="s">
        <v>8726</v>
      </c>
      <c r="Y829" s="313">
        <v>45626.808518518519</v>
      </c>
      <c r="Z829" s="313">
        <v>45636.46434027778</v>
      </c>
      <c r="AA829" s="34" t="s">
        <v>8726</v>
      </c>
      <c r="AB829" s="34"/>
      <c r="AC829" s="34"/>
      <c r="AD829" s="34">
        <v>1121</v>
      </c>
      <c r="AE829" s="34" t="s">
        <v>10110</v>
      </c>
      <c r="AF829" s="34" t="s">
        <v>10109</v>
      </c>
      <c r="AG829" s="34" t="s">
        <v>16</v>
      </c>
    </row>
    <row r="830" spans="1:33" ht="79.2" x14ac:dyDescent="0.3">
      <c r="A830" s="34" t="s">
        <v>277</v>
      </c>
      <c r="B830" s="34" t="s">
        <v>10110</v>
      </c>
      <c r="C830" s="34" t="s">
        <v>20</v>
      </c>
      <c r="D830" s="34" t="s">
        <v>142</v>
      </c>
      <c r="E830" s="34" t="s">
        <v>2797</v>
      </c>
      <c r="F830" s="34" t="s">
        <v>2798</v>
      </c>
      <c r="G830" s="34" t="s">
        <v>2799</v>
      </c>
      <c r="H830" s="34" t="s">
        <v>242</v>
      </c>
      <c r="I830" s="34" t="s">
        <v>8726</v>
      </c>
      <c r="J830" s="34" t="s">
        <v>8726</v>
      </c>
      <c r="K830" s="34" t="s">
        <v>8726</v>
      </c>
      <c r="L830" s="34" t="s">
        <v>8726</v>
      </c>
      <c r="M830" s="34" t="s">
        <v>10111</v>
      </c>
      <c r="N830" s="34" t="s">
        <v>125</v>
      </c>
      <c r="O830" s="34" t="s">
        <v>150</v>
      </c>
      <c r="P830" s="34"/>
      <c r="Q830" s="34"/>
      <c r="R830" s="34" t="s">
        <v>2800</v>
      </c>
      <c r="S830" s="34" t="s">
        <v>10290</v>
      </c>
      <c r="T830" s="34"/>
      <c r="U830" s="34" t="s">
        <v>8726</v>
      </c>
      <c r="V830" s="34" t="s">
        <v>8726</v>
      </c>
      <c r="W830" s="34"/>
      <c r="X830" s="34"/>
      <c r="Y830" s="313">
        <v>45627.67496527778</v>
      </c>
      <c r="Z830" s="313">
        <v>45629.77616898148</v>
      </c>
      <c r="AA830" s="34" t="s">
        <v>8726</v>
      </c>
      <c r="AB830" s="34"/>
      <c r="AC830" s="34"/>
      <c r="AD830" s="34">
        <v>324400</v>
      </c>
      <c r="AE830" s="34" t="s">
        <v>10110</v>
      </c>
      <c r="AF830" s="34" t="s">
        <v>10109</v>
      </c>
      <c r="AG830" s="34" t="s">
        <v>16</v>
      </c>
    </row>
    <row r="831" spans="1:33" ht="52.8" x14ac:dyDescent="0.3">
      <c r="A831" s="34" t="s">
        <v>277</v>
      </c>
      <c r="B831" s="34" t="s">
        <v>10110</v>
      </c>
      <c r="C831" s="34" t="s">
        <v>20</v>
      </c>
      <c r="D831" s="34" t="s">
        <v>142</v>
      </c>
      <c r="E831" s="34" t="s">
        <v>2801</v>
      </c>
      <c r="F831" s="34" t="s">
        <v>2802</v>
      </c>
      <c r="G831" s="34" t="s">
        <v>2799</v>
      </c>
      <c r="H831" s="34" t="s">
        <v>128</v>
      </c>
      <c r="I831" s="34" t="s">
        <v>8726</v>
      </c>
      <c r="J831" s="34" t="s">
        <v>8726</v>
      </c>
      <c r="K831" s="34" t="s">
        <v>8726</v>
      </c>
      <c r="L831" s="34" t="s">
        <v>8726</v>
      </c>
      <c r="M831" s="34" t="s">
        <v>10111</v>
      </c>
      <c r="N831" s="34" t="s">
        <v>125</v>
      </c>
      <c r="O831" s="34" t="s">
        <v>8726</v>
      </c>
      <c r="P831" s="34"/>
      <c r="Q831" s="34"/>
      <c r="R831" s="34" t="s">
        <v>2800</v>
      </c>
      <c r="S831" s="34" t="s">
        <v>10291</v>
      </c>
      <c r="T831" s="34"/>
      <c r="U831" s="34" t="s">
        <v>8726</v>
      </c>
      <c r="V831" s="34" t="s">
        <v>8726</v>
      </c>
      <c r="W831" s="34"/>
      <c r="X831" s="34"/>
      <c r="Y831" s="313">
        <v>45627.67496527778</v>
      </c>
      <c r="Z831" s="313">
        <v>45629.77616898148</v>
      </c>
      <c r="AA831" s="34" t="s">
        <v>8726</v>
      </c>
      <c r="AB831" s="34"/>
      <c r="AC831" s="34"/>
      <c r="AD831" s="34">
        <v>324500</v>
      </c>
      <c r="AE831" s="34" t="s">
        <v>10110</v>
      </c>
      <c r="AF831" s="34" t="s">
        <v>10109</v>
      </c>
      <c r="AG831" s="34" t="s">
        <v>16</v>
      </c>
    </row>
    <row r="832" spans="1:33" ht="39.6" x14ac:dyDescent="0.3">
      <c r="A832" s="34" t="s">
        <v>1378</v>
      </c>
      <c r="B832" s="34" t="s">
        <v>10110</v>
      </c>
      <c r="C832" s="34" t="s">
        <v>34</v>
      </c>
      <c r="D832" s="34" t="s">
        <v>2806</v>
      </c>
      <c r="E832" s="34" t="s">
        <v>2803</v>
      </c>
      <c r="F832" s="34" t="s">
        <v>2804</v>
      </c>
      <c r="G832" s="34" t="s">
        <v>2805</v>
      </c>
      <c r="H832" s="34" t="s">
        <v>230</v>
      </c>
      <c r="I832" s="34" t="s">
        <v>8726</v>
      </c>
      <c r="J832" s="34" t="s">
        <v>8726</v>
      </c>
      <c r="K832" s="34" t="s">
        <v>8726</v>
      </c>
      <c r="L832" s="34" t="s">
        <v>8726</v>
      </c>
      <c r="M832" s="34" t="s">
        <v>10111</v>
      </c>
      <c r="N832" s="34" t="s">
        <v>125</v>
      </c>
      <c r="O832" s="34" t="s">
        <v>2807</v>
      </c>
      <c r="P832" s="34"/>
      <c r="Q832" s="34"/>
      <c r="R832" s="34"/>
      <c r="S832" s="34" t="s">
        <v>10292</v>
      </c>
      <c r="T832" s="34"/>
      <c r="U832" s="34" t="s">
        <v>8726</v>
      </c>
      <c r="V832" s="34" t="s">
        <v>8726</v>
      </c>
      <c r="W832" s="34"/>
      <c r="X832" s="34"/>
      <c r="Y832" s="313">
        <v>45628.87226851852</v>
      </c>
      <c r="Z832" s="313">
        <v>45629.571875000001</v>
      </c>
      <c r="AA832" s="34" t="s">
        <v>8726</v>
      </c>
      <c r="AB832" s="34"/>
      <c r="AC832" s="34"/>
      <c r="AD832" s="34">
        <v>324600</v>
      </c>
      <c r="AE832" s="34" t="s">
        <v>10110</v>
      </c>
      <c r="AF832" s="34" t="s">
        <v>10109</v>
      </c>
      <c r="AG832" s="34"/>
    </row>
    <row r="833" spans="1:33" ht="39.6" x14ac:dyDescent="0.3">
      <c r="A833" s="34" t="s">
        <v>8508</v>
      </c>
      <c r="B833" s="34" t="s">
        <v>10110</v>
      </c>
      <c r="C833" s="34" t="s">
        <v>20</v>
      </c>
      <c r="D833" s="34" t="s">
        <v>2806</v>
      </c>
      <c r="E833" s="34" t="s">
        <v>2808</v>
      </c>
      <c r="F833" s="34" t="s">
        <v>2809</v>
      </c>
      <c r="G833" s="34" t="s">
        <v>2805</v>
      </c>
      <c r="H833" s="34" t="s">
        <v>242</v>
      </c>
      <c r="I833" s="34" t="s">
        <v>8726</v>
      </c>
      <c r="J833" s="34" t="s">
        <v>8726</v>
      </c>
      <c r="K833" s="34" t="s">
        <v>8726</v>
      </c>
      <c r="L833" s="34" t="s">
        <v>8726</v>
      </c>
      <c r="M833" s="34" t="s">
        <v>10111</v>
      </c>
      <c r="N833" s="34" t="s">
        <v>125</v>
      </c>
      <c r="O833" s="34" t="s">
        <v>2807</v>
      </c>
      <c r="P833" s="34"/>
      <c r="Q833" s="34"/>
      <c r="R833" s="34" t="s">
        <v>2810</v>
      </c>
      <c r="S833" s="34"/>
      <c r="T833" s="34"/>
      <c r="U833" s="34" t="s">
        <v>8726</v>
      </c>
      <c r="V833" s="34" t="s">
        <v>8726</v>
      </c>
      <c r="W833" s="34"/>
      <c r="X833" s="34"/>
      <c r="Y833" s="313">
        <v>45628.877812500003</v>
      </c>
      <c r="Z833" s="313">
        <v>45629.571875000001</v>
      </c>
      <c r="AA833" s="34" t="s">
        <v>8726</v>
      </c>
      <c r="AB833" s="34"/>
      <c r="AC833" s="34"/>
      <c r="AD833" s="34">
        <v>324700</v>
      </c>
      <c r="AE833" s="34" t="s">
        <v>10110</v>
      </c>
      <c r="AF833" s="34" t="s">
        <v>10109</v>
      </c>
      <c r="AG833" s="34" t="s">
        <v>16</v>
      </c>
    </row>
    <row r="834" spans="1:33" ht="132" x14ac:dyDescent="0.3">
      <c r="A834" s="34"/>
      <c r="B834" s="34" t="s">
        <v>10110</v>
      </c>
      <c r="C834" s="34" t="s">
        <v>27</v>
      </c>
      <c r="D834" s="34">
        <v>14</v>
      </c>
      <c r="E834" s="34" t="s">
        <v>2811</v>
      </c>
      <c r="F834" s="34" t="s">
        <v>2812</v>
      </c>
      <c r="G834" s="34" t="s">
        <v>1371</v>
      </c>
      <c r="H834" s="34" t="s">
        <v>2120</v>
      </c>
      <c r="I834" s="34" t="s">
        <v>8726</v>
      </c>
      <c r="J834" s="34" t="s">
        <v>8726</v>
      </c>
      <c r="K834" s="34" t="s">
        <v>8726</v>
      </c>
      <c r="L834" s="34" t="s">
        <v>8726</v>
      </c>
      <c r="M834" s="34" t="s">
        <v>10111</v>
      </c>
      <c r="N834" s="34" t="s">
        <v>419</v>
      </c>
      <c r="O834" s="34" t="s">
        <v>1374</v>
      </c>
      <c r="P834" s="34" t="s">
        <v>2814</v>
      </c>
      <c r="Q834" s="34"/>
      <c r="R834" s="34" t="s">
        <v>2813</v>
      </c>
      <c r="S834" s="34" t="s">
        <v>10293</v>
      </c>
      <c r="T834" s="34"/>
      <c r="U834" s="34" t="s">
        <v>343</v>
      </c>
      <c r="V834" s="34" t="s">
        <v>89</v>
      </c>
      <c r="W834" s="34"/>
      <c r="X834" s="34"/>
      <c r="Y834" s="313">
        <v>45628.87840277778</v>
      </c>
      <c r="Z834" s="313">
        <v>45629.571875000001</v>
      </c>
      <c r="AA834" s="34" t="s">
        <v>8726</v>
      </c>
      <c r="AB834" s="34"/>
      <c r="AC834" s="34"/>
      <c r="AD834" s="34">
        <v>4520</v>
      </c>
      <c r="AE834" s="34" t="s">
        <v>10110</v>
      </c>
      <c r="AF834" s="34" t="s">
        <v>10109</v>
      </c>
      <c r="AG834" s="34" t="s">
        <v>16</v>
      </c>
    </row>
    <row r="835" spans="1:33" x14ac:dyDescent="0.3">
      <c r="A835" s="34"/>
      <c r="B835" s="34" t="s">
        <v>10110</v>
      </c>
      <c r="C835" s="34" t="s">
        <v>34</v>
      </c>
      <c r="D835" s="34">
        <v>16</v>
      </c>
      <c r="E835" s="34" t="s">
        <v>2060</v>
      </c>
      <c r="F835" s="34" t="s">
        <v>2058</v>
      </c>
      <c r="G835" s="34" t="s">
        <v>2038</v>
      </c>
      <c r="H835" s="34" t="s">
        <v>37</v>
      </c>
      <c r="I835" s="34" t="s">
        <v>8726</v>
      </c>
      <c r="J835" s="34" t="s">
        <v>8726</v>
      </c>
      <c r="K835" s="34" t="s">
        <v>8726</v>
      </c>
      <c r="L835" s="34" t="s">
        <v>8726</v>
      </c>
      <c r="M835" s="34" t="s">
        <v>10111</v>
      </c>
      <c r="N835" s="34" t="s">
        <v>125</v>
      </c>
      <c r="O835" s="34" t="s">
        <v>8726</v>
      </c>
      <c r="P835" s="34"/>
      <c r="Q835" s="34" t="s">
        <v>2057</v>
      </c>
      <c r="R835" s="34"/>
      <c r="S835" s="34"/>
      <c r="T835" s="34"/>
      <c r="U835" s="34" t="s">
        <v>8726</v>
      </c>
      <c r="V835" s="34" t="s">
        <v>8726</v>
      </c>
      <c r="W835" s="34" t="s">
        <v>8726</v>
      </c>
      <c r="X835" s="34" t="s">
        <v>8726</v>
      </c>
      <c r="Y835" s="313">
        <v>45630.580393518518</v>
      </c>
      <c r="Z835" s="313">
        <v>45636.366944444446</v>
      </c>
      <c r="AA835" s="34" t="s">
        <v>8726</v>
      </c>
      <c r="AB835" s="34"/>
      <c r="AC835" s="34"/>
      <c r="AD835" s="34">
        <v>30051</v>
      </c>
      <c r="AE835" s="34" t="s">
        <v>10110</v>
      </c>
      <c r="AF835" s="34" t="s">
        <v>10109</v>
      </c>
      <c r="AG835" s="34" t="s">
        <v>38</v>
      </c>
    </row>
    <row r="836" spans="1:33" x14ac:dyDescent="0.3">
      <c r="A836" s="34"/>
      <c r="B836" s="34" t="s">
        <v>10110</v>
      </c>
      <c r="C836" s="34" t="s">
        <v>34</v>
      </c>
      <c r="D836" s="34" t="s">
        <v>218</v>
      </c>
      <c r="E836" s="34" t="s">
        <v>2579</v>
      </c>
      <c r="F836" s="34" t="s">
        <v>884</v>
      </c>
      <c r="G836" s="34" t="s">
        <v>2577</v>
      </c>
      <c r="H836" s="34" t="s">
        <v>37</v>
      </c>
      <c r="I836" s="34" t="s">
        <v>8726</v>
      </c>
      <c r="J836" s="34" t="s">
        <v>8726</v>
      </c>
      <c r="K836" s="34" t="s">
        <v>8726</v>
      </c>
      <c r="L836" s="34" t="s">
        <v>8726</v>
      </c>
      <c r="M836" s="34" t="s">
        <v>10111</v>
      </c>
      <c r="N836" s="34" t="s">
        <v>125</v>
      </c>
      <c r="O836" s="34" t="s">
        <v>8726</v>
      </c>
      <c r="P836" s="34"/>
      <c r="Q836" s="34" t="s">
        <v>2576</v>
      </c>
      <c r="R836" s="34"/>
      <c r="S836" s="34"/>
      <c r="T836" s="34"/>
      <c r="U836" s="34" t="s">
        <v>8726</v>
      </c>
      <c r="V836" s="34" t="s">
        <v>8726</v>
      </c>
      <c r="W836" s="34" t="s">
        <v>8726</v>
      </c>
      <c r="X836" s="34" t="s">
        <v>8726</v>
      </c>
      <c r="Y836" s="313">
        <v>45630.588333333333</v>
      </c>
      <c r="Z836" s="313">
        <v>45632.040219907409</v>
      </c>
      <c r="AA836" s="34" t="s">
        <v>8726</v>
      </c>
      <c r="AB836" s="34"/>
      <c r="AC836" s="34"/>
      <c r="AD836" s="34">
        <v>1121</v>
      </c>
      <c r="AE836" s="34" t="s">
        <v>10110</v>
      </c>
      <c r="AF836" s="34" t="s">
        <v>10109</v>
      </c>
      <c r="AG836" s="34" t="s">
        <v>214</v>
      </c>
    </row>
    <row r="837" spans="1:33" ht="52.8" x14ac:dyDescent="0.3">
      <c r="A837" s="34" t="s">
        <v>408</v>
      </c>
      <c r="B837" s="34" t="s">
        <v>10110</v>
      </c>
      <c r="C837" s="34" t="s">
        <v>20</v>
      </c>
      <c r="D837" s="34" t="s">
        <v>537</v>
      </c>
      <c r="E837" s="34" t="s">
        <v>538</v>
      </c>
      <c r="F837" s="34" t="s">
        <v>2815</v>
      </c>
      <c r="G837" s="34" t="s">
        <v>534</v>
      </c>
      <c r="H837" s="34" t="s">
        <v>535</v>
      </c>
      <c r="I837" s="34" t="s">
        <v>539</v>
      </c>
      <c r="J837" s="34" t="s">
        <v>8726</v>
      </c>
      <c r="K837" s="34" t="s">
        <v>8726</v>
      </c>
      <c r="L837" s="34" t="s">
        <v>8726</v>
      </c>
      <c r="M837" s="34" t="s">
        <v>2816</v>
      </c>
      <c r="N837" s="34" t="s">
        <v>419</v>
      </c>
      <c r="O837" s="34" t="s">
        <v>541</v>
      </c>
      <c r="P837" s="34"/>
      <c r="Q837" s="34" t="s">
        <v>532</v>
      </c>
      <c r="R837" s="34"/>
      <c r="S837" s="34"/>
      <c r="T837" s="34"/>
      <c r="U837" s="34" t="s">
        <v>8726</v>
      </c>
      <c r="V837" s="34" t="s">
        <v>8726</v>
      </c>
      <c r="W837" s="34" t="s">
        <v>8726</v>
      </c>
      <c r="X837" s="34" t="s">
        <v>8726</v>
      </c>
      <c r="Y837" s="313">
        <v>45630.591469907406</v>
      </c>
      <c r="Z837" s="313">
        <v>45632.040219907409</v>
      </c>
      <c r="AA837" s="34" t="s">
        <v>8726</v>
      </c>
      <c r="AB837" s="34"/>
      <c r="AC837" s="34"/>
      <c r="AD837" s="34">
        <v>26451</v>
      </c>
      <c r="AE837" s="34" t="s">
        <v>10110</v>
      </c>
      <c r="AF837" s="34" t="s">
        <v>10109</v>
      </c>
      <c r="AG837" s="34" t="s">
        <v>16</v>
      </c>
    </row>
    <row r="838" spans="1:33" x14ac:dyDescent="0.3">
      <c r="A838" s="34"/>
      <c r="B838" s="34" t="s">
        <v>10110</v>
      </c>
      <c r="C838" s="34" t="s">
        <v>27</v>
      </c>
      <c r="D838" s="34" t="s">
        <v>625</v>
      </c>
      <c r="E838" s="34" t="s">
        <v>938</v>
      </c>
      <c r="F838" s="34" t="s">
        <v>934</v>
      </c>
      <c r="G838" s="34" t="s">
        <v>935</v>
      </c>
      <c r="H838" s="34" t="s">
        <v>242</v>
      </c>
      <c r="I838" s="34" t="s">
        <v>8726</v>
      </c>
      <c r="J838" s="34" t="s">
        <v>8726</v>
      </c>
      <c r="K838" s="34" t="s">
        <v>8726</v>
      </c>
      <c r="L838" s="34" t="s">
        <v>8726</v>
      </c>
      <c r="M838" s="34" t="s">
        <v>10111</v>
      </c>
      <c r="N838" s="34" t="s">
        <v>125</v>
      </c>
      <c r="O838" s="34" t="s">
        <v>626</v>
      </c>
      <c r="P838" s="34" t="s">
        <v>2817</v>
      </c>
      <c r="Q838" s="34" t="s">
        <v>933</v>
      </c>
      <c r="R838" s="34"/>
      <c r="S838" s="34"/>
      <c r="T838" s="34"/>
      <c r="U838" s="34" t="s">
        <v>8726</v>
      </c>
      <c r="V838" s="34" t="s">
        <v>8726</v>
      </c>
      <c r="W838" s="34" t="s">
        <v>8726</v>
      </c>
      <c r="X838" s="34" t="s">
        <v>8726</v>
      </c>
      <c r="Y838" s="313">
        <v>45631.002349537041</v>
      </c>
      <c r="Z838" s="313">
        <v>45636.366944444446</v>
      </c>
      <c r="AA838" s="34" t="s">
        <v>8726</v>
      </c>
      <c r="AB838" s="34"/>
      <c r="AC838" s="34"/>
      <c r="AD838" s="34">
        <v>8001</v>
      </c>
      <c r="AE838" s="34" t="s">
        <v>10110</v>
      </c>
      <c r="AF838" s="34" t="s">
        <v>10109</v>
      </c>
      <c r="AG838" s="34" t="s">
        <v>16</v>
      </c>
    </row>
    <row r="839" spans="1:33" ht="26.4" x14ac:dyDescent="0.3">
      <c r="A839" s="34" t="s">
        <v>1378</v>
      </c>
      <c r="B839" s="34" t="s">
        <v>10110</v>
      </c>
      <c r="C839" s="34" t="s">
        <v>34</v>
      </c>
      <c r="D839" s="34" t="s">
        <v>1678</v>
      </c>
      <c r="E839" s="34" t="s">
        <v>1679</v>
      </c>
      <c r="F839" s="34" t="s">
        <v>1675</v>
      </c>
      <c r="G839" s="34" t="s">
        <v>1676</v>
      </c>
      <c r="H839" s="34" t="s">
        <v>230</v>
      </c>
      <c r="I839" s="34" t="s">
        <v>8726</v>
      </c>
      <c r="J839" s="34" t="s">
        <v>8726</v>
      </c>
      <c r="K839" s="34" t="s">
        <v>8726</v>
      </c>
      <c r="L839" s="34" t="s">
        <v>8726</v>
      </c>
      <c r="M839" s="34" t="s">
        <v>10111</v>
      </c>
      <c r="N839" s="34" t="s">
        <v>125</v>
      </c>
      <c r="O839" s="34" t="s">
        <v>1680</v>
      </c>
      <c r="P839" s="34"/>
      <c r="Q839" s="34" t="s">
        <v>1674</v>
      </c>
      <c r="R839" s="34"/>
      <c r="S839" s="34" t="s">
        <v>10294</v>
      </c>
      <c r="T839" s="34"/>
      <c r="U839" s="34" t="s">
        <v>8726</v>
      </c>
      <c r="V839" s="34" t="s">
        <v>8726</v>
      </c>
      <c r="W839" s="34" t="s">
        <v>8726</v>
      </c>
      <c r="X839" s="34" t="s">
        <v>8726</v>
      </c>
      <c r="Y839" s="313">
        <v>45631.037881944445</v>
      </c>
      <c r="Z839" s="313">
        <v>45633.454780092594</v>
      </c>
      <c r="AA839" s="34" t="s">
        <v>8726</v>
      </c>
      <c r="AB839" s="34"/>
      <c r="AC839" s="34"/>
      <c r="AD839" s="34">
        <v>1001</v>
      </c>
      <c r="AE839" s="34" t="s">
        <v>10110</v>
      </c>
      <c r="AF839" s="34" t="s">
        <v>10109</v>
      </c>
      <c r="AG839" s="34"/>
    </row>
    <row r="840" spans="1:33" ht="39.6" x14ac:dyDescent="0.3">
      <c r="A840" s="34" t="s">
        <v>1378</v>
      </c>
      <c r="B840" s="34" t="s">
        <v>10110</v>
      </c>
      <c r="C840" s="34" t="s">
        <v>27</v>
      </c>
      <c r="D840" s="34" t="s">
        <v>243</v>
      </c>
      <c r="E840" s="34" t="s">
        <v>709</v>
      </c>
      <c r="F840" s="34" t="s">
        <v>707</v>
      </c>
      <c r="G840" s="34" t="s">
        <v>240</v>
      </c>
      <c r="H840" s="34" t="s">
        <v>230</v>
      </c>
      <c r="I840" s="34" t="s">
        <v>8726</v>
      </c>
      <c r="J840" s="34" t="s">
        <v>8726</v>
      </c>
      <c r="K840" s="34" t="s">
        <v>8726</v>
      </c>
      <c r="L840" s="34" t="s">
        <v>8726</v>
      </c>
      <c r="M840" s="34" t="s">
        <v>10111</v>
      </c>
      <c r="N840" s="34" t="s">
        <v>125</v>
      </c>
      <c r="O840" s="34" t="s">
        <v>244</v>
      </c>
      <c r="P840" s="34" t="s">
        <v>2818</v>
      </c>
      <c r="Q840" s="34" t="s">
        <v>706</v>
      </c>
      <c r="R840" s="34"/>
      <c r="S840" s="34" t="s">
        <v>10295</v>
      </c>
      <c r="T840" s="34"/>
      <c r="U840" s="34" t="s">
        <v>8726</v>
      </c>
      <c r="V840" s="34" t="s">
        <v>8726</v>
      </c>
      <c r="W840" s="34" t="s">
        <v>8726</v>
      </c>
      <c r="X840" s="34" t="s">
        <v>8726</v>
      </c>
      <c r="Y840" s="313">
        <v>45631.914849537039</v>
      </c>
      <c r="Z840" s="313">
        <v>45636.366944444446</v>
      </c>
      <c r="AA840" s="34" t="s">
        <v>8726</v>
      </c>
      <c r="AB840" s="34"/>
      <c r="AC840" s="34"/>
      <c r="AD840" s="34">
        <v>1001</v>
      </c>
      <c r="AE840" s="34" t="s">
        <v>10110</v>
      </c>
      <c r="AF840" s="34" t="s">
        <v>10109</v>
      </c>
      <c r="AG840" s="34"/>
    </row>
    <row r="841" spans="1:33" x14ac:dyDescent="0.3">
      <c r="A841" s="34"/>
      <c r="B841" s="34" t="s">
        <v>10110</v>
      </c>
      <c r="C841" s="34" t="s">
        <v>34</v>
      </c>
      <c r="D841" s="34" t="s">
        <v>203</v>
      </c>
      <c r="E841" s="34" t="s">
        <v>1401</v>
      </c>
      <c r="F841" s="34" t="s">
        <v>1400</v>
      </c>
      <c r="G841" s="34" t="s">
        <v>1377</v>
      </c>
      <c r="H841" s="34" t="s">
        <v>37</v>
      </c>
      <c r="I841" s="34" t="s">
        <v>8726</v>
      </c>
      <c r="J841" s="34" t="s">
        <v>8726</v>
      </c>
      <c r="K841" s="34" t="s">
        <v>8726</v>
      </c>
      <c r="L841" s="34" t="s">
        <v>8726</v>
      </c>
      <c r="M841" s="34" t="s">
        <v>10111</v>
      </c>
      <c r="N841" s="34" t="s">
        <v>121</v>
      </c>
      <c r="O841" s="34" t="s">
        <v>8726</v>
      </c>
      <c r="P841" s="34"/>
      <c r="Q841" s="34" t="s">
        <v>1399</v>
      </c>
      <c r="R841" s="34"/>
      <c r="S841" s="34"/>
      <c r="T841" s="34"/>
      <c r="U841" s="34" t="s">
        <v>8726</v>
      </c>
      <c r="V841" s="34" t="s">
        <v>8726</v>
      </c>
      <c r="W841" s="34" t="s">
        <v>8726</v>
      </c>
      <c r="X841" s="34" t="s">
        <v>8726</v>
      </c>
      <c r="Y841" s="313">
        <v>45632.935636574075</v>
      </c>
      <c r="Z841" s="313">
        <v>45636.366944444446</v>
      </c>
      <c r="AA841" s="34" t="s">
        <v>8726</v>
      </c>
      <c r="AB841" s="34"/>
      <c r="AC841" s="34"/>
      <c r="AD841" s="34">
        <v>3051</v>
      </c>
      <c r="AE841" s="34" t="s">
        <v>10110</v>
      </c>
      <c r="AF841" s="34" t="s">
        <v>10109</v>
      </c>
      <c r="AG841" s="34" t="s">
        <v>8726</v>
      </c>
    </row>
    <row r="842" spans="1:33" ht="26.4" x14ac:dyDescent="0.3">
      <c r="A842" s="34" t="s">
        <v>1378</v>
      </c>
      <c r="B842" s="34" t="s">
        <v>10110</v>
      </c>
      <c r="C842" s="34" t="s">
        <v>20</v>
      </c>
      <c r="D842" s="34">
        <v>14</v>
      </c>
      <c r="E842" s="34" t="s">
        <v>2820</v>
      </c>
      <c r="F842" s="34" t="s">
        <v>2821</v>
      </c>
      <c r="G842" s="34" t="s">
        <v>140</v>
      </c>
      <c r="H842" s="34" t="s">
        <v>989</v>
      </c>
      <c r="I842" s="34" t="s">
        <v>2822</v>
      </c>
      <c r="J842" s="34" t="s">
        <v>8726</v>
      </c>
      <c r="K842" s="34" t="s">
        <v>8726</v>
      </c>
      <c r="L842" s="34" t="s">
        <v>8726</v>
      </c>
      <c r="M842" s="34" t="s">
        <v>10111</v>
      </c>
      <c r="N842" s="34" t="s">
        <v>232</v>
      </c>
      <c r="O842" s="34" t="s">
        <v>2823</v>
      </c>
      <c r="P842" s="34"/>
      <c r="Q842" s="34"/>
      <c r="R842" s="34"/>
      <c r="S842" s="34" t="s">
        <v>10178</v>
      </c>
      <c r="T842" s="34"/>
      <c r="U842" s="34" t="s">
        <v>8726</v>
      </c>
      <c r="V842" s="34" t="s">
        <v>8726</v>
      </c>
      <c r="W842" s="34"/>
      <c r="X842" s="34"/>
      <c r="Y842" s="313">
        <v>45632.952280092592</v>
      </c>
      <c r="Z842" s="313">
        <v>45634.562743055554</v>
      </c>
      <c r="AA842" s="34" t="s">
        <v>8726</v>
      </c>
      <c r="AB842" s="34"/>
      <c r="AC842" s="34"/>
      <c r="AD842" s="34">
        <v>2130</v>
      </c>
      <c r="AE842" s="34" t="s">
        <v>10110</v>
      </c>
      <c r="AF842" s="34" t="s">
        <v>10109</v>
      </c>
      <c r="AG842" s="34" t="s">
        <v>16</v>
      </c>
    </row>
    <row r="843" spans="1:33" ht="39.6" x14ac:dyDescent="0.3">
      <c r="A843" s="34" t="s">
        <v>2845</v>
      </c>
      <c r="B843" s="34" t="s">
        <v>10110</v>
      </c>
      <c r="C843" s="34" t="s">
        <v>20</v>
      </c>
      <c r="D843" s="34" t="s">
        <v>557</v>
      </c>
      <c r="E843" s="34" t="s">
        <v>562</v>
      </c>
      <c r="F843" s="34" t="s">
        <v>561</v>
      </c>
      <c r="G843" s="34" t="s">
        <v>199</v>
      </c>
      <c r="H843" s="34" t="s">
        <v>242</v>
      </c>
      <c r="I843" s="34" t="s">
        <v>8726</v>
      </c>
      <c r="J843" s="34" t="s">
        <v>8726</v>
      </c>
      <c r="K843" s="34" t="s">
        <v>8726</v>
      </c>
      <c r="L843" s="34" t="s">
        <v>8726</v>
      </c>
      <c r="M843" s="34" t="s">
        <v>10111</v>
      </c>
      <c r="N843" s="34" t="s">
        <v>125</v>
      </c>
      <c r="O843" s="34" t="s">
        <v>559</v>
      </c>
      <c r="P843" s="34"/>
      <c r="Q843" s="34" t="s">
        <v>560</v>
      </c>
      <c r="R843" s="34"/>
      <c r="S843" s="34"/>
      <c r="T843" s="34"/>
      <c r="U843" s="34" t="s">
        <v>8726</v>
      </c>
      <c r="V843" s="34" t="s">
        <v>8726</v>
      </c>
      <c r="W843" s="34" t="s">
        <v>8726</v>
      </c>
      <c r="X843" s="34" t="s">
        <v>8726</v>
      </c>
      <c r="Y843" s="313">
        <v>45634.485659722224</v>
      </c>
      <c r="Z843" s="313">
        <v>45636.366944444446</v>
      </c>
      <c r="AA843" s="34" t="s">
        <v>8726</v>
      </c>
      <c r="AB843" s="34"/>
      <c r="AC843" s="34"/>
      <c r="AD843" s="34">
        <v>8001</v>
      </c>
      <c r="AE843" s="34" t="s">
        <v>10110</v>
      </c>
      <c r="AF843" s="34" t="s">
        <v>10109</v>
      </c>
      <c r="AG843" s="34" t="s">
        <v>16</v>
      </c>
    </row>
    <row r="844" spans="1:33" ht="52.8" x14ac:dyDescent="0.3">
      <c r="A844" s="34" t="s">
        <v>1378</v>
      </c>
      <c r="B844" s="34" t="s">
        <v>10110</v>
      </c>
      <c r="C844" s="34" t="s">
        <v>34</v>
      </c>
      <c r="D844" s="34" t="s">
        <v>557</v>
      </c>
      <c r="E844" s="34" t="s">
        <v>558</v>
      </c>
      <c r="F844" s="34" t="s">
        <v>554</v>
      </c>
      <c r="G844" s="34" t="s">
        <v>89</v>
      </c>
      <c r="H844" s="34" t="s">
        <v>230</v>
      </c>
      <c r="I844" s="34" t="s">
        <v>8726</v>
      </c>
      <c r="J844" s="34" t="s">
        <v>8726</v>
      </c>
      <c r="K844" s="34" t="s">
        <v>8726</v>
      </c>
      <c r="L844" s="34" t="s">
        <v>8726</v>
      </c>
      <c r="M844" s="34" t="s">
        <v>10111</v>
      </c>
      <c r="N844" s="34" t="s">
        <v>125</v>
      </c>
      <c r="O844" s="34" t="s">
        <v>559</v>
      </c>
      <c r="P844" s="34"/>
      <c r="Q844" s="34" t="s">
        <v>553</v>
      </c>
      <c r="R844" s="34"/>
      <c r="S844" s="34" t="s">
        <v>10296</v>
      </c>
      <c r="T844" s="34"/>
      <c r="U844" s="34" t="s">
        <v>8726</v>
      </c>
      <c r="V844" s="34" t="s">
        <v>8726</v>
      </c>
      <c r="W844" s="34" t="s">
        <v>8726</v>
      </c>
      <c r="X844" s="34" t="s">
        <v>8726</v>
      </c>
      <c r="Y844" s="313">
        <v>45634.559328703705</v>
      </c>
      <c r="Z844" s="313">
        <v>45636.366944444446</v>
      </c>
      <c r="AA844" s="34" t="s">
        <v>8726</v>
      </c>
      <c r="AB844" s="34"/>
      <c r="AC844" s="34"/>
      <c r="AD844" s="34">
        <v>1001</v>
      </c>
      <c r="AE844" s="34" t="s">
        <v>10110</v>
      </c>
      <c r="AF844" s="34" t="s">
        <v>10109</v>
      </c>
      <c r="AG844" s="34"/>
    </row>
    <row r="845" spans="1:33" ht="26.4" x14ac:dyDescent="0.3">
      <c r="A845" s="34"/>
      <c r="B845" s="34" t="s">
        <v>10110</v>
      </c>
      <c r="C845" s="34" t="s">
        <v>20</v>
      </c>
      <c r="D845" s="34">
        <v>4</v>
      </c>
      <c r="E845" s="34" t="s">
        <v>28</v>
      </c>
      <c r="F845" s="34" t="s">
        <v>2824</v>
      </c>
      <c r="G845" s="34" t="s">
        <v>23</v>
      </c>
      <c r="H845" s="34" t="s">
        <v>24</v>
      </c>
      <c r="I845" s="34" t="s">
        <v>8726</v>
      </c>
      <c r="J845" s="34" t="s">
        <v>8726</v>
      </c>
      <c r="K845" s="34" t="s">
        <v>8726</v>
      </c>
      <c r="L845" s="34" t="s">
        <v>8726</v>
      </c>
      <c r="M845" s="34" t="s">
        <v>10111</v>
      </c>
      <c r="N845" s="34" t="s">
        <v>8726</v>
      </c>
      <c r="O845" s="34" t="s">
        <v>8726</v>
      </c>
      <c r="P845" s="34"/>
      <c r="Q845" s="34" t="s">
        <v>21</v>
      </c>
      <c r="R845" s="34"/>
      <c r="S845" s="34"/>
      <c r="T845" s="34"/>
      <c r="U845" s="34" t="s">
        <v>8726</v>
      </c>
      <c r="V845" s="34" t="s">
        <v>8726</v>
      </c>
      <c r="W845" s="34" t="s">
        <v>8726</v>
      </c>
      <c r="X845" s="34" t="s">
        <v>8726</v>
      </c>
      <c r="Y845" s="313">
        <v>45635.38553240741</v>
      </c>
      <c r="Z845" s="313">
        <v>45641.631527777776</v>
      </c>
      <c r="AA845" s="34" t="s">
        <v>8726</v>
      </c>
      <c r="AB845" s="34"/>
      <c r="AC845" s="34"/>
      <c r="AD845" s="34">
        <v>101</v>
      </c>
      <c r="AE845" s="34" t="s">
        <v>10110</v>
      </c>
      <c r="AF845" s="34" t="s">
        <v>10109</v>
      </c>
      <c r="AG845" s="34" t="s">
        <v>16</v>
      </c>
    </row>
    <row r="846" spans="1:33" ht="277.2" x14ac:dyDescent="0.3">
      <c r="A846" s="34"/>
      <c r="B846" s="34" t="s">
        <v>10110</v>
      </c>
      <c r="C846" s="34" t="s">
        <v>27</v>
      </c>
      <c r="D846" s="34">
        <v>16</v>
      </c>
      <c r="E846" s="34" t="s">
        <v>2826</v>
      </c>
      <c r="F846" s="34" t="s">
        <v>2827</v>
      </c>
      <c r="G846" s="34" t="s">
        <v>2828</v>
      </c>
      <c r="H846" s="34" t="s">
        <v>2120</v>
      </c>
      <c r="I846" s="34" t="s">
        <v>8726</v>
      </c>
      <c r="J846" s="34" t="s">
        <v>8726</v>
      </c>
      <c r="K846" s="34" t="s">
        <v>8726</v>
      </c>
      <c r="L846" s="34" t="s">
        <v>8726</v>
      </c>
      <c r="M846" s="34" t="s">
        <v>10111</v>
      </c>
      <c r="N846" s="34" t="s">
        <v>8726</v>
      </c>
      <c r="O846" s="34" t="s">
        <v>8726</v>
      </c>
      <c r="P846" s="34" t="s">
        <v>137</v>
      </c>
      <c r="Q846" s="34"/>
      <c r="R846" s="34"/>
      <c r="S846" s="34" t="s">
        <v>10297</v>
      </c>
      <c r="T846" s="34"/>
      <c r="U846" s="34" t="s">
        <v>133</v>
      </c>
      <c r="V846" s="34" t="s">
        <v>2779</v>
      </c>
      <c r="W846" s="34" t="s">
        <v>2829</v>
      </c>
      <c r="X846" s="34"/>
      <c r="Y846" s="313">
        <v>45635.476365740738</v>
      </c>
      <c r="Z846" s="313">
        <v>45637.539826388886</v>
      </c>
      <c r="AA846" s="34" t="s">
        <v>8726</v>
      </c>
      <c r="AB846" s="34"/>
      <c r="AC846" s="34"/>
      <c r="AD846" s="34">
        <v>101</v>
      </c>
      <c r="AE846" s="34" t="s">
        <v>10110</v>
      </c>
      <c r="AF846" s="34" t="s">
        <v>10109</v>
      </c>
      <c r="AG846" s="34" t="s">
        <v>10298</v>
      </c>
    </row>
    <row r="847" spans="1:33" ht="290.39999999999998" x14ac:dyDescent="0.3">
      <c r="A847" s="34"/>
      <c r="B847" s="34" t="s">
        <v>10110</v>
      </c>
      <c r="C847" s="34" t="s">
        <v>27</v>
      </c>
      <c r="D847" s="34" t="s">
        <v>193</v>
      </c>
      <c r="E847" s="34" t="s">
        <v>2830</v>
      </c>
      <c r="F847" s="34" t="s">
        <v>2831</v>
      </c>
      <c r="G847" s="34" t="s">
        <v>2832</v>
      </c>
      <c r="H847" s="34" t="s">
        <v>37</v>
      </c>
      <c r="I847" s="34" t="s">
        <v>8726</v>
      </c>
      <c r="J847" s="34" t="s">
        <v>8726</v>
      </c>
      <c r="K847" s="34" t="s">
        <v>8726</v>
      </c>
      <c r="L847" s="34" t="s">
        <v>8726</v>
      </c>
      <c r="M847" s="34" t="s">
        <v>10111</v>
      </c>
      <c r="N847" s="34" t="s">
        <v>125</v>
      </c>
      <c r="O847" s="34" t="s">
        <v>8726</v>
      </c>
      <c r="P847" s="34" t="s">
        <v>2833</v>
      </c>
      <c r="Q847" s="34"/>
      <c r="R847" s="34"/>
      <c r="S847" s="34" t="s">
        <v>10299</v>
      </c>
      <c r="T847" s="34"/>
      <c r="U847" s="34" t="s">
        <v>8726</v>
      </c>
      <c r="V847" s="34" t="s">
        <v>8726</v>
      </c>
      <c r="W847" s="34"/>
      <c r="X847" s="34"/>
      <c r="Y847" s="313">
        <v>45635.505983796298</v>
      </c>
      <c r="Z847" s="313">
        <v>45636.504872685182</v>
      </c>
      <c r="AA847" s="34" t="s">
        <v>8726</v>
      </c>
      <c r="AB847" s="34"/>
      <c r="AC847" s="34"/>
      <c r="AD847" s="34">
        <v>2052</v>
      </c>
      <c r="AE847" s="34" t="s">
        <v>10110</v>
      </c>
      <c r="AF847" s="34" t="s">
        <v>10109</v>
      </c>
      <c r="AG847" s="34" t="s">
        <v>37</v>
      </c>
    </row>
    <row r="848" spans="1:33" ht="66" x14ac:dyDescent="0.3">
      <c r="A848" s="34"/>
      <c r="B848" s="34" t="s">
        <v>10110</v>
      </c>
      <c r="C848" s="34" t="s">
        <v>27</v>
      </c>
      <c r="D848" s="34" t="s">
        <v>257</v>
      </c>
      <c r="E848" s="34" t="s">
        <v>265</v>
      </c>
      <c r="F848" s="34" t="s">
        <v>264</v>
      </c>
      <c r="G848" s="34" t="s">
        <v>255</v>
      </c>
      <c r="H848" s="34" t="s">
        <v>242</v>
      </c>
      <c r="I848" s="34" t="s">
        <v>8726</v>
      </c>
      <c r="J848" s="34" t="s">
        <v>8726</v>
      </c>
      <c r="K848" s="34" t="s">
        <v>8726</v>
      </c>
      <c r="L848" s="34" t="s">
        <v>8726</v>
      </c>
      <c r="M848" s="34" t="s">
        <v>10111</v>
      </c>
      <c r="N848" s="34" t="s">
        <v>125</v>
      </c>
      <c r="O848" s="34" t="s">
        <v>258</v>
      </c>
      <c r="P848" s="34" t="s">
        <v>2834</v>
      </c>
      <c r="Q848" s="34" t="s">
        <v>263</v>
      </c>
      <c r="R848" s="34"/>
      <c r="S848" s="34" t="s">
        <v>10300</v>
      </c>
      <c r="T848" s="34"/>
      <c r="U848" s="34" t="s">
        <v>8726</v>
      </c>
      <c r="V848" s="34" t="s">
        <v>8726</v>
      </c>
      <c r="W848" s="34" t="s">
        <v>8726</v>
      </c>
      <c r="X848" s="34" t="s">
        <v>8726</v>
      </c>
      <c r="Y848" s="313">
        <v>45635.505983796298</v>
      </c>
      <c r="Z848" s="313">
        <v>45637.595127314817</v>
      </c>
      <c r="AA848" s="34" t="s">
        <v>8726</v>
      </c>
      <c r="AB848" s="34"/>
      <c r="AC848" s="34"/>
      <c r="AD848" s="34">
        <v>8001</v>
      </c>
      <c r="AE848" s="34" t="s">
        <v>10110</v>
      </c>
      <c r="AF848" s="34" t="s">
        <v>10109</v>
      </c>
      <c r="AG848" s="34" t="s">
        <v>16</v>
      </c>
    </row>
    <row r="849" spans="1:33" ht="118.8" x14ac:dyDescent="0.3">
      <c r="A849" s="34"/>
      <c r="B849" s="34" t="s">
        <v>10110</v>
      </c>
      <c r="C849" s="34" t="s">
        <v>27</v>
      </c>
      <c r="D849" s="34" t="s">
        <v>187</v>
      </c>
      <c r="E849" s="34" t="s">
        <v>2835</v>
      </c>
      <c r="F849" s="34" t="s">
        <v>2836</v>
      </c>
      <c r="G849" s="34" t="s">
        <v>2837</v>
      </c>
      <c r="H849" s="34" t="s">
        <v>37</v>
      </c>
      <c r="I849" s="34" t="s">
        <v>8726</v>
      </c>
      <c r="J849" s="34" t="s">
        <v>8726</v>
      </c>
      <c r="K849" s="34" t="s">
        <v>8726</v>
      </c>
      <c r="L849" s="34" t="s">
        <v>8726</v>
      </c>
      <c r="M849" s="34" t="s">
        <v>10111</v>
      </c>
      <c r="N849" s="34" t="s">
        <v>8726</v>
      </c>
      <c r="O849" s="34" t="s">
        <v>8726</v>
      </c>
      <c r="P849" s="34" t="s">
        <v>2838</v>
      </c>
      <c r="Q849" s="34"/>
      <c r="R849" s="34"/>
      <c r="S849" s="34" t="s">
        <v>10301</v>
      </c>
      <c r="T849" s="34"/>
      <c r="U849" s="34" t="s">
        <v>8726</v>
      </c>
      <c r="V849" s="34" t="s">
        <v>8726</v>
      </c>
      <c r="W849" s="34"/>
      <c r="X849" s="34"/>
      <c r="Y849" s="313">
        <v>45635.635416666664</v>
      </c>
      <c r="Z849" s="313">
        <v>45637.712094907409</v>
      </c>
      <c r="AA849" s="34" t="s">
        <v>8726</v>
      </c>
      <c r="AB849" s="34"/>
      <c r="AC849" s="34"/>
      <c r="AD849" s="34">
        <v>2025</v>
      </c>
      <c r="AE849" s="34" t="s">
        <v>10110</v>
      </c>
      <c r="AF849" s="34" t="s">
        <v>10109</v>
      </c>
      <c r="AG849" s="34" t="s">
        <v>37</v>
      </c>
    </row>
    <row r="850" spans="1:33" x14ac:dyDescent="0.3">
      <c r="A850" s="34"/>
      <c r="B850" s="34" t="s">
        <v>10110</v>
      </c>
      <c r="C850" s="34" t="s">
        <v>27</v>
      </c>
      <c r="D850" s="34" t="s">
        <v>625</v>
      </c>
      <c r="E850" s="34" t="s">
        <v>2817</v>
      </c>
      <c r="F850" s="34" t="s">
        <v>934</v>
      </c>
      <c r="G850" s="34" t="s">
        <v>935</v>
      </c>
      <c r="H850" s="34" t="s">
        <v>242</v>
      </c>
      <c r="I850" s="34" t="s">
        <v>8726</v>
      </c>
      <c r="J850" s="34" t="s">
        <v>8726</v>
      </c>
      <c r="K850" s="34" t="s">
        <v>8726</v>
      </c>
      <c r="L850" s="34" t="s">
        <v>8726</v>
      </c>
      <c r="M850" s="34" t="s">
        <v>10111</v>
      </c>
      <c r="N850" s="34" t="s">
        <v>125</v>
      </c>
      <c r="O850" s="34" t="s">
        <v>626</v>
      </c>
      <c r="P850" s="34" t="s">
        <v>2839</v>
      </c>
      <c r="Q850" s="34" t="s">
        <v>938</v>
      </c>
      <c r="R850" s="34"/>
      <c r="S850" s="34"/>
      <c r="T850" s="34"/>
      <c r="U850" s="34" t="s">
        <v>8726</v>
      </c>
      <c r="V850" s="34" t="s">
        <v>8726</v>
      </c>
      <c r="W850" s="34" t="s">
        <v>8726</v>
      </c>
      <c r="X850" s="34" t="s">
        <v>8726</v>
      </c>
      <c r="Y850" s="313">
        <v>45635.635416666664</v>
      </c>
      <c r="Z850" s="313">
        <v>45637.539826388886</v>
      </c>
      <c r="AA850" s="34" t="s">
        <v>8726</v>
      </c>
      <c r="AB850" s="34"/>
      <c r="AC850" s="34"/>
      <c r="AD850" s="34">
        <v>8002</v>
      </c>
      <c r="AE850" s="34" t="s">
        <v>10110</v>
      </c>
      <c r="AF850" s="34" t="s">
        <v>10109</v>
      </c>
      <c r="AG850" s="34" t="s">
        <v>16</v>
      </c>
    </row>
    <row r="851" spans="1:33" ht="52.8" x14ac:dyDescent="0.3">
      <c r="A851" s="34"/>
      <c r="B851" s="34" t="s">
        <v>10110</v>
      </c>
      <c r="C851" s="34" t="s">
        <v>114</v>
      </c>
      <c r="D851" s="34" t="s">
        <v>381</v>
      </c>
      <c r="E851" s="34" t="s">
        <v>2840</v>
      </c>
      <c r="F851" s="34" t="s">
        <v>2841</v>
      </c>
      <c r="G851" s="34" t="s">
        <v>31</v>
      </c>
      <c r="H851" s="34" t="s">
        <v>37</v>
      </c>
      <c r="I851" s="34" t="s">
        <v>8726</v>
      </c>
      <c r="J851" s="34" t="s">
        <v>8726</v>
      </c>
      <c r="K851" s="34" t="s">
        <v>8726</v>
      </c>
      <c r="L851" s="34" t="s">
        <v>8726</v>
      </c>
      <c r="M851" s="34" t="s">
        <v>10111</v>
      </c>
      <c r="N851" s="34" t="s">
        <v>125</v>
      </c>
      <c r="O851" s="34" t="s">
        <v>8726</v>
      </c>
      <c r="P851" s="34"/>
      <c r="Q851" s="34"/>
      <c r="R851" s="34"/>
      <c r="S851" s="34" t="s">
        <v>10302</v>
      </c>
      <c r="T851" s="34"/>
      <c r="U851" s="34" t="s">
        <v>8726</v>
      </c>
      <c r="V851" s="34" t="s">
        <v>8726</v>
      </c>
      <c r="W851" s="34"/>
      <c r="X851" s="34"/>
      <c r="Y851" s="313">
        <v>45635.646354166667</v>
      </c>
      <c r="Z851" s="313">
        <v>45636.757777777777</v>
      </c>
      <c r="AA851" s="34" t="s">
        <v>8726</v>
      </c>
      <c r="AB851" s="34"/>
      <c r="AC851" s="34"/>
      <c r="AD851" s="34">
        <v>26200</v>
      </c>
      <c r="AE851" s="34" t="s">
        <v>10110</v>
      </c>
      <c r="AF851" s="34" t="s">
        <v>10109</v>
      </c>
      <c r="AG851" s="34" t="s">
        <v>37</v>
      </c>
    </row>
    <row r="852" spans="1:33" ht="105.6" x14ac:dyDescent="0.3">
      <c r="A852" s="34"/>
      <c r="B852" s="34" t="s">
        <v>10110</v>
      </c>
      <c r="C852" s="34" t="s">
        <v>114</v>
      </c>
      <c r="D852" s="34" t="s">
        <v>844</v>
      </c>
      <c r="E852" s="34" t="s">
        <v>2842</v>
      </c>
      <c r="F852" s="34" t="s">
        <v>2843</v>
      </c>
      <c r="G852" s="34" t="s">
        <v>41</v>
      </c>
      <c r="H852" s="34" t="s">
        <v>37</v>
      </c>
      <c r="I852" s="34" t="s">
        <v>8726</v>
      </c>
      <c r="J852" s="34" t="s">
        <v>8726</v>
      </c>
      <c r="K852" s="34" t="s">
        <v>8726</v>
      </c>
      <c r="L852" s="34" t="s">
        <v>8726</v>
      </c>
      <c r="M852" s="34" t="s">
        <v>10111</v>
      </c>
      <c r="N852" s="34" t="s">
        <v>125</v>
      </c>
      <c r="O852" s="34" t="s">
        <v>845</v>
      </c>
      <c r="P852" s="34"/>
      <c r="Q852" s="34"/>
      <c r="R852" s="34"/>
      <c r="S852" s="34" t="s">
        <v>10303</v>
      </c>
      <c r="T852" s="34"/>
      <c r="U852" s="34" t="s">
        <v>8726</v>
      </c>
      <c r="V852" s="34" t="s">
        <v>8726</v>
      </c>
      <c r="W852" s="34"/>
      <c r="X852" s="34"/>
      <c r="Y852" s="313">
        <v>45635.646365740744</v>
      </c>
      <c r="Z852" s="313">
        <v>45637.712094907409</v>
      </c>
      <c r="AA852" s="34" t="s">
        <v>8726</v>
      </c>
      <c r="AB852" s="34"/>
      <c r="AC852" s="34"/>
      <c r="AD852" s="34">
        <v>2015</v>
      </c>
      <c r="AE852" s="34" t="s">
        <v>10110</v>
      </c>
      <c r="AF852" s="34" t="s">
        <v>10109</v>
      </c>
      <c r="AG852" s="34" t="s">
        <v>37</v>
      </c>
    </row>
    <row r="853" spans="1:33" ht="26.4" x14ac:dyDescent="0.3">
      <c r="A853" s="34" t="s">
        <v>2845</v>
      </c>
      <c r="B853" s="34" t="s">
        <v>10110</v>
      </c>
      <c r="C853" s="34" t="s">
        <v>20</v>
      </c>
      <c r="D853" s="34" t="s">
        <v>1583</v>
      </c>
      <c r="E853" s="34" t="s">
        <v>1584</v>
      </c>
      <c r="F853" s="34" t="s">
        <v>1582</v>
      </c>
      <c r="G853" s="34" t="s">
        <v>299</v>
      </c>
      <c r="H853" s="34" t="s">
        <v>242</v>
      </c>
      <c r="I853" s="34" t="s">
        <v>8726</v>
      </c>
      <c r="J853" s="34" t="s">
        <v>8726</v>
      </c>
      <c r="K853" s="34" t="s">
        <v>8726</v>
      </c>
      <c r="L853" s="34" t="s">
        <v>8726</v>
      </c>
      <c r="M853" s="34" t="s">
        <v>10111</v>
      </c>
      <c r="N853" s="34" t="s">
        <v>125</v>
      </c>
      <c r="O853" s="34" t="s">
        <v>1585</v>
      </c>
      <c r="P853" s="34"/>
      <c r="Q853" s="34" t="s">
        <v>1581</v>
      </c>
      <c r="R853" s="34"/>
      <c r="S853" s="34"/>
      <c r="T853" s="34"/>
      <c r="U853" s="34" t="s">
        <v>8726</v>
      </c>
      <c r="V853" s="34" t="s">
        <v>8726</v>
      </c>
      <c r="W853" s="34" t="s">
        <v>8726</v>
      </c>
      <c r="X853" s="34" t="s">
        <v>8726</v>
      </c>
      <c r="Y853" s="313">
        <v>45635.683263888888</v>
      </c>
      <c r="Z853" s="313">
        <v>45637.712094907409</v>
      </c>
      <c r="AA853" s="34" t="s">
        <v>8726</v>
      </c>
      <c r="AB853" s="34"/>
      <c r="AC853" s="34"/>
      <c r="AD853" s="34">
        <v>8001</v>
      </c>
      <c r="AE853" s="34" t="s">
        <v>10110</v>
      </c>
      <c r="AF853" s="34" t="s">
        <v>10109</v>
      </c>
      <c r="AG853" s="34" t="s">
        <v>16</v>
      </c>
    </row>
    <row r="854" spans="1:33" ht="52.8" x14ac:dyDescent="0.3">
      <c r="A854" s="34" t="s">
        <v>2845</v>
      </c>
      <c r="B854" s="34" t="s">
        <v>10110</v>
      </c>
      <c r="C854" s="34" t="s">
        <v>20</v>
      </c>
      <c r="D854" s="34" t="s">
        <v>568</v>
      </c>
      <c r="E854" s="34" t="s">
        <v>569</v>
      </c>
      <c r="F854" s="34" t="s">
        <v>564</v>
      </c>
      <c r="G854" s="34" t="s">
        <v>565</v>
      </c>
      <c r="H854" s="34" t="s">
        <v>331</v>
      </c>
      <c r="I854" s="34" t="s">
        <v>8726</v>
      </c>
      <c r="J854" s="34" t="s">
        <v>8726</v>
      </c>
      <c r="K854" s="34" t="s">
        <v>8726</v>
      </c>
      <c r="L854" s="34" t="s">
        <v>8726</v>
      </c>
      <c r="M854" s="34" t="s">
        <v>10111</v>
      </c>
      <c r="N854" s="34" t="s">
        <v>125</v>
      </c>
      <c r="O854" s="34" t="s">
        <v>8726</v>
      </c>
      <c r="P854" s="34"/>
      <c r="Q854" s="34" t="s">
        <v>563</v>
      </c>
      <c r="R854" s="34"/>
      <c r="S854" s="34" t="s">
        <v>10304</v>
      </c>
      <c r="T854" s="34"/>
      <c r="U854" s="34" t="s">
        <v>8726</v>
      </c>
      <c r="V854" s="34" t="s">
        <v>8726</v>
      </c>
      <c r="W854" s="34" t="s">
        <v>8726</v>
      </c>
      <c r="X854" s="34" t="s">
        <v>8726</v>
      </c>
      <c r="Y854" s="313">
        <v>45635.723090277781</v>
      </c>
      <c r="Z854" s="313">
        <v>45637.539826388886</v>
      </c>
      <c r="AA854" s="34" t="s">
        <v>8726</v>
      </c>
      <c r="AB854" s="34"/>
      <c r="AC854" s="34"/>
      <c r="AD854" s="34">
        <v>1011</v>
      </c>
      <c r="AE854" s="34" t="s">
        <v>10110</v>
      </c>
      <c r="AF854" s="34" t="s">
        <v>10109</v>
      </c>
      <c r="AG854" s="34" t="s">
        <v>16</v>
      </c>
    </row>
    <row r="855" spans="1:33" x14ac:dyDescent="0.3">
      <c r="A855" s="34"/>
      <c r="B855" s="34" t="s">
        <v>10110</v>
      </c>
      <c r="C855" s="34" t="s">
        <v>27</v>
      </c>
      <c r="D855" s="34" t="s">
        <v>209</v>
      </c>
      <c r="E855" s="34" t="s">
        <v>550</v>
      </c>
      <c r="F855" s="34" t="s">
        <v>547</v>
      </c>
      <c r="G855" s="34" t="s">
        <v>548</v>
      </c>
      <c r="H855" s="34" t="s">
        <v>331</v>
      </c>
      <c r="I855" s="34" t="s">
        <v>8726</v>
      </c>
      <c r="J855" s="34" t="s">
        <v>8726</v>
      </c>
      <c r="K855" s="34" t="s">
        <v>8726</v>
      </c>
      <c r="L855" s="34" t="s">
        <v>8726</v>
      </c>
      <c r="M855" s="34" t="s">
        <v>10111</v>
      </c>
      <c r="N855" s="34" t="s">
        <v>125</v>
      </c>
      <c r="O855" s="34" t="s">
        <v>8726</v>
      </c>
      <c r="P855" s="34" t="s">
        <v>2846</v>
      </c>
      <c r="Q855" s="34" t="s">
        <v>546</v>
      </c>
      <c r="R855" s="34"/>
      <c r="S855" s="34"/>
      <c r="T855" s="34"/>
      <c r="U855" s="34" t="s">
        <v>8726</v>
      </c>
      <c r="V855" s="34" t="s">
        <v>8726</v>
      </c>
      <c r="W855" s="34" t="s">
        <v>8726</v>
      </c>
      <c r="X855" s="34" t="s">
        <v>8726</v>
      </c>
      <c r="Y855" s="313">
        <v>45635.727476851855</v>
      </c>
      <c r="Z855" s="313">
        <v>45636.46434027778</v>
      </c>
      <c r="AA855" s="34" t="s">
        <v>8726</v>
      </c>
      <c r="AB855" s="34"/>
      <c r="AC855" s="34"/>
      <c r="AD855" s="34">
        <v>1011</v>
      </c>
      <c r="AE855" s="34" t="s">
        <v>10110</v>
      </c>
      <c r="AF855" s="34" t="s">
        <v>10109</v>
      </c>
      <c r="AG855" s="34" t="s">
        <v>16</v>
      </c>
    </row>
    <row r="856" spans="1:33" ht="52.8" x14ac:dyDescent="0.3">
      <c r="A856" s="34" t="s">
        <v>1862</v>
      </c>
      <c r="B856" s="34" t="s">
        <v>10110</v>
      </c>
      <c r="C856" s="34" t="s">
        <v>20</v>
      </c>
      <c r="D856" s="34" t="s">
        <v>1307</v>
      </c>
      <c r="E856" s="34" t="s">
        <v>1502</v>
      </c>
      <c r="F856" s="34" t="s">
        <v>1499</v>
      </c>
      <c r="G856" s="34" t="s">
        <v>1500</v>
      </c>
      <c r="H856" s="34" t="s">
        <v>242</v>
      </c>
      <c r="I856" s="34" t="s">
        <v>8726</v>
      </c>
      <c r="J856" s="34" t="s">
        <v>8726</v>
      </c>
      <c r="K856" s="34" t="s">
        <v>8726</v>
      </c>
      <c r="L856" s="34" t="s">
        <v>8726</v>
      </c>
      <c r="M856" s="34" t="s">
        <v>10111</v>
      </c>
      <c r="N856" s="34" t="s">
        <v>125</v>
      </c>
      <c r="O856" s="34" t="s">
        <v>1503</v>
      </c>
      <c r="P856" s="34"/>
      <c r="Q856" s="34" t="s">
        <v>1498</v>
      </c>
      <c r="R856" s="34"/>
      <c r="S856" s="34"/>
      <c r="T856" s="34"/>
      <c r="U856" s="34" t="s">
        <v>8726</v>
      </c>
      <c r="V856" s="34" t="s">
        <v>8726</v>
      </c>
      <c r="W856" s="34" t="s">
        <v>8726</v>
      </c>
      <c r="X856" s="34" t="s">
        <v>8726</v>
      </c>
      <c r="Y856" s="313">
        <v>45635.735150462962</v>
      </c>
      <c r="Z856" s="313">
        <v>45637.712094907409</v>
      </c>
      <c r="AA856" s="34" t="s">
        <v>8726</v>
      </c>
      <c r="AB856" s="34"/>
      <c r="AC856" s="34"/>
      <c r="AD856" s="34">
        <v>8001</v>
      </c>
      <c r="AE856" s="34" t="s">
        <v>10110</v>
      </c>
      <c r="AF856" s="34" t="s">
        <v>10109</v>
      </c>
      <c r="AG856" s="34" t="s">
        <v>16</v>
      </c>
    </row>
    <row r="857" spans="1:33" x14ac:dyDescent="0.3">
      <c r="A857" s="34"/>
      <c r="B857" s="34" t="s">
        <v>10110</v>
      </c>
      <c r="C857" s="34" t="s">
        <v>27</v>
      </c>
      <c r="D857" s="34" t="s">
        <v>209</v>
      </c>
      <c r="E857" s="34" t="s">
        <v>2847</v>
      </c>
      <c r="F857" s="34" t="s">
        <v>2848</v>
      </c>
      <c r="G857" s="34" t="s">
        <v>548</v>
      </c>
      <c r="H857" s="34" t="s">
        <v>37</v>
      </c>
      <c r="I857" s="34" t="s">
        <v>8726</v>
      </c>
      <c r="J857" s="34" t="s">
        <v>8726</v>
      </c>
      <c r="K857" s="34" t="s">
        <v>8726</v>
      </c>
      <c r="L857" s="34" t="s">
        <v>8726</v>
      </c>
      <c r="M857" s="34" t="s">
        <v>10111</v>
      </c>
      <c r="N857" s="34" t="s">
        <v>125</v>
      </c>
      <c r="O857" s="34" t="s">
        <v>8726</v>
      </c>
      <c r="P857" s="34" t="s">
        <v>2849</v>
      </c>
      <c r="Q857" s="34"/>
      <c r="R857" s="34"/>
      <c r="S857" s="34"/>
      <c r="T857" s="34"/>
      <c r="U857" s="34" t="s">
        <v>8726</v>
      </c>
      <c r="V857" s="34" t="s">
        <v>8726</v>
      </c>
      <c r="W857" s="34"/>
      <c r="X857" s="34"/>
      <c r="Y857" s="313">
        <v>45635.748564814814</v>
      </c>
      <c r="Z857" s="313">
        <v>45636.46434027778</v>
      </c>
      <c r="AA857" s="34" t="s">
        <v>8726</v>
      </c>
      <c r="AB857" s="34"/>
      <c r="AC857" s="34"/>
      <c r="AD857" s="34">
        <v>1020</v>
      </c>
      <c r="AE857" s="34" t="s">
        <v>10110</v>
      </c>
      <c r="AF857" s="34" t="s">
        <v>10109</v>
      </c>
      <c r="AG857" s="34" t="s">
        <v>37</v>
      </c>
    </row>
    <row r="858" spans="1:33" ht="237.6" x14ac:dyDescent="0.3">
      <c r="A858" s="34"/>
      <c r="B858" s="34" t="s">
        <v>10110</v>
      </c>
      <c r="C858" s="34" t="s">
        <v>27</v>
      </c>
      <c r="D858" s="34" t="s">
        <v>1873</v>
      </c>
      <c r="E858" s="34" t="s">
        <v>2850</v>
      </c>
      <c r="F858" s="34" t="s">
        <v>2851</v>
      </c>
      <c r="G858" s="34" t="s">
        <v>1919</v>
      </c>
      <c r="H858" s="34" t="s">
        <v>2120</v>
      </c>
      <c r="I858" s="34" t="s">
        <v>8726</v>
      </c>
      <c r="J858" s="34" t="s">
        <v>8726</v>
      </c>
      <c r="K858" s="34" t="s">
        <v>8726</v>
      </c>
      <c r="L858" s="34" t="s">
        <v>8726</v>
      </c>
      <c r="M858" s="34" t="s">
        <v>10111</v>
      </c>
      <c r="N858" s="34" t="s">
        <v>8726</v>
      </c>
      <c r="O858" s="34" t="s">
        <v>8726</v>
      </c>
      <c r="P858" s="34" t="s">
        <v>2661</v>
      </c>
      <c r="Q858" s="34"/>
      <c r="R858" s="34"/>
      <c r="S858" s="34" t="s">
        <v>10305</v>
      </c>
      <c r="T858" s="34"/>
      <c r="U858" s="34" t="s">
        <v>2779</v>
      </c>
      <c r="V858" s="34" t="s">
        <v>8726</v>
      </c>
      <c r="W858" s="34" t="s">
        <v>2853</v>
      </c>
      <c r="X858" s="34"/>
      <c r="Y858" s="313">
        <v>45636.33390046296</v>
      </c>
      <c r="Z858" s="313">
        <v>45638.451111111113</v>
      </c>
      <c r="AA858" s="34" t="s">
        <v>8726</v>
      </c>
      <c r="AB858" s="34"/>
      <c r="AC858" s="34"/>
      <c r="AD858" s="34">
        <v>2011</v>
      </c>
      <c r="AE858" s="34" t="s">
        <v>10110</v>
      </c>
      <c r="AF858" s="34" t="s">
        <v>10109</v>
      </c>
      <c r="AG858" s="34" t="s">
        <v>10298</v>
      </c>
    </row>
    <row r="859" spans="1:33" ht="26.4" x14ac:dyDescent="0.3">
      <c r="A859" s="34" t="s">
        <v>1378</v>
      </c>
      <c r="B859" s="34" t="s">
        <v>10110</v>
      </c>
      <c r="C859" s="34" t="s">
        <v>34</v>
      </c>
      <c r="D859" s="34" t="s">
        <v>2039</v>
      </c>
      <c r="E859" s="34" t="s">
        <v>2040</v>
      </c>
      <c r="F859" s="34" t="s">
        <v>2037</v>
      </c>
      <c r="G859" s="34" t="s">
        <v>2038</v>
      </c>
      <c r="H859" s="34" t="s">
        <v>230</v>
      </c>
      <c r="I859" s="34" t="s">
        <v>8726</v>
      </c>
      <c r="J859" s="34" t="s">
        <v>8726</v>
      </c>
      <c r="K859" s="34" t="s">
        <v>8726</v>
      </c>
      <c r="L859" s="34" t="s">
        <v>8726</v>
      </c>
      <c r="M859" s="34" t="s">
        <v>10111</v>
      </c>
      <c r="N859" s="34" t="s">
        <v>125</v>
      </c>
      <c r="O859" s="34" t="s">
        <v>2041</v>
      </c>
      <c r="P859" s="34"/>
      <c r="Q859" s="34" t="s">
        <v>2036</v>
      </c>
      <c r="R859" s="34"/>
      <c r="S859" s="34" t="s">
        <v>10178</v>
      </c>
      <c r="T859" s="34"/>
      <c r="U859" s="34" t="s">
        <v>8726</v>
      </c>
      <c r="V859" s="34" t="s">
        <v>8726</v>
      </c>
      <c r="W859" s="34" t="s">
        <v>8726</v>
      </c>
      <c r="X859" s="34" t="s">
        <v>8726</v>
      </c>
      <c r="Y859" s="313">
        <v>45636.377534722225</v>
      </c>
      <c r="Z859" s="313">
        <v>45636.46434027778</v>
      </c>
      <c r="AA859" s="34" t="s">
        <v>8726</v>
      </c>
      <c r="AB859" s="34"/>
      <c r="AC859" s="34"/>
      <c r="AD859" s="34">
        <v>29991</v>
      </c>
      <c r="AE859" s="34" t="s">
        <v>10110</v>
      </c>
      <c r="AF859" s="34" t="s">
        <v>10109</v>
      </c>
      <c r="AG859" s="34" t="s">
        <v>8726</v>
      </c>
    </row>
    <row r="860" spans="1:33" ht="66" x14ac:dyDescent="0.3">
      <c r="A860" s="34"/>
      <c r="B860" s="34" t="s">
        <v>10110</v>
      </c>
      <c r="C860" s="34" t="s">
        <v>2784</v>
      </c>
      <c r="D860" s="34" t="s">
        <v>1873</v>
      </c>
      <c r="E860" s="34" t="s">
        <v>2778</v>
      </c>
      <c r="F860" s="34" t="s">
        <v>2776</v>
      </c>
      <c r="G860" s="34" t="s">
        <v>8</v>
      </c>
      <c r="H860" s="34" t="s">
        <v>2120</v>
      </c>
      <c r="I860" s="34" t="s">
        <v>8726</v>
      </c>
      <c r="J860" s="34" t="s">
        <v>8726</v>
      </c>
      <c r="K860" s="34" t="s">
        <v>8726</v>
      </c>
      <c r="L860" s="34" t="s">
        <v>8726</v>
      </c>
      <c r="M860" s="34" t="s">
        <v>10111</v>
      </c>
      <c r="N860" s="34" t="s">
        <v>8726</v>
      </c>
      <c r="O860" s="34" t="s">
        <v>8726</v>
      </c>
      <c r="P860" s="34"/>
      <c r="Q860" s="34" t="s">
        <v>2775</v>
      </c>
      <c r="R860" s="34"/>
      <c r="S860" s="34" t="s">
        <v>10288</v>
      </c>
      <c r="T860" s="34"/>
      <c r="U860" s="34" t="s">
        <v>2779</v>
      </c>
      <c r="V860" s="34" t="s">
        <v>8726</v>
      </c>
      <c r="W860" s="34" t="s">
        <v>1874</v>
      </c>
      <c r="X860" s="34" t="s">
        <v>8726</v>
      </c>
      <c r="Y860" s="313">
        <v>45636.440266203703</v>
      </c>
      <c r="Z860" s="313">
        <v>45636.46434027778</v>
      </c>
      <c r="AA860" s="34" t="s">
        <v>8726</v>
      </c>
      <c r="AB860" s="34"/>
      <c r="AC860" s="34"/>
      <c r="AD860" s="34">
        <v>1012</v>
      </c>
      <c r="AE860" s="34" t="s">
        <v>10110</v>
      </c>
      <c r="AF860" s="34" t="s">
        <v>10109</v>
      </c>
      <c r="AG860" s="34" t="s">
        <v>16</v>
      </c>
    </row>
    <row r="861" spans="1:33" x14ac:dyDescent="0.3">
      <c r="A861" s="34"/>
      <c r="B861" s="34" t="s">
        <v>10110</v>
      </c>
      <c r="C861" s="34" t="s">
        <v>27</v>
      </c>
      <c r="D861" s="34" t="s">
        <v>209</v>
      </c>
      <c r="E861" s="34" t="s">
        <v>2846</v>
      </c>
      <c r="F861" s="34" t="s">
        <v>547</v>
      </c>
      <c r="G861" s="34" t="s">
        <v>548</v>
      </c>
      <c r="H861" s="34" t="s">
        <v>331</v>
      </c>
      <c r="I861" s="34" t="s">
        <v>8726</v>
      </c>
      <c r="J861" s="34" t="s">
        <v>8726</v>
      </c>
      <c r="K861" s="34" t="s">
        <v>8726</v>
      </c>
      <c r="L861" s="34" t="s">
        <v>8726</v>
      </c>
      <c r="M861" s="34" t="s">
        <v>10111</v>
      </c>
      <c r="N861" s="34" t="s">
        <v>125</v>
      </c>
      <c r="O861" s="34" t="s">
        <v>8726</v>
      </c>
      <c r="P861" s="34" t="s">
        <v>2854</v>
      </c>
      <c r="Q861" s="34" t="s">
        <v>550</v>
      </c>
      <c r="R861" s="34"/>
      <c r="S861" s="34"/>
      <c r="T861" s="34"/>
      <c r="U861" s="34" t="s">
        <v>8726</v>
      </c>
      <c r="V861" s="34" t="s">
        <v>8726</v>
      </c>
      <c r="W861" s="34" t="s">
        <v>8726</v>
      </c>
      <c r="X861" s="34" t="s">
        <v>8726</v>
      </c>
      <c r="Y861" s="313">
        <v>45636.461678240739</v>
      </c>
      <c r="Z861" s="313">
        <v>45636.504872685182</v>
      </c>
      <c r="AA861" s="34" t="s">
        <v>8726</v>
      </c>
      <c r="AB861" s="34"/>
      <c r="AC861" s="34"/>
      <c r="AD861" s="34">
        <v>1012</v>
      </c>
      <c r="AE861" s="34" t="s">
        <v>10110</v>
      </c>
      <c r="AF861" s="34" t="s">
        <v>10109</v>
      </c>
      <c r="AG861" s="34" t="s">
        <v>16</v>
      </c>
    </row>
    <row r="862" spans="1:33" ht="26.4" x14ac:dyDescent="0.3">
      <c r="A862" s="34"/>
      <c r="B862" s="34" t="s">
        <v>10110</v>
      </c>
      <c r="C862" s="34" t="s">
        <v>114</v>
      </c>
      <c r="D862" s="34">
        <v>16</v>
      </c>
      <c r="E862" s="34" t="s">
        <v>124</v>
      </c>
      <c r="F862" s="34" t="s">
        <v>123</v>
      </c>
      <c r="G862" s="34" t="s">
        <v>13</v>
      </c>
      <c r="H862" s="34" t="s">
        <v>37</v>
      </c>
      <c r="I862" s="34" t="s">
        <v>8726</v>
      </c>
      <c r="J862" s="34" t="s">
        <v>8726</v>
      </c>
      <c r="K862" s="34" t="s">
        <v>8726</v>
      </c>
      <c r="L862" s="34" t="s">
        <v>8726</v>
      </c>
      <c r="M862" s="34" t="s">
        <v>10111</v>
      </c>
      <c r="N862" s="34" t="s">
        <v>125</v>
      </c>
      <c r="O862" s="34" t="s">
        <v>8726</v>
      </c>
      <c r="P862" s="34"/>
      <c r="Q862" s="34" t="s">
        <v>122</v>
      </c>
      <c r="R862" s="34"/>
      <c r="S862" s="34"/>
      <c r="T862" s="34"/>
      <c r="U862" s="34" t="s">
        <v>8726</v>
      </c>
      <c r="V862" s="34" t="s">
        <v>8726</v>
      </c>
      <c r="W862" s="34" t="s">
        <v>8726</v>
      </c>
      <c r="X862" s="34" t="s">
        <v>8726</v>
      </c>
      <c r="Y862" s="313">
        <v>45636.476064814815</v>
      </c>
      <c r="Z862" s="313">
        <v>45637.539826388886</v>
      </c>
      <c r="AA862" s="34" t="s">
        <v>8726</v>
      </c>
      <c r="AB862" s="34"/>
      <c r="AC862" s="34"/>
      <c r="AD862" s="34">
        <v>1001</v>
      </c>
      <c r="AE862" s="34" t="s">
        <v>10110</v>
      </c>
      <c r="AF862" s="34" t="s">
        <v>10109</v>
      </c>
      <c r="AG862" s="34" t="s">
        <v>8726</v>
      </c>
    </row>
    <row r="863" spans="1:33" ht="39.6" x14ac:dyDescent="0.3">
      <c r="A863" s="34" t="s">
        <v>1862</v>
      </c>
      <c r="B863" s="34" t="s">
        <v>10110</v>
      </c>
      <c r="C863" s="34" t="s">
        <v>20</v>
      </c>
      <c r="D863" s="34" t="s">
        <v>855</v>
      </c>
      <c r="E863" s="34" t="s">
        <v>859</v>
      </c>
      <c r="F863" s="34" t="s">
        <v>858</v>
      </c>
      <c r="G863" s="34" t="s">
        <v>854</v>
      </c>
      <c r="H863" s="34" t="s">
        <v>242</v>
      </c>
      <c r="I863" s="34" t="s">
        <v>8726</v>
      </c>
      <c r="J863" s="34" t="s">
        <v>8726</v>
      </c>
      <c r="K863" s="34" t="s">
        <v>8726</v>
      </c>
      <c r="L863" s="34" t="s">
        <v>8726</v>
      </c>
      <c r="M863" s="34" t="s">
        <v>10111</v>
      </c>
      <c r="N863" s="34" t="s">
        <v>125</v>
      </c>
      <c r="O863" s="34" t="s">
        <v>856</v>
      </c>
      <c r="P863" s="34"/>
      <c r="Q863" s="34" t="s">
        <v>857</v>
      </c>
      <c r="R863" s="34"/>
      <c r="S863" s="34" t="s">
        <v>10306</v>
      </c>
      <c r="T863" s="34"/>
      <c r="U863" s="34" t="s">
        <v>8726</v>
      </c>
      <c r="V863" s="34" t="s">
        <v>8726</v>
      </c>
      <c r="W863" s="34" t="s">
        <v>8726</v>
      </c>
      <c r="X863" s="34" t="s">
        <v>8726</v>
      </c>
      <c r="Y863" s="313">
        <v>45636.486273148148</v>
      </c>
      <c r="Z863" s="313">
        <v>45637.712094907409</v>
      </c>
      <c r="AA863" s="34" t="s">
        <v>8726</v>
      </c>
      <c r="AB863" s="34"/>
      <c r="AC863" s="34"/>
      <c r="AD863" s="34">
        <v>26251</v>
      </c>
      <c r="AE863" s="34" t="s">
        <v>10110</v>
      </c>
      <c r="AF863" s="34" t="s">
        <v>10109</v>
      </c>
      <c r="AG863" s="34" t="s">
        <v>16</v>
      </c>
    </row>
    <row r="864" spans="1:33" ht="39.6" x14ac:dyDescent="0.3">
      <c r="A864" s="34" t="s">
        <v>1862</v>
      </c>
      <c r="B864" s="34" t="s">
        <v>10110</v>
      </c>
      <c r="C864" s="34" t="s">
        <v>20</v>
      </c>
      <c r="D864" s="34" t="s">
        <v>1326</v>
      </c>
      <c r="E864" s="34" t="s">
        <v>2035</v>
      </c>
      <c r="F864" s="34" t="s">
        <v>2034</v>
      </c>
      <c r="G864" s="34" t="s">
        <v>2855</v>
      </c>
      <c r="H864" s="34" t="s">
        <v>242</v>
      </c>
      <c r="I864" s="34" t="s">
        <v>8726</v>
      </c>
      <c r="J864" s="34" t="s">
        <v>8726</v>
      </c>
      <c r="K864" s="34" t="s">
        <v>8726</v>
      </c>
      <c r="L864" s="34" t="s">
        <v>8726</v>
      </c>
      <c r="M864" s="34" t="s">
        <v>10111</v>
      </c>
      <c r="N864" s="34" t="s">
        <v>125</v>
      </c>
      <c r="O864" s="34" t="s">
        <v>1328</v>
      </c>
      <c r="P864" s="34"/>
      <c r="Q864" s="34" t="s">
        <v>2033</v>
      </c>
      <c r="R864" s="34"/>
      <c r="S864" s="34"/>
      <c r="T864" s="34"/>
      <c r="U864" s="34" t="s">
        <v>8726</v>
      </c>
      <c r="V864" s="34" t="s">
        <v>8726</v>
      </c>
      <c r="W864" s="34" t="s">
        <v>8726</v>
      </c>
      <c r="X864" s="34" t="s">
        <v>8726</v>
      </c>
      <c r="Y864" s="313">
        <v>45636.490173611113</v>
      </c>
      <c r="Z864" s="313">
        <v>45637.539826388886</v>
      </c>
      <c r="AA864" s="34" t="s">
        <v>8726</v>
      </c>
      <c r="AB864" s="34"/>
      <c r="AC864" s="34"/>
      <c r="AD864" s="34">
        <v>8111</v>
      </c>
      <c r="AE864" s="34" t="s">
        <v>10110</v>
      </c>
      <c r="AF864" s="34" t="s">
        <v>10109</v>
      </c>
      <c r="AG864" s="34" t="s">
        <v>16</v>
      </c>
    </row>
    <row r="865" spans="1:33" x14ac:dyDescent="0.3">
      <c r="A865" s="34"/>
      <c r="B865" s="34" t="s">
        <v>10110</v>
      </c>
      <c r="C865" s="34" t="s">
        <v>34</v>
      </c>
      <c r="D865" s="34">
        <v>16</v>
      </c>
      <c r="E865" s="34" t="s">
        <v>2856</v>
      </c>
      <c r="F865" s="34" t="s">
        <v>2857</v>
      </c>
      <c r="G865" s="34" t="s">
        <v>2858</v>
      </c>
      <c r="H865" s="34" t="s">
        <v>24</v>
      </c>
      <c r="I865" s="34" t="s">
        <v>8726</v>
      </c>
      <c r="J865" s="34" t="s">
        <v>8726</v>
      </c>
      <c r="K865" s="34" t="s">
        <v>8726</v>
      </c>
      <c r="L865" s="34" t="s">
        <v>8726</v>
      </c>
      <c r="M865" s="34" t="s">
        <v>10111</v>
      </c>
      <c r="N865" s="34" t="s">
        <v>8726</v>
      </c>
      <c r="O865" s="34" t="s">
        <v>8726</v>
      </c>
      <c r="P865" s="34"/>
      <c r="Q865" s="34"/>
      <c r="R865" s="34"/>
      <c r="S865" s="34" t="s">
        <v>10307</v>
      </c>
      <c r="T865" s="34"/>
      <c r="U865" s="34" t="s">
        <v>8726</v>
      </c>
      <c r="V865" s="34" t="s">
        <v>8726</v>
      </c>
      <c r="W865" s="34"/>
      <c r="X865" s="34"/>
      <c r="Y865" s="313">
        <v>45636.513344907406</v>
      </c>
      <c r="Z865" s="313">
        <v>45638.451111111113</v>
      </c>
      <c r="AA865" s="34" t="s">
        <v>8726</v>
      </c>
      <c r="AB865" s="34"/>
      <c r="AC865" s="34"/>
      <c r="AD865" s="34">
        <v>2000</v>
      </c>
      <c r="AE865" s="34" t="s">
        <v>10110</v>
      </c>
      <c r="AF865" s="34" t="s">
        <v>10109</v>
      </c>
      <c r="AG865" s="34"/>
    </row>
    <row r="866" spans="1:33" ht="26.4" x14ac:dyDescent="0.3">
      <c r="A866" s="34"/>
      <c r="B866" s="34" t="s">
        <v>10110</v>
      </c>
      <c r="C866" s="34" t="s">
        <v>114</v>
      </c>
      <c r="D866" s="34" t="s">
        <v>193</v>
      </c>
      <c r="E866" s="34" t="s">
        <v>2833</v>
      </c>
      <c r="F866" s="34" t="s">
        <v>2831</v>
      </c>
      <c r="G866" s="34" t="s">
        <v>2832</v>
      </c>
      <c r="H866" s="34" t="s">
        <v>37</v>
      </c>
      <c r="I866" s="34" t="s">
        <v>8726</v>
      </c>
      <c r="J866" s="34" t="s">
        <v>8726</v>
      </c>
      <c r="K866" s="34" t="s">
        <v>8726</v>
      </c>
      <c r="L866" s="34" t="s">
        <v>8726</v>
      </c>
      <c r="M866" s="34" t="s">
        <v>10111</v>
      </c>
      <c r="N866" s="34" t="s">
        <v>125</v>
      </c>
      <c r="O866" s="34" t="s">
        <v>8726</v>
      </c>
      <c r="P866" s="34"/>
      <c r="Q866" s="34" t="s">
        <v>2830</v>
      </c>
      <c r="R866" s="34"/>
      <c r="S866" s="34"/>
      <c r="T866" s="34"/>
      <c r="U866" s="34" t="s">
        <v>8726</v>
      </c>
      <c r="V866" s="34" t="s">
        <v>8726</v>
      </c>
      <c r="W866" s="34" t="s">
        <v>8726</v>
      </c>
      <c r="X866" s="34" t="s">
        <v>8726</v>
      </c>
      <c r="Y866" s="313">
        <v>45636.513344907406</v>
      </c>
      <c r="Z866" s="313">
        <v>45636.757777777777</v>
      </c>
      <c r="AA866" s="34" t="s">
        <v>8726</v>
      </c>
      <c r="AB866" s="34"/>
      <c r="AC866" s="34"/>
      <c r="AD866" s="34">
        <v>2053</v>
      </c>
      <c r="AE866" s="34" t="s">
        <v>10110</v>
      </c>
      <c r="AF866" s="34" t="s">
        <v>10109</v>
      </c>
      <c r="AG866" s="34" t="s">
        <v>37</v>
      </c>
    </row>
    <row r="867" spans="1:33" ht="52.8" x14ac:dyDescent="0.3">
      <c r="A867" s="34"/>
      <c r="B867" s="34" t="s">
        <v>10110</v>
      </c>
      <c r="C867" s="34" t="s">
        <v>2784</v>
      </c>
      <c r="D867" s="34" t="s">
        <v>1885</v>
      </c>
      <c r="E867" s="34" t="s">
        <v>2792</v>
      </c>
      <c r="F867" s="34" t="s">
        <v>2859</v>
      </c>
      <c r="G867" s="34" t="s">
        <v>8</v>
      </c>
      <c r="H867" s="34" t="s">
        <v>2120</v>
      </c>
      <c r="I867" s="34" t="s">
        <v>8726</v>
      </c>
      <c r="J867" s="34" t="s">
        <v>8726</v>
      </c>
      <c r="K867" s="34" t="s">
        <v>8726</v>
      </c>
      <c r="L867" s="34" t="s">
        <v>8726</v>
      </c>
      <c r="M867" s="34" t="s">
        <v>10111</v>
      </c>
      <c r="N867" s="34" t="s">
        <v>8726</v>
      </c>
      <c r="O867" s="34" t="s">
        <v>8726</v>
      </c>
      <c r="P867" s="34"/>
      <c r="Q867" s="34" t="s">
        <v>2788</v>
      </c>
      <c r="R867" s="34"/>
      <c r="S867" s="34" t="s">
        <v>10308</v>
      </c>
      <c r="T867" s="34"/>
      <c r="U867" s="34" t="s">
        <v>2779</v>
      </c>
      <c r="V867" s="34" t="s">
        <v>8726</v>
      </c>
      <c r="W867" s="34" t="s">
        <v>1886</v>
      </c>
      <c r="X867" s="34" t="s">
        <v>8726</v>
      </c>
      <c r="Y867" s="313">
        <v>45636.521273148152</v>
      </c>
      <c r="Z867" s="313">
        <v>45636.757777777777</v>
      </c>
      <c r="AA867" s="34" t="s">
        <v>8726</v>
      </c>
      <c r="AB867" s="34"/>
      <c r="AC867" s="34"/>
      <c r="AD867" s="34">
        <v>1102</v>
      </c>
      <c r="AE867" s="34" t="s">
        <v>10110</v>
      </c>
      <c r="AF867" s="34" t="s">
        <v>10109</v>
      </c>
      <c r="AG867" s="34" t="s">
        <v>16</v>
      </c>
    </row>
    <row r="868" spans="1:33" ht="52.8" x14ac:dyDescent="0.3">
      <c r="A868" s="34"/>
      <c r="B868" s="34" t="s">
        <v>10110</v>
      </c>
      <c r="C868" s="34" t="s">
        <v>2784</v>
      </c>
      <c r="D868" s="34" t="s">
        <v>1885</v>
      </c>
      <c r="E868" s="34" t="s">
        <v>2796</v>
      </c>
      <c r="F868" s="34" t="s">
        <v>2861</v>
      </c>
      <c r="G868" s="34" t="s">
        <v>8</v>
      </c>
      <c r="H868" s="34" t="s">
        <v>2120</v>
      </c>
      <c r="I868" s="34" t="s">
        <v>8726</v>
      </c>
      <c r="J868" s="34" t="s">
        <v>8726</v>
      </c>
      <c r="K868" s="34" t="s">
        <v>8726</v>
      </c>
      <c r="L868" s="34" t="s">
        <v>8726</v>
      </c>
      <c r="M868" s="34" t="s">
        <v>10111</v>
      </c>
      <c r="N868" s="34" t="s">
        <v>8726</v>
      </c>
      <c r="O868" s="34" t="s">
        <v>8726</v>
      </c>
      <c r="P868" s="34"/>
      <c r="Q868" s="34" t="s">
        <v>2793</v>
      </c>
      <c r="R868" s="34"/>
      <c r="S868" s="34" t="s">
        <v>10308</v>
      </c>
      <c r="T868" s="34"/>
      <c r="U868" s="34" t="s">
        <v>2779</v>
      </c>
      <c r="V868" s="34" t="s">
        <v>8726</v>
      </c>
      <c r="W868" s="34" t="s">
        <v>1886</v>
      </c>
      <c r="X868" s="34" t="s">
        <v>8726</v>
      </c>
      <c r="Y868" s="313">
        <v>45636.522581018522</v>
      </c>
      <c r="Z868" s="313">
        <v>45636.757777777777</v>
      </c>
      <c r="AA868" s="34" t="s">
        <v>8726</v>
      </c>
      <c r="AB868" s="34"/>
      <c r="AC868" s="34"/>
      <c r="AD868" s="34">
        <v>1122</v>
      </c>
      <c r="AE868" s="34" t="s">
        <v>10110</v>
      </c>
      <c r="AF868" s="34" t="s">
        <v>10109</v>
      </c>
      <c r="AG868" s="34" t="s">
        <v>16</v>
      </c>
    </row>
    <row r="869" spans="1:33" ht="66" x14ac:dyDescent="0.3">
      <c r="A869" s="34"/>
      <c r="B869" s="34" t="s">
        <v>10110</v>
      </c>
      <c r="C869" s="34" t="s">
        <v>34</v>
      </c>
      <c r="D869" s="34" t="s">
        <v>334</v>
      </c>
      <c r="E869" s="34" t="s">
        <v>892</v>
      </c>
      <c r="F869" s="34" t="s">
        <v>889</v>
      </c>
      <c r="G869" s="34" t="s">
        <v>10153</v>
      </c>
      <c r="H869" s="34" t="s">
        <v>37</v>
      </c>
      <c r="I869" s="34" t="s">
        <v>8726</v>
      </c>
      <c r="J869" s="34" t="s">
        <v>8726</v>
      </c>
      <c r="K869" s="34" t="s">
        <v>8726</v>
      </c>
      <c r="L869" s="34" t="s">
        <v>8726</v>
      </c>
      <c r="M869" s="34" t="s">
        <v>10111</v>
      </c>
      <c r="N869" s="34" t="s">
        <v>125</v>
      </c>
      <c r="O869" s="34" t="s">
        <v>893</v>
      </c>
      <c r="P869" s="34"/>
      <c r="Q869" s="34" t="s">
        <v>888</v>
      </c>
      <c r="R869" s="34"/>
      <c r="S869" s="34"/>
      <c r="T869" s="34"/>
      <c r="U869" s="34" t="s">
        <v>8726</v>
      </c>
      <c r="V869" s="34" t="s">
        <v>8726</v>
      </c>
      <c r="W869" s="34" t="s">
        <v>8726</v>
      </c>
      <c r="X869" s="34" t="s">
        <v>8726</v>
      </c>
      <c r="Y869" s="313">
        <v>45636.524224537039</v>
      </c>
      <c r="Z869" s="313">
        <v>45637.712094907409</v>
      </c>
      <c r="AA869" s="34" t="s">
        <v>8726</v>
      </c>
      <c r="AB869" s="34"/>
      <c r="AC869" s="34"/>
      <c r="AD869" s="34">
        <v>3001</v>
      </c>
      <c r="AE869" s="34" t="s">
        <v>10110</v>
      </c>
      <c r="AF869" s="34" t="s">
        <v>10109</v>
      </c>
      <c r="AG869" s="34" t="s">
        <v>201</v>
      </c>
    </row>
    <row r="870" spans="1:33" ht="39.6" x14ac:dyDescent="0.3">
      <c r="A870" s="34" t="s">
        <v>1378</v>
      </c>
      <c r="B870" s="34" t="s">
        <v>10110</v>
      </c>
      <c r="C870" s="34" t="s">
        <v>34</v>
      </c>
      <c r="D870" s="34" t="s">
        <v>243</v>
      </c>
      <c r="E870" s="34" t="s">
        <v>2818</v>
      </c>
      <c r="F870" s="34" t="s">
        <v>707</v>
      </c>
      <c r="G870" s="34" t="s">
        <v>240</v>
      </c>
      <c r="H870" s="34" t="s">
        <v>230</v>
      </c>
      <c r="I870" s="34" t="s">
        <v>8726</v>
      </c>
      <c r="J870" s="34" t="s">
        <v>8726</v>
      </c>
      <c r="K870" s="34" t="s">
        <v>8726</v>
      </c>
      <c r="L870" s="34" t="s">
        <v>8726</v>
      </c>
      <c r="M870" s="34" t="s">
        <v>10111</v>
      </c>
      <c r="N870" s="34" t="s">
        <v>125</v>
      </c>
      <c r="O870" s="34" t="s">
        <v>244</v>
      </c>
      <c r="P870" s="34"/>
      <c r="Q870" s="34" t="s">
        <v>709</v>
      </c>
      <c r="R870" s="34"/>
      <c r="S870" s="34" t="s">
        <v>10178</v>
      </c>
      <c r="T870" s="34"/>
      <c r="U870" s="34" t="s">
        <v>8726</v>
      </c>
      <c r="V870" s="34" t="s">
        <v>8726</v>
      </c>
      <c r="W870" s="34" t="s">
        <v>8726</v>
      </c>
      <c r="X870" s="34" t="s">
        <v>8726</v>
      </c>
      <c r="Y870" s="313">
        <v>45636.547118055554</v>
      </c>
      <c r="Z870" s="313">
        <v>45636.757777777777</v>
      </c>
      <c r="AA870" s="34" t="s">
        <v>8726</v>
      </c>
      <c r="AB870" s="34"/>
      <c r="AC870" s="34"/>
      <c r="AD870" s="34">
        <v>1002</v>
      </c>
      <c r="AE870" s="34" t="s">
        <v>10110</v>
      </c>
      <c r="AF870" s="34" t="s">
        <v>10109</v>
      </c>
      <c r="AG870" s="34" t="s">
        <v>8726</v>
      </c>
    </row>
    <row r="871" spans="1:33" ht="39.6" x14ac:dyDescent="0.3">
      <c r="A871" s="34" t="s">
        <v>1862</v>
      </c>
      <c r="B871" s="34" t="s">
        <v>10110</v>
      </c>
      <c r="C871" s="34" t="s">
        <v>20</v>
      </c>
      <c r="D871" s="34" t="s">
        <v>1934</v>
      </c>
      <c r="E871" s="34" t="s">
        <v>1939</v>
      </c>
      <c r="F871" s="34" t="s">
        <v>1937</v>
      </c>
      <c r="G871" s="34" t="s">
        <v>1938</v>
      </c>
      <c r="H871" s="34" t="s">
        <v>242</v>
      </c>
      <c r="I871" s="34" t="s">
        <v>8726</v>
      </c>
      <c r="J871" s="34" t="s">
        <v>8726</v>
      </c>
      <c r="K871" s="34" t="s">
        <v>8726</v>
      </c>
      <c r="L871" s="34" t="s">
        <v>8726</v>
      </c>
      <c r="M871" s="34" t="s">
        <v>10111</v>
      </c>
      <c r="N871" s="34" t="s">
        <v>125</v>
      </c>
      <c r="O871" s="34" t="s">
        <v>1935</v>
      </c>
      <c r="P871" s="34"/>
      <c r="Q871" s="34" t="s">
        <v>1936</v>
      </c>
      <c r="R871" s="34"/>
      <c r="S871" s="34"/>
      <c r="T871" s="34"/>
      <c r="U871" s="34" t="s">
        <v>8726</v>
      </c>
      <c r="V871" s="34" t="s">
        <v>8726</v>
      </c>
      <c r="W871" s="34" t="s">
        <v>8726</v>
      </c>
      <c r="X871" s="34" t="s">
        <v>8726</v>
      </c>
      <c r="Y871" s="313">
        <v>45636.673530092594</v>
      </c>
      <c r="Z871" s="313">
        <v>45637.595127314817</v>
      </c>
      <c r="AA871" s="34" t="s">
        <v>8726</v>
      </c>
      <c r="AB871" s="34"/>
      <c r="AC871" s="34"/>
      <c r="AD871" s="34">
        <v>8001</v>
      </c>
      <c r="AE871" s="34" t="s">
        <v>10110</v>
      </c>
      <c r="AF871" s="34" t="s">
        <v>10109</v>
      </c>
      <c r="AG871" s="34" t="s">
        <v>16</v>
      </c>
    </row>
    <row r="872" spans="1:33" x14ac:dyDescent="0.3">
      <c r="A872" s="34"/>
      <c r="B872" s="34" t="s">
        <v>10110</v>
      </c>
      <c r="C872" s="34" t="s">
        <v>34</v>
      </c>
      <c r="D872" s="34" t="s">
        <v>72</v>
      </c>
      <c r="E872" s="34" t="s">
        <v>74</v>
      </c>
      <c r="F872" s="34" t="s">
        <v>71</v>
      </c>
      <c r="G872" s="34" t="s">
        <v>23</v>
      </c>
      <c r="H872" s="34" t="s">
        <v>24</v>
      </c>
      <c r="I872" s="34" t="s">
        <v>8726</v>
      </c>
      <c r="J872" s="34" t="s">
        <v>8726</v>
      </c>
      <c r="K872" s="34" t="s">
        <v>8726</v>
      </c>
      <c r="L872" s="34" t="s">
        <v>8726</v>
      </c>
      <c r="M872" s="34" t="s">
        <v>10111</v>
      </c>
      <c r="N872" s="34" t="s">
        <v>8726</v>
      </c>
      <c r="O872" s="34" t="s">
        <v>8726</v>
      </c>
      <c r="P872" s="34"/>
      <c r="Q872" s="34" t="s">
        <v>70</v>
      </c>
      <c r="R872" s="34"/>
      <c r="S872" s="34"/>
      <c r="T872" s="34"/>
      <c r="U872" s="34" t="s">
        <v>8726</v>
      </c>
      <c r="V872" s="34" t="s">
        <v>8726</v>
      </c>
      <c r="W872" s="34" t="s">
        <v>8726</v>
      </c>
      <c r="X872" s="34" t="s">
        <v>8726</v>
      </c>
      <c r="Y872" s="313">
        <v>45636.69017361111</v>
      </c>
      <c r="Z872" s="313">
        <v>45637.712094907409</v>
      </c>
      <c r="AA872" s="34" t="s">
        <v>8726</v>
      </c>
      <c r="AB872" s="34"/>
      <c r="AC872" s="34"/>
      <c r="AD872" s="34">
        <v>101</v>
      </c>
      <c r="AE872" s="34" t="s">
        <v>10110</v>
      </c>
      <c r="AF872" s="34" t="s">
        <v>10109</v>
      </c>
      <c r="AG872" s="34" t="s">
        <v>8726</v>
      </c>
    </row>
    <row r="873" spans="1:33" ht="224.4" x14ac:dyDescent="0.3">
      <c r="A873" s="34"/>
      <c r="B873" s="34" t="s">
        <v>10110</v>
      </c>
      <c r="C873" s="34" t="s">
        <v>667</v>
      </c>
      <c r="D873" s="34" t="s">
        <v>1839</v>
      </c>
      <c r="E873" s="34" t="s">
        <v>2458</v>
      </c>
      <c r="F873" s="34" t="s">
        <v>2455</v>
      </c>
      <c r="G873" s="34" t="s">
        <v>2456</v>
      </c>
      <c r="H873" s="34" t="s">
        <v>37</v>
      </c>
      <c r="I873" s="34" t="s">
        <v>8726</v>
      </c>
      <c r="J873" s="34" t="s">
        <v>8726</v>
      </c>
      <c r="K873" s="34" t="s">
        <v>8726</v>
      </c>
      <c r="L873" s="34" t="s">
        <v>8726</v>
      </c>
      <c r="M873" s="34" t="s">
        <v>10111</v>
      </c>
      <c r="N873" s="34" t="s">
        <v>125</v>
      </c>
      <c r="O873" s="34" t="s">
        <v>8726</v>
      </c>
      <c r="P873" s="34"/>
      <c r="Q873" s="34" t="s">
        <v>2454</v>
      </c>
      <c r="R873" s="34" t="s">
        <v>2864</v>
      </c>
      <c r="S873" s="34" t="s">
        <v>10309</v>
      </c>
      <c r="T873" s="34"/>
      <c r="U873" s="34" t="s">
        <v>8726</v>
      </c>
      <c r="V873" s="34" t="s">
        <v>8726</v>
      </c>
      <c r="W873" s="34" t="s">
        <v>8726</v>
      </c>
      <c r="X873" s="34" t="s">
        <v>8726</v>
      </c>
      <c r="Y873" s="313">
        <v>45636.776921296296</v>
      </c>
      <c r="Z873" s="313">
        <v>45637.712094907409</v>
      </c>
      <c r="AA873" s="34" t="s">
        <v>8726</v>
      </c>
      <c r="AB873" s="34"/>
      <c r="AC873" s="34"/>
      <c r="AD873" s="34">
        <v>31331</v>
      </c>
      <c r="AE873" s="34" t="s">
        <v>10110</v>
      </c>
      <c r="AF873" s="34" t="s">
        <v>10109</v>
      </c>
      <c r="AG873" s="34" t="s">
        <v>214</v>
      </c>
    </row>
    <row r="874" spans="1:33" ht="158.4" x14ac:dyDescent="0.3">
      <c r="A874" s="34"/>
      <c r="B874" s="34" t="s">
        <v>10110</v>
      </c>
      <c r="C874" s="34" t="s">
        <v>114</v>
      </c>
      <c r="D874" s="34" t="s">
        <v>1307</v>
      </c>
      <c r="E874" s="34" t="s">
        <v>2865</v>
      </c>
      <c r="F874" s="34" t="s">
        <v>2866</v>
      </c>
      <c r="G874" s="34" t="s">
        <v>2867</v>
      </c>
      <c r="H874" s="34" t="s">
        <v>24</v>
      </c>
      <c r="I874" s="34" t="s">
        <v>8726</v>
      </c>
      <c r="J874" s="34" t="s">
        <v>8726</v>
      </c>
      <c r="K874" s="34" t="s">
        <v>8726</v>
      </c>
      <c r="L874" s="34" t="s">
        <v>8726</v>
      </c>
      <c r="M874" s="34" t="s">
        <v>10111</v>
      </c>
      <c r="N874" s="34" t="s">
        <v>125</v>
      </c>
      <c r="O874" s="34" t="s">
        <v>1503</v>
      </c>
      <c r="P874" s="34"/>
      <c r="Q874" s="34"/>
      <c r="R874" s="34"/>
      <c r="S874" s="34" t="s">
        <v>10310</v>
      </c>
      <c r="T874" s="34"/>
      <c r="U874" s="34" t="s">
        <v>8726</v>
      </c>
      <c r="V874" s="34" t="s">
        <v>8726</v>
      </c>
      <c r="W874" s="34"/>
      <c r="X874" s="34"/>
      <c r="Y874" s="313">
        <v>45637.376076388886</v>
      </c>
      <c r="Z874" s="313">
        <v>45637.712094907409</v>
      </c>
      <c r="AA874" s="34" t="s">
        <v>8726</v>
      </c>
      <c r="AB874" s="34"/>
      <c r="AC874" s="34"/>
      <c r="AD874" s="34">
        <v>328800</v>
      </c>
      <c r="AE874" s="34" t="s">
        <v>10110</v>
      </c>
      <c r="AF874" s="34" t="s">
        <v>10109</v>
      </c>
      <c r="AG874" s="34" t="s">
        <v>37</v>
      </c>
    </row>
    <row r="875" spans="1:33" ht="105.6" x14ac:dyDescent="0.3">
      <c r="A875" s="34"/>
      <c r="B875" s="34" t="s">
        <v>10110</v>
      </c>
      <c r="C875" s="34" t="s">
        <v>34</v>
      </c>
      <c r="D875" s="34" t="s">
        <v>72</v>
      </c>
      <c r="E875" s="34" t="s">
        <v>2676</v>
      </c>
      <c r="F875" s="34" t="s">
        <v>10280</v>
      </c>
      <c r="G875" s="34" t="s">
        <v>2675</v>
      </c>
      <c r="H875" s="34" t="s">
        <v>37</v>
      </c>
      <c r="I875" s="34" t="s">
        <v>8726</v>
      </c>
      <c r="J875" s="34" t="s">
        <v>8726</v>
      </c>
      <c r="K875" s="34" t="s">
        <v>8726</v>
      </c>
      <c r="L875" s="34" t="s">
        <v>8726</v>
      </c>
      <c r="M875" s="34" t="s">
        <v>10111</v>
      </c>
      <c r="N875" s="34" t="s">
        <v>8726</v>
      </c>
      <c r="O875" s="34" t="s">
        <v>8726</v>
      </c>
      <c r="P875" s="34"/>
      <c r="Q875" s="34" t="s">
        <v>2674</v>
      </c>
      <c r="R875" s="34"/>
      <c r="S875" s="34" t="s">
        <v>10311</v>
      </c>
      <c r="T875" s="34"/>
      <c r="U875" s="34" t="s">
        <v>8726</v>
      </c>
      <c r="V875" s="34" t="s">
        <v>8726</v>
      </c>
      <c r="W875" s="34" t="s">
        <v>8726</v>
      </c>
      <c r="X875" s="34" t="s">
        <v>8726</v>
      </c>
      <c r="Y875" s="313">
        <v>45637.376076388886</v>
      </c>
      <c r="Z875" s="313">
        <v>45638.485115740739</v>
      </c>
      <c r="AA875" s="34" t="s">
        <v>8726</v>
      </c>
      <c r="AB875" s="34"/>
      <c r="AC875" s="34"/>
      <c r="AD875" s="34">
        <v>32061</v>
      </c>
      <c r="AE875" s="34" t="s">
        <v>10110</v>
      </c>
      <c r="AF875" s="34" t="s">
        <v>10109</v>
      </c>
      <c r="AG875" s="34" t="s">
        <v>8726</v>
      </c>
    </row>
    <row r="876" spans="1:33" ht="211.2" x14ac:dyDescent="0.3">
      <c r="A876" s="34" t="s">
        <v>277</v>
      </c>
      <c r="B876" s="34" t="s">
        <v>10110</v>
      </c>
      <c r="C876" s="34" t="s">
        <v>20</v>
      </c>
      <c r="D876" s="34" t="s">
        <v>209</v>
      </c>
      <c r="E876" s="34" t="s">
        <v>2854</v>
      </c>
      <c r="F876" s="34" t="s">
        <v>547</v>
      </c>
      <c r="G876" s="34" t="s">
        <v>548</v>
      </c>
      <c r="H876" s="34" t="s">
        <v>331</v>
      </c>
      <c r="I876" s="34" t="s">
        <v>8726</v>
      </c>
      <c r="J876" s="34" t="s">
        <v>8726</v>
      </c>
      <c r="K876" s="34" t="s">
        <v>8726</v>
      </c>
      <c r="L876" s="34" t="s">
        <v>8726</v>
      </c>
      <c r="M876" s="34" t="s">
        <v>10111</v>
      </c>
      <c r="N876" s="34" t="s">
        <v>125</v>
      </c>
      <c r="O876" s="34" t="s">
        <v>8726</v>
      </c>
      <c r="P876" s="34"/>
      <c r="Q876" s="34" t="s">
        <v>2846</v>
      </c>
      <c r="R876" s="34"/>
      <c r="S876" s="34" t="s">
        <v>10312</v>
      </c>
      <c r="T876" s="34"/>
      <c r="U876" s="34" t="s">
        <v>8726</v>
      </c>
      <c r="V876" s="34" t="s">
        <v>8726</v>
      </c>
      <c r="W876" s="34" t="s">
        <v>8726</v>
      </c>
      <c r="X876" s="34" t="s">
        <v>8726</v>
      </c>
      <c r="Y876" s="313">
        <v>45637.414282407408</v>
      </c>
      <c r="Z876" s="313">
        <v>45638.384884259256</v>
      </c>
      <c r="AA876" s="34" t="s">
        <v>8726</v>
      </c>
      <c r="AB876" s="34"/>
      <c r="AC876" s="34"/>
      <c r="AD876" s="34">
        <v>1013</v>
      </c>
      <c r="AE876" s="34" t="s">
        <v>10110</v>
      </c>
      <c r="AF876" s="34" t="s">
        <v>10109</v>
      </c>
      <c r="AG876" s="34" t="s">
        <v>16</v>
      </c>
    </row>
    <row r="877" spans="1:33" x14ac:dyDescent="0.3">
      <c r="A877" s="34"/>
      <c r="B877" s="34" t="s">
        <v>10110</v>
      </c>
      <c r="C877" s="34" t="s">
        <v>34</v>
      </c>
      <c r="D877" s="34" t="s">
        <v>72</v>
      </c>
      <c r="E877" s="34" t="s">
        <v>82</v>
      </c>
      <c r="F877" s="34" t="s">
        <v>80</v>
      </c>
      <c r="G877" s="34" t="s">
        <v>23</v>
      </c>
      <c r="H877" s="34" t="s">
        <v>81</v>
      </c>
      <c r="I877" s="34" t="s">
        <v>8726</v>
      </c>
      <c r="J877" s="34" t="s">
        <v>8726</v>
      </c>
      <c r="K877" s="34" t="s">
        <v>8726</v>
      </c>
      <c r="L877" s="34" t="s">
        <v>8726</v>
      </c>
      <c r="M877" s="34" t="s">
        <v>10111</v>
      </c>
      <c r="N877" s="34" t="s">
        <v>8726</v>
      </c>
      <c r="O877" s="34" t="s">
        <v>8726</v>
      </c>
      <c r="P877" s="34"/>
      <c r="Q877" s="34" t="s">
        <v>79</v>
      </c>
      <c r="R877" s="34"/>
      <c r="S877" s="34"/>
      <c r="T877" s="34"/>
      <c r="U877" s="34" t="s">
        <v>8726</v>
      </c>
      <c r="V877" s="34" t="s">
        <v>8726</v>
      </c>
      <c r="W877" s="34" t="s">
        <v>8726</v>
      </c>
      <c r="X877" s="34" t="s">
        <v>8726</v>
      </c>
      <c r="Y877" s="313">
        <v>45637.466493055559</v>
      </c>
      <c r="Z877" s="313">
        <v>45638.485115740739</v>
      </c>
      <c r="AA877" s="34" t="s">
        <v>8726</v>
      </c>
      <c r="AB877" s="34"/>
      <c r="AC877" s="34"/>
      <c r="AD877" s="34">
        <v>111</v>
      </c>
      <c r="AE877" s="34" t="s">
        <v>10110</v>
      </c>
      <c r="AF877" s="34" t="s">
        <v>10109</v>
      </c>
      <c r="AG877" s="34" t="s">
        <v>38</v>
      </c>
    </row>
    <row r="878" spans="1:33" ht="26.4" x14ac:dyDescent="0.3">
      <c r="A878" s="34"/>
      <c r="B878" s="34" t="s">
        <v>10110</v>
      </c>
      <c r="C878" s="34" t="s">
        <v>114</v>
      </c>
      <c r="D878" s="34">
        <v>15</v>
      </c>
      <c r="E878" s="34" t="s">
        <v>120</v>
      </c>
      <c r="F878" s="34" t="s">
        <v>118</v>
      </c>
      <c r="G878" s="34" t="s">
        <v>112</v>
      </c>
      <c r="H878" s="34" t="s">
        <v>24</v>
      </c>
      <c r="I878" s="34" t="s">
        <v>8726</v>
      </c>
      <c r="J878" s="34" t="s">
        <v>8726</v>
      </c>
      <c r="K878" s="34" t="s">
        <v>8726</v>
      </c>
      <c r="L878" s="34" t="s">
        <v>8726</v>
      </c>
      <c r="M878" s="34" t="s">
        <v>10111</v>
      </c>
      <c r="N878" s="34" t="s">
        <v>121</v>
      </c>
      <c r="O878" s="34" t="s">
        <v>8726</v>
      </c>
      <c r="P878" s="34"/>
      <c r="Q878" s="34" t="s">
        <v>117</v>
      </c>
      <c r="R878" s="34"/>
      <c r="S878" s="34"/>
      <c r="T878" s="34"/>
      <c r="U878" s="34" t="s">
        <v>8726</v>
      </c>
      <c r="V878" s="34" t="s">
        <v>8726</v>
      </c>
      <c r="W878" s="34" t="s">
        <v>8726</v>
      </c>
      <c r="X878" s="34" t="s">
        <v>8726</v>
      </c>
      <c r="Y878" s="313">
        <v>45637.520937499998</v>
      </c>
      <c r="Z878" s="313">
        <v>45637.539826388886</v>
      </c>
      <c r="AA878" s="34" t="s">
        <v>8726</v>
      </c>
      <c r="AB878" s="34"/>
      <c r="AC878" s="34"/>
      <c r="AD878" s="34">
        <v>101</v>
      </c>
      <c r="AE878" s="34" t="s">
        <v>10110</v>
      </c>
      <c r="AF878" s="34" t="s">
        <v>10109</v>
      </c>
      <c r="AG878" s="34" t="s">
        <v>8726</v>
      </c>
    </row>
    <row r="879" spans="1:33" x14ac:dyDescent="0.3">
      <c r="A879" s="34" t="s">
        <v>1862</v>
      </c>
      <c r="B879" s="34" t="s">
        <v>10110</v>
      </c>
      <c r="C879" s="34" t="s">
        <v>20</v>
      </c>
      <c r="D879" s="34" t="s">
        <v>625</v>
      </c>
      <c r="E879" s="34" t="s">
        <v>2839</v>
      </c>
      <c r="F879" s="34" t="s">
        <v>934</v>
      </c>
      <c r="G879" s="34" t="s">
        <v>935</v>
      </c>
      <c r="H879" s="34" t="s">
        <v>242</v>
      </c>
      <c r="I879" s="34" t="s">
        <v>8726</v>
      </c>
      <c r="J879" s="34" t="s">
        <v>8726</v>
      </c>
      <c r="K879" s="34" t="s">
        <v>8726</v>
      </c>
      <c r="L879" s="34" t="s">
        <v>8726</v>
      </c>
      <c r="M879" s="34" t="s">
        <v>10111</v>
      </c>
      <c r="N879" s="34" t="s">
        <v>125</v>
      </c>
      <c r="O879" s="34" t="s">
        <v>626</v>
      </c>
      <c r="P879" s="34"/>
      <c r="Q879" s="34" t="s">
        <v>2817</v>
      </c>
      <c r="R879" s="34"/>
      <c r="S879" s="34"/>
      <c r="T879" s="34"/>
      <c r="U879" s="34" t="s">
        <v>8726</v>
      </c>
      <c r="V879" s="34" t="s">
        <v>8726</v>
      </c>
      <c r="W879" s="34" t="s">
        <v>8726</v>
      </c>
      <c r="X879" s="34" t="s">
        <v>8726</v>
      </c>
      <c r="Y879" s="313">
        <v>45637.52171296296</v>
      </c>
      <c r="Z879" s="313">
        <v>45637.539826388886</v>
      </c>
      <c r="AA879" s="34" t="s">
        <v>8726</v>
      </c>
      <c r="AB879" s="34"/>
      <c r="AC879" s="34"/>
      <c r="AD879" s="34">
        <v>8003</v>
      </c>
      <c r="AE879" s="34" t="s">
        <v>10110</v>
      </c>
      <c r="AF879" s="34" t="s">
        <v>10109</v>
      </c>
      <c r="AG879" s="34" t="s">
        <v>16</v>
      </c>
    </row>
    <row r="880" spans="1:33" x14ac:dyDescent="0.3">
      <c r="A880" s="34"/>
      <c r="B880" s="34" t="s">
        <v>10110</v>
      </c>
      <c r="C880" s="34" t="s">
        <v>667</v>
      </c>
      <c r="D880" s="34" t="s">
        <v>334</v>
      </c>
      <c r="E880" s="34" t="s">
        <v>983</v>
      </c>
      <c r="F880" s="34" t="s">
        <v>981</v>
      </c>
      <c r="G880" s="34" t="s">
        <v>2869</v>
      </c>
      <c r="H880" s="34" t="s">
        <v>331</v>
      </c>
      <c r="I880" s="34" t="s">
        <v>8726</v>
      </c>
      <c r="J880" s="34" t="s">
        <v>8726</v>
      </c>
      <c r="K880" s="34" t="s">
        <v>8726</v>
      </c>
      <c r="L880" s="34" t="s">
        <v>8726</v>
      </c>
      <c r="M880" s="34" t="s">
        <v>10111</v>
      </c>
      <c r="N880" s="34" t="s">
        <v>125</v>
      </c>
      <c r="O880" s="34" t="s">
        <v>8726</v>
      </c>
      <c r="P880" s="34"/>
      <c r="Q880" s="34" t="s">
        <v>980</v>
      </c>
      <c r="R880" s="34"/>
      <c r="S880" s="34"/>
      <c r="T880" s="34"/>
      <c r="U880" s="34" t="s">
        <v>8726</v>
      </c>
      <c r="V880" s="34" t="s">
        <v>8726</v>
      </c>
      <c r="W880" s="34" t="s">
        <v>8726</v>
      </c>
      <c r="X880" s="34" t="s">
        <v>8726</v>
      </c>
      <c r="Y880" s="313">
        <v>45637.578796296293</v>
      </c>
      <c r="Z880" s="313">
        <v>45638.384884259256</v>
      </c>
      <c r="AA880" s="34" t="s">
        <v>8726</v>
      </c>
      <c r="AB880" s="34"/>
      <c r="AC880" s="34"/>
      <c r="AD880" s="34">
        <v>3011</v>
      </c>
      <c r="AE880" s="34" t="s">
        <v>10110</v>
      </c>
      <c r="AF880" s="34" t="s">
        <v>10109</v>
      </c>
      <c r="AG880" s="34" t="s">
        <v>16</v>
      </c>
    </row>
    <row r="881" spans="1:33" ht="171.6" x14ac:dyDescent="0.3">
      <c r="A881" s="34"/>
      <c r="B881" s="34" t="s">
        <v>10110</v>
      </c>
      <c r="C881" s="34" t="s">
        <v>27</v>
      </c>
      <c r="D881" s="34" t="s">
        <v>334</v>
      </c>
      <c r="E881" s="34" t="s">
        <v>335</v>
      </c>
      <c r="F881" s="34" t="s">
        <v>328</v>
      </c>
      <c r="G881" s="34" t="s">
        <v>329</v>
      </c>
      <c r="H881" s="34" t="s">
        <v>331</v>
      </c>
      <c r="I881" s="34" t="s">
        <v>8726</v>
      </c>
      <c r="J881" s="34" t="s">
        <v>8726</v>
      </c>
      <c r="K881" s="34" t="s">
        <v>8726</v>
      </c>
      <c r="L881" s="34" t="s">
        <v>8726</v>
      </c>
      <c r="M881" s="34" t="s">
        <v>10111</v>
      </c>
      <c r="N881" s="34" t="s">
        <v>125</v>
      </c>
      <c r="O881" s="34" t="s">
        <v>8726</v>
      </c>
      <c r="P881" s="34" t="s">
        <v>2871</v>
      </c>
      <c r="Q881" s="34" t="s">
        <v>327</v>
      </c>
      <c r="R881" s="34"/>
      <c r="S881" s="34"/>
      <c r="T881" s="34"/>
      <c r="U881" s="34" t="s">
        <v>8726</v>
      </c>
      <c r="V881" s="34" t="s">
        <v>8726</v>
      </c>
      <c r="W881" s="34" t="s">
        <v>8726</v>
      </c>
      <c r="X881" s="34" t="s">
        <v>8726</v>
      </c>
      <c r="Y881" s="313">
        <v>45637.582337962966</v>
      </c>
      <c r="Z881" s="313">
        <v>45637.712094907409</v>
      </c>
      <c r="AA881" s="34" t="s">
        <v>8726</v>
      </c>
      <c r="AB881" s="34"/>
      <c r="AC881" s="34"/>
      <c r="AD881" s="34">
        <v>2101</v>
      </c>
      <c r="AE881" s="34" t="s">
        <v>10110</v>
      </c>
      <c r="AF881" s="34" t="s">
        <v>10109</v>
      </c>
      <c r="AG881" s="34" t="s">
        <v>16</v>
      </c>
    </row>
    <row r="882" spans="1:33" ht="52.8" x14ac:dyDescent="0.3">
      <c r="A882" s="34"/>
      <c r="B882" s="34" t="s">
        <v>10110</v>
      </c>
      <c r="C882" s="34" t="s">
        <v>20</v>
      </c>
      <c r="D882" s="34">
        <v>16</v>
      </c>
      <c r="E882" s="34" t="s">
        <v>137</v>
      </c>
      <c r="F882" s="34" t="s">
        <v>2872</v>
      </c>
      <c r="G882" s="34" t="s">
        <v>8</v>
      </c>
      <c r="H882" s="34" t="s">
        <v>2120</v>
      </c>
      <c r="I882" s="34" t="s">
        <v>8726</v>
      </c>
      <c r="J882" s="34" t="s">
        <v>8726</v>
      </c>
      <c r="K882" s="34" t="s">
        <v>8726</v>
      </c>
      <c r="L882" s="34" t="s">
        <v>8726</v>
      </c>
      <c r="M882" s="34" t="s">
        <v>10111</v>
      </c>
      <c r="N882" s="34" t="s">
        <v>8726</v>
      </c>
      <c r="O882" s="34" t="s">
        <v>8726</v>
      </c>
      <c r="P882" s="34"/>
      <c r="Q882" s="34" t="s">
        <v>2826</v>
      </c>
      <c r="R882" s="34"/>
      <c r="S882" s="34" t="s">
        <v>10313</v>
      </c>
      <c r="T882" s="34"/>
      <c r="U882" s="34" t="s">
        <v>2779</v>
      </c>
      <c r="V882" s="34" t="s">
        <v>8726</v>
      </c>
      <c r="W882" s="34" t="s">
        <v>2829</v>
      </c>
      <c r="X882" s="34" t="s">
        <v>8726</v>
      </c>
      <c r="Y882" s="313">
        <v>45637.589224537034</v>
      </c>
      <c r="Z882" s="313">
        <v>45637.712094907409</v>
      </c>
      <c r="AA882" s="34" t="s">
        <v>8726</v>
      </c>
      <c r="AB882" s="34"/>
      <c r="AC882" s="34"/>
      <c r="AD882" s="34">
        <v>102</v>
      </c>
      <c r="AE882" s="34" t="s">
        <v>10110</v>
      </c>
      <c r="AF882" s="34" t="s">
        <v>10109</v>
      </c>
      <c r="AG882" s="34" t="s">
        <v>10298</v>
      </c>
    </row>
    <row r="883" spans="1:33" ht="118.8" x14ac:dyDescent="0.3">
      <c r="A883" s="34"/>
      <c r="B883" s="34" t="s">
        <v>10110</v>
      </c>
      <c r="C883" s="34" t="s">
        <v>114</v>
      </c>
      <c r="D883" s="34" t="s">
        <v>425</v>
      </c>
      <c r="E883" s="34" t="s">
        <v>2873</v>
      </c>
      <c r="F883" s="34" t="s">
        <v>2874</v>
      </c>
      <c r="G883" s="34" t="s">
        <v>41</v>
      </c>
      <c r="H883" s="34" t="s">
        <v>37</v>
      </c>
      <c r="I883" s="34" t="s">
        <v>8726</v>
      </c>
      <c r="J883" s="34" t="s">
        <v>8726</v>
      </c>
      <c r="K883" s="34" t="s">
        <v>8726</v>
      </c>
      <c r="L883" s="34" t="s">
        <v>8726</v>
      </c>
      <c r="M883" s="34" t="s">
        <v>10111</v>
      </c>
      <c r="N883" s="34" t="s">
        <v>125</v>
      </c>
      <c r="O883" s="34" t="s">
        <v>426</v>
      </c>
      <c r="P883" s="34"/>
      <c r="Q883" s="34"/>
      <c r="R883" s="34"/>
      <c r="S883" s="34" t="s">
        <v>10314</v>
      </c>
      <c r="T883" s="34"/>
      <c r="U883" s="34" t="s">
        <v>8726</v>
      </c>
      <c r="V883" s="34" t="s">
        <v>8726</v>
      </c>
      <c r="W883" s="34"/>
      <c r="X883" s="34"/>
      <c r="Y883" s="313">
        <v>45637.597442129627</v>
      </c>
      <c r="Z883" s="313">
        <v>45637.712094907409</v>
      </c>
      <c r="AA883" s="34" t="s">
        <v>8726</v>
      </c>
      <c r="AB883" s="34"/>
      <c r="AC883" s="34"/>
      <c r="AD883" s="34">
        <v>329700</v>
      </c>
      <c r="AE883" s="34" t="s">
        <v>10110</v>
      </c>
      <c r="AF883" s="34" t="s">
        <v>10109</v>
      </c>
      <c r="AG883" s="34" t="s">
        <v>8726</v>
      </c>
    </row>
    <row r="884" spans="1:33" ht="26.4" x14ac:dyDescent="0.3">
      <c r="A884" s="34"/>
      <c r="B884" s="34" t="s">
        <v>10110</v>
      </c>
      <c r="C884" s="34" t="s">
        <v>27</v>
      </c>
      <c r="D884" s="34" t="s">
        <v>142</v>
      </c>
      <c r="E884" s="34" t="s">
        <v>2875</v>
      </c>
      <c r="F884" s="34" t="s">
        <v>2876</v>
      </c>
      <c r="G884" s="34" t="s">
        <v>41</v>
      </c>
      <c r="H884" s="34" t="s">
        <v>37</v>
      </c>
      <c r="I884" s="34" t="s">
        <v>8726</v>
      </c>
      <c r="J884" s="34" t="s">
        <v>8726</v>
      </c>
      <c r="K884" s="34" t="s">
        <v>8726</v>
      </c>
      <c r="L884" s="34" t="s">
        <v>8726</v>
      </c>
      <c r="M884" s="34" t="s">
        <v>10111</v>
      </c>
      <c r="N884" s="34" t="s">
        <v>125</v>
      </c>
      <c r="O884" s="34" t="s">
        <v>150</v>
      </c>
      <c r="P884" s="34" t="s">
        <v>2877</v>
      </c>
      <c r="Q884" s="34"/>
      <c r="R884" s="34"/>
      <c r="S884" s="34" t="s">
        <v>10315</v>
      </c>
      <c r="T884" s="34"/>
      <c r="U884" s="34" t="s">
        <v>8726</v>
      </c>
      <c r="V884" s="34" t="s">
        <v>8726</v>
      </c>
      <c r="W884" s="34"/>
      <c r="X884" s="34"/>
      <c r="Y884" s="313">
        <v>45637.597442129627</v>
      </c>
      <c r="Z884" s="313">
        <v>45637.712094907409</v>
      </c>
      <c r="AA884" s="34" t="s">
        <v>8726</v>
      </c>
      <c r="AB884" s="34"/>
      <c r="AC884" s="34"/>
      <c r="AD884" s="34">
        <v>329800</v>
      </c>
      <c r="AE884" s="34" t="s">
        <v>10110</v>
      </c>
      <c r="AF884" s="34" t="s">
        <v>10109</v>
      </c>
      <c r="AG884" s="34" t="s">
        <v>37</v>
      </c>
    </row>
    <row r="885" spans="1:33" ht="52.8" x14ac:dyDescent="0.3">
      <c r="A885" s="34"/>
      <c r="B885" s="34" t="s">
        <v>10110</v>
      </c>
      <c r="C885" s="34" t="s">
        <v>27</v>
      </c>
      <c r="D885" s="34" t="s">
        <v>142</v>
      </c>
      <c r="E885" s="34" t="s">
        <v>2878</v>
      </c>
      <c r="F885" s="34" t="s">
        <v>10316</v>
      </c>
      <c r="G885" s="34" t="s">
        <v>41</v>
      </c>
      <c r="H885" s="34" t="s">
        <v>2120</v>
      </c>
      <c r="I885" s="34" t="s">
        <v>8726</v>
      </c>
      <c r="J885" s="34" t="s">
        <v>8726</v>
      </c>
      <c r="K885" s="34" t="s">
        <v>8726</v>
      </c>
      <c r="L885" s="34" t="s">
        <v>8726</v>
      </c>
      <c r="M885" s="34" t="s">
        <v>10111</v>
      </c>
      <c r="N885" s="34" t="s">
        <v>125</v>
      </c>
      <c r="O885" s="34" t="s">
        <v>150</v>
      </c>
      <c r="P885" s="34" t="s">
        <v>2879</v>
      </c>
      <c r="Q885" s="34"/>
      <c r="R885" s="34"/>
      <c r="S885" s="34" t="s">
        <v>10317</v>
      </c>
      <c r="T885" s="34"/>
      <c r="U885" s="34" t="s">
        <v>2880</v>
      </c>
      <c r="V885" s="34" t="s">
        <v>140</v>
      </c>
      <c r="W885" s="34"/>
      <c r="X885" s="34"/>
      <c r="Y885" s="313">
        <v>45637.598356481481</v>
      </c>
      <c r="Z885" s="313">
        <v>45638.384884259256</v>
      </c>
      <c r="AA885" s="34" t="s">
        <v>8726</v>
      </c>
      <c r="AB885" s="34"/>
      <c r="AC885" s="34"/>
      <c r="AD885" s="34">
        <v>329900</v>
      </c>
      <c r="AE885" s="34" t="s">
        <v>10110</v>
      </c>
      <c r="AF885" s="34" t="s">
        <v>10109</v>
      </c>
      <c r="AG885" s="34" t="s">
        <v>37</v>
      </c>
    </row>
    <row r="886" spans="1:33" ht="26.4" x14ac:dyDescent="0.3">
      <c r="A886" s="34" t="s">
        <v>8508</v>
      </c>
      <c r="B886" s="34" t="s">
        <v>10110</v>
      </c>
      <c r="C886" s="34" t="s">
        <v>20</v>
      </c>
      <c r="D886" s="34" t="s">
        <v>257</v>
      </c>
      <c r="E886" s="34" t="s">
        <v>2834</v>
      </c>
      <c r="F886" s="34" t="s">
        <v>264</v>
      </c>
      <c r="G886" s="34" t="s">
        <v>255</v>
      </c>
      <c r="H886" s="34" t="s">
        <v>242</v>
      </c>
      <c r="I886" s="34" t="s">
        <v>8726</v>
      </c>
      <c r="J886" s="34" t="s">
        <v>8726</v>
      </c>
      <c r="K886" s="34" t="s">
        <v>8726</v>
      </c>
      <c r="L886" s="34" t="s">
        <v>8726</v>
      </c>
      <c r="M886" s="34" t="s">
        <v>10111</v>
      </c>
      <c r="N886" s="34" t="s">
        <v>125</v>
      </c>
      <c r="O886" s="34" t="s">
        <v>258</v>
      </c>
      <c r="P886" s="34"/>
      <c r="Q886" s="34" t="s">
        <v>265</v>
      </c>
      <c r="R886" s="34"/>
      <c r="S886" s="34"/>
      <c r="T886" s="34"/>
      <c r="U886" s="34" t="s">
        <v>8726</v>
      </c>
      <c r="V886" s="34" t="s">
        <v>8726</v>
      </c>
      <c r="W886" s="34" t="s">
        <v>8726</v>
      </c>
      <c r="X886" s="34" t="s">
        <v>8726</v>
      </c>
      <c r="Y886" s="313">
        <v>45637.603842592594</v>
      </c>
      <c r="Z886" s="313">
        <v>45637.712094907409</v>
      </c>
      <c r="AA886" s="34" t="s">
        <v>8726</v>
      </c>
      <c r="AB886" s="34"/>
      <c r="AC886" s="34"/>
      <c r="AD886" s="34">
        <v>8002</v>
      </c>
      <c r="AE886" s="34" t="s">
        <v>10110</v>
      </c>
      <c r="AF886" s="34" t="s">
        <v>10109</v>
      </c>
      <c r="AG886" s="34" t="s">
        <v>16</v>
      </c>
    </row>
    <row r="887" spans="1:33" ht="184.8" x14ac:dyDescent="0.3">
      <c r="A887" s="34"/>
      <c r="B887" s="34" t="s">
        <v>10110</v>
      </c>
      <c r="C887" s="34" t="s">
        <v>114</v>
      </c>
      <c r="D887" s="34" t="s">
        <v>187</v>
      </c>
      <c r="E887" s="34" t="s">
        <v>2838</v>
      </c>
      <c r="F887" s="34" t="s">
        <v>2836</v>
      </c>
      <c r="G887" s="34" t="s">
        <v>2837</v>
      </c>
      <c r="H887" s="34" t="s">
        <v>37</v>
      </c>
      <c r="I887" s="34" t="s">
        <v>8726</v>
      </c>
      <c r="J887" s="34" t="s">
        <v>8726</v>
      </c>
      <c r="K887" s="34" t="s">
        <v>8726</v>
      </c>
      <c r="L887" s="34" t="s">
        <v>8726</v>
      </c>
      <c r="M887" s="34" t="s">
        <v>10111</v>
      </c>
      <c r="N887" s="34" t="s">
        <v>8726</v>
      </c>
      <c r="O887" s="34" t="s">
        <v>8726</v>
      </c>
      <c r="P887" s="34"/>
      <c r="Q887" s="34" t="s">
        <v>2835</v>
      </c>
      <c r="R887" s="34"/>
      <c r="S887" s="34" t="s">
        <v>10318</v>
      </c>
      <c r="T887" s="34"/>
      <c r="U887" s="34" t="s">
        <v>8726</v>
      </c>
      <c r="V887" s="34" t="s">
        <v>8726</v>
      </c>
      <c r="W887" s="34" t="s">
        <v>8726</v>
      </c>
      <c r="X887" s="34" t="s">
        <v>8726</v>
      </c>
      <c r="Y887" s="313">
        <v>45637.611087962963</v>
      </c>
      <c r="Z887" s="313">
        <v>45638.451111111113</v>
      </c>
      <c r="AA887" s="34" t="s">
        <v>8726</v>
      </c>
      <c r="AB887" s="34"/>
      <c r="AC887" s="34"/>
      <c r="AD887" s="34">
        <v>2026</v>
      </c>
      <c r="AE887" s="34" t="s">
        <v>10110</v>
      </c>
      <c r="AF887" s="34" t="s">
        <v>10109</v>
      </c>
      <c r="AG887" s="34" t="s">
        <v>37</v>
      </c>
    </row>
    <row r="888" spans="1:33" ht="66" x14ac:dyDescent="0.3">
      <c r="A888" s="34"/>
      <c r="B888" s="34" t="s">
        <v>10110</v>
      </c>
      <c r="C888" s="34" t="s">
        <v>27</v>
      </c>
      <c r="D888" s="34" t="s">
        <v>334</v>
      </c>
      <c r="E888" s="34" t="s">
        <v>1626</v>
      </c>
      <c r="F888" s="34" t="s">
        <v>2881</v>
      </c>
      <c r="G888" s="34" t="s">
        <v>2882</v>
      </c>
      <c r="H888" s="34" t="s">
        <v>331</v>
      </c>
      <c r="I888" s="34" t="s">
        <v>8726</v>
      </c>
      <c r="J888" s="34" t="s">
        <v>8726</v>
      </c>
      <c r="K888" s="34" t="s">
        <v>8726</v>
      </c>
      <c r="L888" s="34" t="s">
        <v>8726</v>
      </c>
      <c r="M888" s="34" t="s">
        <v>10111</v>
      </c>
      <c r="N888" s="34" t="s">
        <v>125</v>
      </c>
      <c r="O888" s="34" t="s">
        <v>8726</v>
      </c>
      <c r="P888" s="34" t="s">
        <v>2883</v>
      </c>
      <c r="Q888" s="34" t="s">
        <v>1623</v>
      </c>
      <c r="R888" s="34"/>
      <c r="S888" s="34" t="s">
        <v>10319</v>
      </c>
      <c r="T888" s="34"/>
      <c r="U888" s="34" t="s">
        <v>8726</v>
      </c>
      <c r="V888" s="34" t="s">
        <v>8726</v>
      </c>
      <c r="W888" s="34" t="s">
        <v>8726</v>
      </c>
      <c r="X888" s="34" t="s">
        <v>8726</v>
      </c>
      <c r="Y888" s="313">
        <v>45637.630266203705</v>
      </c>
      <c r="Z888" s="313">
        <v>45638.451111111113</v>
      </c>
      <c r="AA888" s="34" t="s">
        <v>8726</v>
      </c>
      <c r="AB888" s="34"/>
      <c r="AC888" s="34"/>
      <c r="AD888" s="34">
        <v>32011</v>
      </c>
      <c r="AE888" s="34" t="s">
        <v>10110</v>
      </c>
      <c r="AF888" s="34" t="s">
        <v>10109</v>
      </c>
      <c r="AG888" s="34" t="s">
        <v>16</v>
      </c>
    </row>
    <row r="889" spans="1:33" ht="26.4" x14ac:dyDescent="0.3">
      <c r="A889" s="34"/>
      <c r="B889" s="34" t="s">
        <v>10110</v>
      </c>
      <c r="C889" s="34" t="s">
        <v>27</v>
      </c>
      <c r="D889" s="34">
        <v>14</v>
      </c>
      <c r="E889" s="34" t="s">
        <v>2814</v>
      </c>
      <c r="F889" s="34" t="s">
        <v>2812</v>
      </c>
      <c r="G889" s="34" t="s">
        <v>1371</v>
      </c>
      <c r="H889" s="34" t="s">
        <v>2120</v>
      </c>
      <c r="I889" s="34" t="s">
        <v>8726</v>
      </c>
      <c r="J889" s="34" t="s">
        <v>8726</v>
      </c>
      <c r="K889" s="34" t="s">
        <v>8726</v>
      </c>
      <c r="L889" s="34" t="s">
        <v>8726</v>
      </c>
      <c r="M889" s="34" t="s">
        <v>10111</v>
      </c>
      <c r="N889" s="34" t="s">
        <v>419</v>
      </c>
      <c r="O889" s="34" t="s">
        <v>1374</v>
      </c>
      <c r="P889" s="34" t="s">
        <v>2884</v>
      </c>
      <c r="Q889" s="34" t="s">
        <v>2811</v>
      </c>
      <c r="R889" s="34"/>
      <c r="S889" s="34"/>
      <c r="T889" s="34"/>
      <c r="U889" s="34" t="s">
        <v>343</v>
      </c>
      <c r="V889" s="34" t="s">
        <v>89</v>
      </c>
      <c r="W889" s="34" t="s">
        <v>8726</v>
      </c>
      <c r="X889" s="34" t="s">
        <v>8726</v>
      </c>
      <c r="Y889" s="313">
        <v>45637.652025462965</v>
      </c>
      <c r="Z889" s="313">
        <v>45637.712094907409</v>
      </c>
      <c r="AA889" s="34" t="s">
        <v>8726</v>
      </c>
      <c r="AB889" s="34"/>
      <c r="AC889" s="34"/>
      <c r="AD889" s="34">
        <v>4521</v>
      </c>
      <c r="AE889" s="34" t="s">
        <v>10110</v>
      </c>
      <c r="AF889" s="34" t="s">
        <v>10109</v>
      </c>
      <c r="AG889" s="34" t="s">
        <v>16</v>
      </c>
    </row>
    <row r="890" spans="1:33" ht="132" x14ac:dyDescent="0.3">
      <c r="A890" s="34"/>
      <c r="B890" s="34" t="s">
        <v>10110</v>
      </c>
      <c r="C890" s="34" t="s">
        <v>27</v>
      </c>
      <c r="D890" s="34" t="s">
        <v>334</v>
      </c>
      <c r="E890" s="34" t="s">
        <v>2885</v>
      </c>
      <c r="F890" s="34" t="s">
        <v>2886</v>
      </c>
      <c r="G890" s="34" t="s">
        <v>2887</v>
      </c>
      <c r="H890" s="34" t="s">
        <v>962</v>
      </c>
      <c r="I890" s="34" t="s">
        <v>8726</v>
      </c>
      <c r="J890" s="34" t="s">
        <v>8726</v>
      </c>
      <c r="K890" s="34" t="s">
        <v>8726</v>
      </c>
      <c r="L890" s="34" t="s">
        <v>8726</v>
      </c>
      <c r="M890" s="34" t="s">
        <v>10111</v>
      </c>
      <c r="N890" s="34" t="s">
        <v>125</v>
      </c>
      <c r="O890" s="34" t="s">
        <v>8726</v>
      </c>
      <c r="P890" s="34" t="s">
        <v>2888</v>
      </c>
      <c r="Q890" s="34"/>
      <c r="R890" s="34"/>
      <c r="S890" s="34" t="s">
        <v>10320</v>
      </c>
      <c r="T890" s="34"/>
      <c r="U890" s="34" t="s">
        <v>8726</v>
      </c>
      <c r="V890" s="34" t="s">
        <v>8726</v>
      </c>
      <c r="W890" s="34"/>
      <c r="X890" s="34"/>
      <c r="Y890" s="313">
        <v>45637.652986111112</v>
      </c>
      <c r="Z890" s="313">
        <v>45638.451111111113</v>
      </c>
      <c r="AA890" s="34" t="s">
        <v>8726</v>
      </c>
      <c r="AB890" s="34"/>
      <c r="AC890" s="34"/>
      <c r="AD890" s="34">
        <v>330400</v>
      </c>
      <c r="AE890" s="34" t="s">
        <v>10110</v>
      </c>
      <c r="AF890" s="34" t="s">
        <v>10109</v>
      </c>
      <c r="AG890" s="34" t="s">
        <v>37</v>
      </c>
    </row>
    <row r="891" spans="1:33" ht="158.4" x14ac:dyDescent="0.3">
      <c r="A891" s="34"/>
      <c r="B891" s="34" t="s">
        <v>10110</v>
      </c>
      <c r="C891" s="34" t="s">
        <v>34</v>
      </c>
      <c r="D891" s="34" t="s">
        <v>158</v>
      </c>
      <c r="E891" s="34" t="s">
        <v>2889</v>
      </c>
      <c r="F891" s="34" t="s">
        <v>2890</v>
      </c>
      <c r="G891" s="34" t="s">
        <v>199</v>
      </c>
      <c r="H891" s="34" t="s">
        <v>37</v>
      </c>
      <c r="I891" s="34" t="s">
        <v>8726</v>
      </c>
      <c r="J891" s="34" t="s">
        <v>8726</v>
      </c>
      <c r="K891" s="34" t="s">
        <v>8726</v>
      </c>
      <c r="L891" s="34" t="s">
        <v>8726</v>
      </c>
      <c r="M891" s="34" t="s">
        <v>10111</v>
      </c>
      <c r="N891" s="34" t="s">
        <v>125</v>
      </c>
      <c r="O891" s="34" t="s">
        <v>491</v>
      </c>
      <c r="P891" s="34"/>
      <c r="Q891" s="34"/>
      <c r="R891" s="34" t="s">
        <v>2891</v>
      </c>
      <c r="S891" s="34" t="s">
        <v>10321</v>
      </c>
      <c r="T891" s="34"/>
      <c r="U891" s="34" t="s">
        <v>8726</v>
      </c>
      <c r="V891" s="34" t="s">
        <v>8726</v>
      </c>
      <c r="W891" s="34"/>
      <c r="X891" s="34"/>
      <c r="Y891" s="313">
        <v>45637.654976851853</v>
      </c>
      <c r="Z891" s="313">
        <v>45638.384884259256</v>
      </c>
      <c r="AA891" s="34" t="s">
        <v>8726</v>
      </c>
      <c r="AB891" s="34"/>
      <c r="AC891" s="34"/>
      <c r="AD891" s="34">
        <v>3020</v>
      </c>
      <c r="AE891" s="34" t="s">
        <v>10110</v>
      </c>
      <c r="AF891" s="34" t="s">
        <v>10109</v>
      </c>
      <c r="AG891" s="34" t="s">
        <v>8726</v>
      </c>
    </row>
    <row r="892" spans="1:33" x14ac:dyDescent="0.3">
      <c r="A892" s="34"/>
      <c r="B892" s="34" t="s">
        <v>10110</v>
      </c>
      <c r="C892" s="34" t="s">
        <v>34</v>
      </c>
      <c r="D892" s="34" t="s">
        <v>209</v>
      </c>
      <c r="E892" s="34" t="s">
        <v>2849</v>
      </c>
      <c r="F892" s="34" t="s">
        <v>2848</v>
      </c>
      <c r="G892" s="34" t="s">
        <v>548</v>
      </c>
      <c r="H892" s="34" t="s">
        <v>37</v>
      </c>
      <c r="I892" s="34" t="s">
        <v>8726</v>
      </c>
      <c r="J892" s="34" t="s">
        <v>8726</v>
      </c>
      <c r="K892" s="34" t="s">
        <v>8726</v>
      </c>
      <c r="L892" s="34" t="s">
        <v>8726</v>
      </c>
      <c r="M892" s="34" t="s">
        <v>10111</v>
      </c>
      <c r="N892" s="34" t="s">
        <v>125</v>
      </c>
      <c r="O892" s="34" t="s">
        <v>8726</v>
      </c>
      <c r="P892" s="34"/>
      <c r="Q892" s="34" t="s">
        <v>2847</v>
      </c>
      <c r="R892" s="34"/>
      <c r="S892" s="34"/>
      <c r="T892" s="34"/>
      <c r="U892" s="34" t="s">
        <v>8726</v>
      </c>
      <c r="V892" s="34" t="s">
        <v>8726</v>
      </c>
      <c r="W892" s="34" t="s">
        <v>8726</v>
      </c>
      <c r="X892" s="34" t="s">
        <v>8726</v>
      </c>
      <c r="Y892" s="313">
        <v>45637.654976851853</v>
      </c>
      <c r="Z892" s="313">
        <v>45638.384884259256</v>
      </c>
      <c r="AA892" s="34" t="s">
        <v>8726</v>
      </c>
      <c r="AB892" s="34"/>
      <c r="AC892" s="34"/>
      <c r="AD892" s="34">
        <v>1021</v>
      </c>
      <c r="AE892" s="34" t="s">
        <v>10110</v>
      </c>
      <c r="AF892" s="34" t="s">
        <v>10109</v>
      </c>
      <c r="AG892" s="34" t="s">
        <v>37</v>
      </c>
    </row>
    <row r="893" spans="1:33" ht="26.4" x14ac:dyDescent="0.3">
      <c r="A893" s="34"/>
      <c r="B893" s="34" t="s">
        <v>10110</v>
      </c>
      <c r="C893" s="34" t="s">
        <v>34</v>
      </c>
      <c r="D893" s="34" t="s">
        <v>142</v>
      </c>
      <c r="E893" s="34" t="s">
        <v>2877</v>
      </c>
      <c r="F893" s="34" t="s">
        <v>2876</v>
      </c>
      <c r="G893" s="34" t="s">
        <v>41</v>
      </c>
      <c r="H893" s="34" t="s">
        <v>37</v>
      </c>
      <c r="I893" s="34" t="s">
        <v>8726</v>
      </c>
      <c r="J893" s="34" t="s">
        <v>8726</v>
      </c>
      <c r="K893" s="34" t="s">
        <v>8726</v>
      </c>
      <c r="L893" s="34" t="s">
        <v>8726</v>
      </c>
      <c r="M893" s="34" t="s">
        <v>10111</v>
      </c>
      <c r="N893" s="34" t="s">
        <v>125</v>
      </c>
      <c r="O893" s="34" t="s">
        <v>150</v>
      </c>
      <c r="P893" s="34"/>
      <c r="Q893" s="34" t="s">
        <v>2875</v>
      </c>
      <c r="R893" s="34"/>
      <c r="S893" s="34" t="s">
        <v>10322</v>
      </c>
      <c r="T893" s="34"/>
      <c r="U893" s="34" t="s">
        <v>8726</v>
      </c>
      <c r="V893" s="34" t="s">
        <v>8726</v>
      </c>
      <c r="W893" s="34" t="s">
        <v>8726</v>
      </c>
      <c r="X893" s="34" t="s">
        <v>8726</v>
      </c>
      <c r="Y893" s="313">
        <v>45637.708518518521</v>
      </c>
      <c r="Z893" s="313">
        <v>45637.742476851854</v>
      </c>
      <c r="AA893" s="34" t="s">
        <v>8726</v>
      </c>
      <c r="AB893" s="34"/>
      <c r="AC893" s="34"/>
      <c r="AD893" s="34">
        <v>329801</v>
      </c>
      <c r="AE893" s="34" t="s">
        <v>10110</v>
      </c>
      <c r="AF893" s="34" t="s">
        <v>10109</v>
      </c>
      <c r="AG893" s="34" t="s">
        <v>37</v>
      </c>
    </row>
    <row r="894" spans="1:33" ht="26.4" x14ac:dyDescent="0.3">
      <c r="A894" s="34"/>
      <c r="B894" s="34" t="s">
        <v>10110</v>
      </c>
      <c r="C894" s="34" t="s">
        <v>20</v>
      </c>
      <c r="D894" s="34">
        <v>14</v>
      </c>
      <c r="E894" s="34" t="s">
        <v>2884</v>
      </c>
      <c r="F894" s="34" t="s">
        <v>2892</v>
      </c>
      <c r="G894" s="34" t="s">
        <v>8</v>
      </c>
      <c r="H894" s="34" t="s">
        <v>2120</v>
      </c>
      <c r="I894" s="34" t="s">
        <v>8726</v>
      </c>
      <c r="J894" s="34" t="s">
        <v>8726</v>
      </c>
      <c r="K894" s="34" t="s">
        <v>8726</v>
      </c>
      <c r="L894" s="34" t="s">
        <v>8726</v>
      </c>
      <c r="M894" s="34" t="s">
        <v>10111</v>
      </c>
      <c r="N894" s="34" t="s">
        <v>419</v>
      </c>
      <c r="O894" s="34" t="s">
        <v>1374</v>
      </c>
      <c r="P894" s="34"/>
      <c r="Q894" s="34" t="s">
        <v>2814</v>
      </c>
      <c r="R894" s="34"/>
      <c r="S894" s="34"/>
      <c r="T894" s="34"/>
      <c r="U894" s="34" t="s">
        <v>343</v>
      </c>
      <c r="V894" s="34" t="s">
        <v>89</v>
      </c>
      <c r="W894" s="34" t="s">
        <v>8726</v>
      </c>
      <c r="X894" s="34" t="s">
        <v>8726</v>
      </c>
      <c r="Y894" s="313">
        <v>45637.715821759259</v>
      </c>
      <c r="Z894" s="313">
        <v>45637.742476851854</v>
      </c>
      <c r="AA894" s="34" t="s">
        <v>8726</v>
      </c>
      <c r="AB894" s="34"/>
      <c r="AC894" s="34"/>
      <c r="AD894" s="34">
        <v>4522</v>
      </c>
      <c r="AE894" s="34" t="s">
        <v>10110</v>
      </c>
      <c r="AF894" s="34" t="s">
        <v>10109</v>
      </c>
      <c r="AG894" s="34" t="s">
        <v>16</v>
      </c>
    </row>
    <row r="895" spans="1:33" ht="26.4" x14ac:dyDescent="0.3">
      <c r="A895" s="34" t="s">
        <v>1862</v>
      </c>
      <c r="B895" s="34" t="s">
        <v>10110</v>
      </c>
      <c r="C895" s="34" t="s">
        <v>20</v>
      </c>
      <c r="D895" s="34" t="s">
        <v>2497</v>
      </c>
      <c r="E895" s="34" t="s">
        <v>2501</v>
      </c>
      <c r="F895" s="34" t="s">
        <v>2499</v>
      </c>
      <c r="G895" s="34" t="s">
        <v>588</v>
      </c>
      <c r="H895" s="34" t="s">
        <v>242</v>
      </c>
      <c r="I895" s="34" t="s">
        <v>8726</v>
      </c>
      <c r="J895" s="34" t="s">
        <v>8726</v>
      </c>
      <c r="K895" s="34" t="s">
        <v>8726</v>
      </c>
      <c r="L895" s="34" t="s">
        <v>8726</v>
      </c>
      <c r="M895" s="34" t="s">
        <v>10111</v>
      </c>
      <c r="N895" s="34" t="s">
        <v>125</v>
      </c>
      <c r="O895" s="34" t="s">
        <v>979</v>
      </c>
      <c r="P895" s="34"/>
      <c r="Q895" s="34" t="s">
        <v>2498</v>
      </c>
      <c r="R895" s="34"/>
      <c r="S895" s="34"/>
      <c r="T895" s="34"/>
      <c r="U895" s="34" t="s">
        <v>8726</v>
      </c>
      <c r="V895" s="34" t="s">
        <v>8726</v>
      </c>
      <c r="W895" s="34" t="s">
        <v>8726</v>
      </c>
      <c r="X895" s="34" t="s">
        <v>8726</v>
      </c>
      <c r="Y895" s="313">
        <v>45637.719027777777</v>
      </c>
      <c r="Z895" s="313">
        <v>45637.742476851854</v>
      </c>
      <c r="AA895" s="34" t="s">
        <v>8726</v>
      </c>
      <c r="AB895" s="34"/>
      <c r="AC895" s="34"/>
      <c r="AD895" s="34">
        <v>8001</v>
      </c>
      <c r="AE895" s="34" t="s">
        <v>10110</v>
      </c>
      <c r="AF895" s="34" t="s">
        <v>10109</v>
      </c>
      <c r="AG895" s="34" t="s">
        <v>16</v>
      </c>
    </row>
    <row r="896" spans="1:33" ht="26.4" x14ac:dyDescent="0.3">
      <c r="A896" s="34"/>
      <c r="B896" s="34" t="s">
        <v>10110</v>
      </c>
      <c r="C896" s="34" t="s">
        <v>34</v>
      </c>
      <c r="D896" s="34" t="s">
        <v>1733</v>
      </c>
      <c r="E896" s="34" t="s">
        <v>1734</v>
      </c>
      <c r="F896" s="34" t="s">
        <v>1730</v>
      </c>
      <c r="G896" s="34" t="s">
        <v>1731</v>
      </c>
      <c r="H896" s="34" t="s">
        <v>230</v>
      </c>
      <c r="I896" s="34" t="s">
        <v>8726</v>
      </c>
      <c r="J896" s="34" t="s">
        <v>8726</v>
      </c>
      <c r="K896" s="34" t="s">
        <v>8726</v>
      </c>
      <c r="L896" s="34" t="s">
        <v>8726</v>
      </c>
      <c r="M896" s="34" t="s">
        <v>10111</v>
      </c>
      <c r="N896" s="34" t="s">
        <v>125</v>
      </c>
      <c r="O896" s="34" t="s">
        <v>1735</v>
      </c>
      <c r="P896" s="34"/>
      <c r="Q896" s="34" t="s">
        <v>1729</v>
      </c>
      <c r="R896" s="34"/>
      <c r="S896" s="34"/>
      <c r="T896" s="34"/>
      <c r="U896" s="34" t="s">
        <v>8726</v>
      </c>
      <c r="V896" s="34" t="s">
        <v>8726</v>
      </c>
      <c r="W896" s="34" t="s">
        <v>8726</v>
      </c>
      <c r="X896" s="34" t="s">
        <v>8726</v>
      </c>
      <c r="Y896" s="313">
        <v>45637.737337962964</v>
      </c>
      <c r="Z896" s="313">
        <v>45638.451111111113</v>
      </c>
      <c r="AA896" s="34" t="s">
        <v>8726</v>
      </c>
      <c r="AB896" s="34"/>
      <c r="AC896" s="34"/>
      <c r="AD896" s="34">
        <v>1001</v>
      </c>
      <c r="AE896" s="34" t="s">
        <v>10110</v>
      </c>
      <c r="AF896" s="34" t="s">
        <v>10109</v>
      </c>
      <c r="AG896" s="34" t="s">
        <v>8726</v>
      </c>
    </row>
    <row r="897" spans="1:33" ht="39.6" x14ac:dyDescent="0.3">
      <c r="A897" s="34"/>
      <c r="B897" s="34" t="s">
        <v>10109</v>
      </c>
      <c r="C897" s="34" t="s">
        <v>572</v>
      </c>
      <c r="D897" s="34" t="s">
        <v>855</v>
      </c>
      <c r="E897" s="34" t="s">
        <v>2893</v>
      </c>
      <c r="F897" s="34" t="s">
        <v>858</v>
      </c>
      <c r="G897" s="34" t="s">
        <v>854</v>
      </c>
      <c r="H897" s="34" t="s">
        <v>242</v>
      </c>
      <c r="I897" s="34" t="s">
        <v>8726</v>
      </c>
      <c r="J897" s="34" t="s">
        <v>8726</v>
      </c>
      <c r="K897" s="34" t="s">
        <v>8726</v>
      </c>
      <c r="L897" s="34" t="s">
        <v>8726</v>
      </c>
      <c r="M897" s="34" t="s">
        <v>10111</v>
      </c>
      <c r="N897" s="34" t="s">
        <v>125</v>
      </c>
      <c r="O897" s="34" t="s">
        <v>856</v>
      </c>
      <c r="P897" s="34"/>
      <c r="Q897" s="34"/>
      <c r="R897" s="34"/>
      <c r="S897" s="34" t="s">
        <v>10323</v>
      </c>
      <c r="T897" s="34"/>
      <c r="U897" s="34" t="s">
        <v>8726</v>
      </c>
      <c r="V897" s="34" t="s">
        <v>8726</v>
      </c>
      <c r="W897" s="34" t="s">
        <v>8726</v>
      </c>
      <c r="X897" s="34" t="s">
        <v>8726</v>
      </c>
      <c r="Y897" s="313">
        <v>45637.756597222222</v>
      </c>
      <c r="Z897" s="34"/>
      <c r="AA897" s="34" t="s">
        <v>8726</v>
      </c>
      <c r="AB897" s="34"/>
      <c r="AC897" s="34"/>
      <c r="AD897" s="34">
        <v>26252</v>
      </c>
      <c r="AE897" s="34" t="s">
        <v>10110</v>
      </c>
      <c r="AF897" s="34" t="s">
        <v>10110</v>
      </c>
      <c r="AG897" s="34" t="s">
        <v>16</v>
      </c>
    </row>
    <row r="898" spans="1:33" ht="184.8" x14ac:dyDescent="0.3">
      <c r="A898" s="34"/>
      <c r="B898" s="34" t="s">
        <v>10110</v>
      </c>
      <c r="C898" s="34" t="s">
        <v>27</v>
      </c>
      <c r="D898" s="34" t="s">
        <v>218</v>
      </c>
      <c r="E898" s="34" t="s">
        <v>2611</v>
      </c>
      <c r="F898" s="34" t="s">
        <v>2610</v>
      </c>
      <c r="G898" s="34" t="s">
        <v>2894</v>
      </c>
      <c r="H898" s="34" t="s">
        <v>331</v>
      </c>
      <c r="I898" s="34" t="s">
        <v>8726</v>
      </c>
      <c r="J898" s="34" t="s">
        <v>8726</v>
      </c>
      <c r="K898" s="34" t="s">
        <v>8726</v>
      </c>
      <c r="L898" s="34" t="s">
        <v>8726</v>
      </c>
      <c r="M898" s="34" t="s">
        <v>10111</v>
      </c>
      <c r="N898" s="34" t="s">
        <v>125</v>
      </c>
      <c r="O898" s="34" t="s">
        <v>8726</v>
      </c>
      <c r="P898" s="34" t="s">
        <v>2895</v>
      </c>
      <c r="Q898" s="34" t="s">
        <v>2609</v>
      </c>
      <c r="R898" s="34"/>
      <c r="S898" s="34" t="s">
        <v>10324</v>
      </c>
      <c r="T898" s="34"/>
      <c r="U898" s="34" t="s">
        <v>8726</v>
      </c>
      <c r="V898" s="34" t="s">
        <v>8726</v>
      </c>
      <c r="W898" s="34" t="s">
        <v>8726</v>
      </c>
      <c r="X898" s="34" t="s">
        <v>8726</v>
      </c>
      <c r="Y898" s="313">
        <v>45637.787291666667</v>
      </c>
      <c r="Z898" s="313">
        <v>45638.485115740739</v>
      </c>
      <c r="AA898" s="34" t="s">
        <v>8726</v>
      </c>
      <c r="AB898" s="34"/>
      <c r="AC898" s="34"/>
      <c r="AD898" s="34">
        <v>2011</v>
      </c>
      <c r="AE898" s="34" t="s">
        <v>10110</v>
      </c>
      <c r="AF898" s="34" t="s">
        <v>10109</v>
      </c>
      <c r="AG898" s="34" t="s">
        <v>16</v>
      </c>
    </row>
    <row r="899" spans="1:33" ht="52.8" x14ac:dyDescent="0.3">
      <c r="A899" s="34"/>
      <c r="B899" s="34" t="s">
        <v>10110</v>
      </c>
      <c r="C899" s="34" t="s">
        <v>34</v>
      </c>
      <c r="D899" s="34" t="s">
        <v>158</v>
      </c>
      <c r="E899" s="34" t="s">
        <v>2896</v>
      </c>
      <c r="F899" s="34" t="s">
        <v>2897</v>
      </c>
      <c r="G899" s="34" t="s">
        <v>2779</v>
      </c>
      <c r="H899" s="34" t="s">
        <v>86</v>
      </c>
      <c r="I899" s="34" t="s">
        <v>8726</v>
      </c>
      <c r="J899" s="34" t="s">
        <v>8726</v>
      </c>
      <c r="K899" s="34" t="s">
        <v>8726</v>
      </c>
      <c r="L899" s="34" t="s">
        <v>8726</v>
      </c>
      <c r="M899" s="34" t="s">
        <v>10111</v>
      </c>
      <c r="N899" s="34" t="s">
        <v>125</v>
      </c>
      <c r="O899" s="34" t="s">
        <v>2899</v>
      </c>
      <c r="P899" s="34"/>
      <c r="Q899" s="34"/>
      <c r="R899" s="34" t="s">
        <v>2898</v>
      </c>
      <c r="S899" s="34" t="s">
        <v>10325</v>
      </c>
      <c r="T899" s="34" t="s">
        <v>2902</v>
      </c>
      <c r="U899" s="34" t="s">
        <v>2900</v>
      </c>
      <c r="V899" s="34" t="s">
        <v>2901</v>
      </c>
      <c r="W899" s="34"/>
      <c r="X899" s="34"/>
      <c r="Y899" s="313">
        <v>45637.97452546296</v>
      </c>
      <c r="Z899" s="313">
        <v>45638.063750000001</v>
      </c>
      <c r="AA899" s="34" t="s">
        <v>8726</v>
      </c>
      <c r="AB899" s="34"/>
      <c r="AC899" s="34"/>
      <c r="AD899" s="34">
        <v>110</v>
      </c>
      <c r="AE899" s="34" t="s">
        <v>10110</v>
      </c>
      <c r="AF899" s="34" t="s">
        <v>10109</v>
      </c>
      <c r="AG899" s="34"/>
    </row>
    <row r="900" spans="1:33" x14ac:dyDescent="0.3">
      <c r="A900" s="34" t="s">
        <v>2845</v>
      </c>
      <c r="B900" s="34" t="s">
        <v>10110</v>
      </c>
      <c r="C900" s="34" t="s">
        <v>20</v>
      </c>
      <c r="D900" s="34" t="s">
        <v>187</v>
      </c>
      <c r="E900" s="34" t="s">
        <v>1981</v>
      </c>
      <c r="F900" s="34" t="s">
        <v>1980</v>
      </c>
      <c r="G900" s="34" t="s">
        <v>1866</v>
      </c>
      <c r="H900" s="34" t="s">
        <v>242</v>
      </c>
      <c r="I900" s="34" t="s">
        <v>8726</v>
      </c>
      <c r="J900" s="34" t="s">
        <v>8726</v>
      </c>
      <c r="K900" s="34" t="s">
        <v>8726</v>
      </c>
      <c r="L900" s="34" t="s">
        <v>8726</v>
      </c>
      <c r="M900" s="34" t="s">
        <v>10111</v>
      </c>
      <c r="N900" s="34" t="s">
        <v>125</v>
      </c>
      <c r="O900" s="34" t="s">
        <v>729</v>
      </c>
      <c r="P900" s="34"/>
      <c r="Q900" s="34" t="s">
        <v>1979</v>
      </c>
      <c r="R900" s="34"/>
      <c r="S900" s="34"/>
      <c r="T900" s="34"/>
      <c r="U900" s="34" t="s">
        <v>8726</v>
      </c>
      <c r="V900" s="34" t="s">
        <v>8726</v>
      </c>
      <c r="W900" s="34" t="s">
        <v>8726</v>
      </c>
      <c r="X900" s="34" t="s">
        <v>8726</v>
      </c>
      <c r="Y900" s="313">
        <v>45638.373078703706</v>
      </c>
      <c r="Z900" s="313">
        <v>45638.619976851849</v>
      </c>
      <c r="AA900" s="34" t="s">
        <v>8726</v>
      </c>
      <c r="AB900" s="34"/>
      <c r="AC900" s="34"/>
      <c r="AD900" s="34">
        <v>8001</v>
      </c>
      <c r="AE900" s="34" t="s">
        <v>10110</v>
      </c>
      <c r="AF900" s="34" t="s">
        <v>10109</v>
      </c>
      <c r="AG900" s="34" t="s">
        <v>16</v>
      </c>
    </row>
    <row r="901" spans="1:33" ht="171.6" x14ac:dyDescent="0.3">
      <c r="A901" s="34"/>
      <c r="B901" s="34" t="s">
        <v>10110</v>
      </c>
      <c r="C901" s="34" t="s">
        <v>27</v>
      </c>
      <c r="D901" s="34" t="s">
        <v>334</v>
      </c>
      <c r="E901" s="34" t="s">
        <v>2871</v>
      </c>
      <c r="F901" s="34" t="s">
        <v>328</v>
      </c>
      <c r="G901" s="34" t="s">
        <v>329</v>
      </c>
      <c r="H901" s="34" t="s">
        <v>331</v>
      </c>
      <c r="I901" s="34" t="s">
        <v>8726</v>
      </c>
      <c r="J901" s="34" t="s">
        <v>8726</v>
      </c>
      <c r="K901" s="34" t="s">
        <v>8726</v>
      </c>
      <c r="L901" s="34" t="s">
        <v>8726</v>
      </c>
      <c r="M901" s="34" t="s">
        <v>10111</v>
      </c>
      <c r="N901" s="34" t="s">
        <v>125</v>
      </c>
      <c r="O901" s="34" t="s">
        <v>8726</v>
      </c>
      <c r="P901" s="34" t="s">
        <v>2903</v>
      </c>
      <c r="Q901" s="34" t="s">
        <v>335</v>
      </c>
      <c r="R901" s="34"/>
      <c r="S901" s="34"/>
      <c r="T901" s="34"/>
      <c r="U901" s="34" t="s">
        <v>8726</v>
      </c>
      <c r="V901" s="34" t="s">
        <v>8726</v>
      </c>
      <c r="W901" s="34" t="s">
        <v>8726</v>
      </c>
      <c r="X901" s="34" t="s">
        <v>8726</v>
      </c>
      <c r="Y901" s="313">
        <v>45638.37604166667</v>
      </c>
      <c r="Z901" s="313">
        <v>45638.397210648145</v>
      </c>
      <c r="AA901" s="34" t="s">
        <v>8726</v>
      </c>
      <c r="AB901" s="34"/>
      <c r="AC901" s="34"/>
      <c r="AD901" s="34">
        <v>2102</v>
      </c>
      <c r="AE901" s="34" t="s">
        <v>10110</v>
      </c>
      <c r="AF901" s="34" t="s">
        <v>10109</v>
      </c>
      <c r="AG901" s="34" t="s">
        <v>16</v>
      </c>
    </row>
    <row r="902" spans="1:33" ht="26.4" x14ac:dyDescent="0.3">
      <c r="A902" s="34"/>
      <c r="B902" s="34" t="s">
        <v>10110</v>
      </c>
      <c r="C902" s="34" t="s">
        <v>20</v>
      </c>
      <c r="D902" s="34" t="s">
        <v>142</v>
      </c>
      <c r="E902" s="34" t="s">
        <v>2879</v>
      </c>
      <c r="F902" s="34" t="s">
        <v>2904</v>
      </c>
      <c r="G902" s="34" t="s">
        <v>8</v>
      </c>
      <c r="H902" s="34" t="s">
        <v>2120</v>
      </c>
      <c r="I902" s="34" t="s">
        <v>8726</v>
      </c>
      <c r="J902" s="34" t="s">
        <v>8726</v>
      </c>
      <c r="K902" s="34" t="s">
        <v>8726</v>
      </c>
      <c r="L902" s="34" t="s">
        <v>8726</v>
      </c>
      <c r="M902" s="34" t="s">
        <v>10111</v>
      </c>
      <c r="N902" s="34" t="s">
        <v>125</v>
      </c>
      <c r="O902" s="34" t="s">
        <v>150</v>
      </c>
      <c r="P902" s="34"/>
      <c r="Q902" s="34" t="s">
        <v>2878</v>
      </c>
      <c r="R902" s="34"/>
      <c r="S902" s="34" t="s">
        <v>10326</v>
      </c>
      <c r="T902" s="34"/>
      <c r="U902" s="34" t="s">
        <v>2880</v>
      </c>
      <c r="V902" s="34" t="s">
        <v>2905</v>
      </c>
      <c r="W902" s="34" t="s">
        <v>8726</v>
      </c>
      <c r="X902" s="34" t="s">
        <v>8726</v>
      </c>
      <c r="Y902" s="313">
        <v>45638.381874999999</v>
      </c>
      <c r="Z902" s="313">
        <v>45638.397210648145</v>
      </c>
      <c r="AA902" s="34" t="s">
        <v>8726</v>
      </c>
      <c r="AB902" s="34"/>
      <c r="AC902" s="34"/>
      <c r="AD902" s="34">
        <v>329901</v>
      </c>
      <c r="AE902" s="34" t="s">
        <v>10110</v>
      </c>
      <c r="AF902" s="34" t="s">
        <v>10109</v>
      </c>
      <c r="AG902" s="34" t="s">
        <v>16</v>
      </c>
    </row>
    <row r="903" spans="1:33" ht="171.6" x14ac:dyDescent="0.3">
      <c r="A903" s="34" t="s">
        <v>1862</v>
      </c>
      <c r="B903" s="34" t="s">
        <v>10110</v>
      </c>
      <c r="C903" s="34" t="s">
        <v>20</v>
      </c>
      <c r="D903" s="34" t="s">
        <v>334</v>
      </c>
      <c r="E903" s="34" t="s">
        <v>2903</v>
      </c>
      <c r="F903" s="34" t="s">
        <v>328</v>
      </c>
      <c r="G903" s="34" t="s">
        <v>329</v>
      </c>
      <c r="H903" s="34" t="s">
        <v>331</v>
      </c>
      <c r="I903" s="34" t="s">
        <v>8726</v>
      </c>
      <c r="J903" s="34" t="s">
        <v>8726</v>
      </c>
      <c r="K903" s="34" t="s">
        <v>8726</v>
      </c>
      <c r="L903" s="34" t="s">
        <v>8726</v>
      </c>
      <c r="M903" s="34" t="s">
        <v>10111</v>
      </c>
      <c r="N903" s="34" t="s">
        <v>125</v>
      </c>
      <c r="O903" s="34" t="s">
        <v>8726</v>
      </c>
      <c r="P903" s="34"/>
      <c r="Q903" s="34" t="s">
        <v>2871</v>
      </c>
      <c r="R903" s="34"/>
      <c r="S903" s="34"/>
      <c r="T903" s="34"/>
      <c r="U903" s="34" t="s">
        <v>8726</v>
      </c>
      <c r="V903" s="34" t="s">
        <v>8726</v>
      </c>
      <c r="W903" s="34" t="s">
        <v>8726</v>
      </c>
      <c r="X903" s="34" t="s">
        <v>8726</v>
      </c>
      <c r="Y903" s="313">
        <v>45638.392210648148</v>
      </c>
      <c r="Z903" s="313">
        <v>45638.552175925928</v>
      </c>
      <c r="AA903" s="34" t="s">
        <v>8726</v>
      </c>
      <c r="AB903" s="34"/>
      <c r="AC903" s="34"/>
      <c r="AD903" s="34">
        <v>2103</v>
      </c>
      <c r="AE903" s="34" t="s">
        <v>10110</v>
      </c>
      <c r="AF903" s="34" t="s">
        <v>10109</v>
      </c>
      <c r="AG903" s="34" t="s">
        <v>16</v>
      </c>
    </row>
    <row r="904" spans="1:33" ht="26.4" x14ac:dyDescent="0.3">
      <c r="A904" s="34" t="s">
        <v>8508</v>
      </c>
      <c r="B904" s="34" t="s">
        <v>10110</v>
      </c>
      <c r="C904" s="34" t="s">
        <v>20</v>
      </c>
      <c r="D904" s="34" t="s">
        <v>158</v>
      </c>
      <c r="E904" s="34" t="s">
        <v>490</v>
      </c>
      <c r="F904" s="34" t="s">
        <v>486</v>
      </c>
      <c r="G904" s="34" t="s">
        <v>487</v>
      </c>
      <c r="H904" s="34" t="s">
        <v>242</v>
      </c>
      <c r="I904" s="34" t="s">
        <v>8726</v>
      </c>
      <c r="J904" s="34" t="s">
        <v>8726</v>
      </c>
      <c r="K904" s="34" t="s">
        <v>8726</v>
      </c>
      <c r="L904" s="34" t="s">
        <v>8726</v>
      </c>
      <c r="M904" s="34" t="s">
        <v>10111</v>
      </c>
      <c r="N904" s="34" t="s">
        <v>125</v>
      </c>
      <c r="O904" s="34" t="s">
        <v>491</v>
      </c>
      <c r="P904" s="34"/>
      <c r="Q904" s="34" t="s">
        <v>485</v>
      </c>
      <c r="R904" s="34"/>
      <c r="S904" s="34"/>
      <c r="T904" s="34"/>
      <c r="U904" s="34" t="s">
        <v>8726</v>
      </c>
      <c r="V904" s="34" t="s">
        <v>8726</v>
      </c>
      <c r="W904" s="34" t="s">
        <v>8726</v>
      </c>
      <c r="X904" s="34" t="s">
        <v>8726</v>
      </c>
      <c r="Y904" s="313">
        <v>45638.395671296297</v>
      </c>
      <c r="Z904" s="313">
        <v>45638.451111111113</v>
      </c>
      <c r="AA904" s="34" t="s">
        <v>8726</v>
      </c>
      <c r="AB904" s="34"/>
      <c r="AC904" s="34"/>
      <c r="AD904" s="34">
        <v>8001</v>
      </c>
      <c r="AE904" s="34" t="s">
        <v>10110</v>
      </c>
      <c r="AF904" s="34" t="s">
        <v>10109</v>
      </c>
      <c r="AG904" s="34" t="s">
        <v>16</v>
      </c>
    </row>
    <row r="905" spans="1:33" ht="26.4" x14ac:dyDescent="0.3">
      <c r="A905" s="34" t="s">
        <v>277</v>
      </c>
      <c r="B905" s="34" t="s">
        <v>10110</v>
      </c>
      <c r="C905" s="34" t="s">
        <v>20</v>
      </c>
      <c r="D905" s="34" t="s">
        <v>193</v>
      </c>
      <c r="E905" s="34" t="s">
        <v>278</v>
      </c>
      <c r="F905" s="34" t="s">
        <v>2906</v>
      </c>
      <c r="G905" s="34" t="s">
        <v>273</v>
      </c>
      <c r="H905" s="34" t="s">
        <v>275</v>
      </c>
      <c r="I905" s="34" t="s">
        <v>279</v>
      </c>
      <c r="J905" s="34" t="s">
        <v>8726</v>
      </c>
      <c r="K905" s="34" t="s">
        <v>8726</v>
      </c>
      <c r="L905" s="34" t="s">
        <v>8726</v>
      </c>
      <c r="M905" s="34" t="s">
        <v>2907</v>
      </c>
      <c r="N905" s="34" t="s">
        <v>125</v>
      </c>
      <c r="O905" s="34" t="s">
        <v>194</v>
      </c>
      <c r="P905" s="34"/>
      <c r="Q905" s="34" t="s">
        <v>271</v>
      </c>
      <c r="R905" s="34"/>
      <c r="S905" s="34"/>
      <c r="T905" s="34"/>
      <c r="U905" s="34" t="s">
        <v>8726</v>
      </c>
      <c r="V905" s="34" t="s">
        <v>8726</v>
      </c>
      <c r="W905" s="34" t="s">
        <v>8726</v>
      </c>
      <c r="X905" s="34" t="s">
        <v>8726</v>
      </c>
      <c r="Y905" s="313">
        <v>45638.401203703703</v>
      </c>
      <c r="Z905" s="313">
        <v>45638.552175925928</v>
      </c>
      <c r="AA905" s="34" t="s">
        <v>8726</v>
      </c>
      <c r="AB905" s="34"/>
      <c r="AC905" s="34"/>
      <c r="AD905" s="34">
        <v>8001</v>
      </c>
      <c r="AE905" s="34" t="s">
        <v>10110</v>
      </c>
      <c r="AF905" s="34" t="s">
        <v>10109</v>
      </c>
      <c r="AG905" s="34" t="s">
        <v>16</v>
      </c>
    </row>
    <row r="906" spans="1:33" ht="26.4" x14ac:dyDescent="0.3">
      <c r="A906" s="34"/>
      <c r="B906" s="34" t="s">
        <v>10110</v>
      </c>
      <c r="C906" s="34" t="s">
        <v>34</v>
      </c>
      <c r="D906" s="34" t="s">
        <v>1921</v>
      </c>
      <c r="E906" s="34" t="s">
        <v>1922</v>
      </c>
      <c r="F906" s="34" t="s">
        <v>1918</v>
      </c>
      <c r="G906" s="34" t="s">
        <v>1919</v>
      </c>
      <c r="H906" s="34" t="s">
        <v>230</v>
      </c>
      <c r="I906" s="34" t="s">
        <v>8726</v>
      </c>
      <c r="J906" s="34" t="s">
        <v>8726</v>
      </c>
      <c r="K906" s="34" t="s">
        <v>8726</v>
      </c>
      <c r="L906" s="34" t="s">
        <v>8726</v>
      </c>
      <c r="M906" s="34" t="s">
        <v>10111</v>
      </c>
      <c r="N906" s="34" t="s">
        <v>125</v>
      </c>
      <c r="O906" s="34" t="s">
        <v>1923</v>
      </c>
      <c r="P906" s="34"/>
      <c r="Q906" s="34" t="s">
        <v>1917</v>
      </c>
      <c r="R906" s="34"/>
      <c r="S906" s="34" t="s">
        <v>10327</v>
      </c>
      <c r="T906" s="34"/>
      <c r="U906" s="34" t="s">
        <v>8726</v>
      </c>
      <c r="V906" s="34" t="s">
        <v>8726</v>
      </c>
      <c r="W906" s="34" t="s">
        <v>8726</v>
      </c>
      <c r="X906" s="34" t="s">
        <v>8726</v>
      </c>
      <c r="Y906" s="313">
        <v>45638.407164351855</v>
      </c>
      <c r="Z906" s="313">
        <v>45638.451111111113</v>
      </c>
      <c r="AA906" s="34" t="s">
        <v>8726</v>
      </c>
      <c r="AB906" s="34"/>
      <c r="AC906" s="34"/>
      <c r="AD906" s="34">
        <v>1001</v>
      </c>
      <c r="AE906" s="34" t="s">
        <v>10110</v>
      </c>
      <c r="AF906" s="34" t="s">
        <v>10109</v>
      </c>
      <c r="AG906" s="34" t="s">
        <v>8726</v>
      </c>
    </row>
    <row r="907" spans="1:33" ht="26.4" x14ac:dyDescent="0.3">
      <c r="A907" s="34" t="s">
        <v>2845</v>
      </c>
      <c r="B907" s="34" t="s">
        <v>10110</v>
      </c>
      <c r="C907" s="34" t="s">
        <v>20</v>
      </c>
      <c r="D907" s="34" t="s">
        <v>1921</v>
      </c>
      <c r="E907" s="34" t="s">
        <v>1927</v>
      </c>
      <c r="F907" s="34" t="s">
        <v>1925</v>
      </c>
      <c r="G907" s="34" t="s">
        <v>1926</v>
      </c>
      <c r="H907" s="34" t="s">
        <v>242</v>
      </c>
      <c r="I907" s="34" t="s">
        <v>8726</v>
      </c>
      <c r="J907" s="34" t="s">
        <v>8726</v>
      </c>
      <c r="K907" s="34" t="s">
        <v>8726</v>
      </c>
      <c r="L907" s="34" t="s">
        <v>8726</v>
      </c>
      <c r="M907" s="34" t="s">
        <v>10111</v>
      </c>
      <c r="N907" s="34" t="s">
        <v>125</v>
      </c>
      <c r="O907" s="34" t="s">
        <v>1923</v>
      </c>
      <c r="P907" s="34"/>
      <c r="Q907" s="34" t="s">
        <v>1924</v>
      </c>
      <c r="R907" s="34"/>
      <c r="S907" s="34"/>
      <c r="T907" s="34"/>
      <c r="U907" s="34" t="s">
        <v>8726</v>
      </c>
      <c r="V907" s="34" t="s">
        <v>8726</v>
      </c>
      <c r="W907" s="34" t="s">
        <v>8726</v>
      </c>
      <c r="X907" s="34" t="s">
        <v>8726</v>
      </c>
      <c r="Y907" s="313">
        <v>45638.407997685186</v>
      </c>
      <c r="Z907" s="313">
        <v>45638.451111111113</v>
      </c>
      <c r="AA907" s="34" t="s">
        <v>8726</v>
      </c>
      <c r="AB907" s="34"/>
      <c r="AC907" s="34"/>
      <c r="AD907" s="34">
        <v>8001</v>
      </c>
      <c r="AE907" s="34" t="s">
        <v>10110</v>
      </c>
      <c r="AF907" s="34" t="s">
        <v>10109</v>
      </c>
      <c r="AG907" s="34" t="s">
        <v>16</v>
      </c>
    </row>
    <row r="908" spans="1:33" x14ac:dyDescent="0.3">
      <c r="A908" s="34"/>
      <c r="B908" s="34" t="s">
        <v>10110</v>
      </c>
      <c r="C908" s="34" t="s">
        <v>114</v>
      </c>
      <c r="D908" s="34" t="s">
        <v>334</v>
      </c>
      <c r="E908" s="34" t="s">
        <v>2888</v>
      </c>
      <c r="F908" s="34" t="s">
        <v>2886</v>
      </c>
      <c r="G908" s="34" t="s">
        <v>2887</v>
      </c>
      <c r="H908" s="34" t="s">
        <v>962</v>
      </c>
      <c r="I908" s="34" t="s">
        <v>8726</v>
      </c>
      <c r="J908" s="34" t="s">
        <v>8726</v>
      </c>
      <c r="K908" s="34" t="s">
        <v>8726</v>
      </c>
      <c r="L908" s="34" t="s">
        <v>8726</v>
      </c>
      <c r="M908" s="34" t="s">
        <v>10111</v>
      </c>
      <c r="N908" s="34" t="s">
        <v>125</v>
      </c>
      <c r="O908" s="34" t="s">
        <v>8726</v>
      </c>
      <c r="P908" s="34"/>
      <c r="Q908" s="34" t="s">
        <v>2885</v>
      </c>
      <c r="R908" s="34"/>
      <c r="S908" s="34" t="s">
        <v>10328</v>
      </c>
      <c r="T908" s="34"/>
      <c r="U908" s="34" t="s">
        <v>8726</v>
      </c>
      <c r="V908" s="34" t="s">
        <v>8726</v>
      </c>
      <c r="W908" s="34" t="s">
        <v>8726</v>
      </c>
      <c r="X908" s="34" t="s">
        <v>8726</v>
      </c>
      <c r="Y908" s="313">
        <v>45638.490347222221</v>
      </c>
      <c r="Z908" s="313">
        <v>45638.619976851849</v>
      </c>
      <c r="AA908" s="34" t="s">
        <v>8726</v>
      </c>
      <c r="AB908" s="34"/>
      <c r="AC908" s="34"/>
      <c r="AD908" s="34">
        <v>330401</v>
      </c>
      <c r="AE908" s="34" t="s">
        <v>10110</v>
      </c>
      <c r="AF908" s="34" t="s">
        <v>10109</v>
      </c>
      <c r="AG908" s="34" t="s">
        <v>37</v>
      </c>
    </row>
    <row r="909" spans="1:33" ht="26.4" x14ac:dyDescent="0.3">
      <c r="A909" s="34" t="s">
        <v>2845</v>
      </c>
      <c r="B909" s="34" t="s">
        <v>10110</v>
      </c>
      <c r="C909" s="34" t="s">
        <v>20</v>
      </c>
      <c r="D909" s="34" t="s">
        <v>334</v>
      </c>
      <c r="E909" s="34" t="s">
        <v>2883</v>
      </c>
      <c r="F909" s="34" t="s">
        <v>2881</v>
      </c>
      <c r="G909" s="34" t="s">
        <v>2882</v>
      </c>
      <c r="H909" s="34" t="s">
        <v>331</v>
      </c>
      <c r="I909" s="34" t="s">
        <v>8726</v>
      </c>
      <c r="J909" s="34" t="s">
        <v>8726</v>
      </c>
      <c r="K909" s="34" t="s">
        <v>8726</v>
      </c>
      <c r="L909" s="34" t="s">
        <v>8726</v>
      </c>
      <c r="M909" s="34" t="s">
        <v>10111</v>
      </c>
      <c r="N909" s="34" t="s">
        <v>125</v>
      </c>
      <c r="O909" s="34" t="s">
        <v>8726</v>
      </c>
      <c r="P909" s="34"/>
      <c r="Q909" s="34" t="s">
        <v>1626</v>
      </c>
      <c r="R909" s="34"/>
      <c r="S909" s="34"/>
      <c r="T909" s="34"/>
      <c r="U909" s="34" t="s">
        <v>8726</v>
      </c>
      <c r="V909" s="34" t="s">
        <v>8726</v>
      </c>
      <c r="W909" s="34" t="s">
        <v>8726</v>
      </c>
      <c r="X909" s="34" t="s">
        <v>8726</v>
      </c>
      <c r="Y909" s="313">
        <v>45638.496782407405</v>
      </c>
      <c r="Z909" s="313">
        <v>45638.619976851849</v>
      </c>
      <c r="AA909" s="34" t="s">
        <v>8726</v>
      </c>
      <c r="AB909" s="34"/>
      <c r="AC909" s="34"/>
      <c r="AD909" s="34">
        <v>32012</v>
      </c>
      <c r="AE909" s="34" t="s">
        <v>10110</v>
      </c>
      <c r="AF909" s="34" t="s">
        <v>10109</v>
      </c>
      <c r="AG909" s="34" t="s">
        <v>16</v>
      </c>
    </row>
    <row r="910" spans="1:33" ht="26.4" x14ac:dyDescent="0.3">
      <c r="A910" s="34"/>
      <c r="B910" s="34" t="s">
        <v>10110</v>
      </c>
      <c r="C910" s="34" t="s">
        <v>27</v>
      </c>
      <c r="D910" s="34">
        <v>16</v>
      </c>
      <c r="E910" s="34" t="s">
        <v>130</v>
      </c>
      <c r="F910" s="34" t="s">
        <v>127</v>
      </c>
      <c r="G910" s="34" t="s">
        <v>13</v>
      </c>
      <c r="H910" s="34" t="s">
        <v>128</v>
      </c>
      <c r="I910" s="34" t="s">
        <v>8726</v>
      </c>
      <c r="J910" s="34" t="s">
        <v>8726</v>
      </c>
      <c r="K910" s="34" t="s">
        <v>8726</v>
      </c>
      <c r="L910" s="34" t="s">
        <v>8726</v>
      </c>
      <c r="M910" s="34" t="s">
        <v>10111</v>
      </c>
      <c r="N910" s="34" t="s">
        <v>125</v>
      </c>
      <c r="O910" s="34" t="s">
        <v>8726</v>
      </c>
      <c r="P910" s="34" t="s">
        <v>2908</v>
      </c>
      <c r="Q910" s="34" t="s">
        <v>126</v>
      </c>
      <c r="R910" s="34"/>
      <c r="S910" s="34" t="s">
        <v>10329</v>
      </c>
      <c r="T910" s="34"/>
      <c r="U910" s="34" t="s">
        <v>8726</v>
      </c>
      <c r="V910" s="34" t="s">
        <v>8726</v>
      </c>
      <c r="W910" s="34" t="s">
        <v>8726</v>
      </c>
      <c r="X910" s="34" t="s">
        <v>8726</v>
      </c>
      <c r="Y910" s="313">
        <v>45638.502962962964</v>
      </c>
      <c r="Z910" s="313">
        <v>45638.619976851849</v>
      </c>
      <c r="AA910" s="34" t="s">
        <v>8726</v>
      </c>
      <c r="AB910" s="34"/>
      <c r="AC910" s="34"/>
      <c r="AD910" s="34">
        <v>1011</v>
      </c>
      <c r="AE910" s="34" t="s">
        <v>10110</v>
      </c>
      <c r="AF910" s="34" t="s">
        <v>10109</v>
      </c>
      <c r="AG910" s="34" t="s">
        <v>16</v>
      </c>
    </row>
    <row r="911" spans="1:33" ht="66" x14ac:dyDescent="0.3">
      <c r="A911" s="34"/>
      <c r="B911" s="34" t="s">
        <v>10110</v>
      </c>
      <c r="C911" s="34" t="s">
        <v>2784</v>
      </c>
      <c r="D911" s="34" t="s">
        <v>1873</v>
      </c>
      <c r="E911" s="34" t="s">
        <v>2661</v>
      </c>
      <c r="F911" s="34" t="s">
        <v>2851</v>
      </c>
      <c r="G911" s="34" t="s">
        <v>8</v>
      </c>
      <c r="H911" s="34" t="s">
        <v>2120</v>
      </c>
      <c r="I911" s="34" t="s">
        <v>8726</v>
      </c>
      <c r="J911" s="34" t="s">
        <v>8726</v>
      </c>
      <c r="K911" s="34" t="s">
        <v>8726</v>
      </c>
      <c r="L911" s="34" t="s">
        <v>8726</v>
      </c>
      <c r="M911" s="34" t="s">
        <v>10111</v>
      </c>
      <c r="N911" s="34" t="s">
        <v>8726</v>
      </c>
      <c r="O911" s="34" t="s">
        <v>8726</v>
      </c>
      <c r="P911" s="34"/>
      <c r="Q911" s="34" t="s">
        <v>2850</v>
      </c>
      <c r="R911" s="34"/>
      <c r="S911" s="34" t="s">
        <v>10330</v>
      </c>
      <c r="T911" s="34"/>
      <c r="U911" s="34" t="s">
        <v>2779</v>
      </c>
      <c r="V911" s="34" t="s">
        <v>8726</v>
      </c>
      <c r="W911" s="34" t="s">
        <v>2853</v>
      </c>
      <c r="X911" s="34" t="s">
        <v>8726</v>
      </c>
      <c r="Y911" s="313">
        <v>45638.512685185182</v>
      </c>
      <c r="Z911" s="313">
        <v>45638.552175925928</v>
      </c>
      <c r="AA911" s="34" t="s">
        <v>8726</v>
      </c>
      <c r="AB911" s="34"/>
      <c r="AC911" s="34"/>
      <c r="AD911" s="34">
        <v>2012</v>
      </c>
      <c r="AE911" s="34" t="s">
        <v>10110</v>
      </c>
      <c r="AF911" s="34" t="s">
        <v>10109</v>
      </c>
      <c r="AG911" s="34" t="s">
        <v>10298</v>
      </c>
    </row>
    <row r="912" spans="1:33" ht="26.4" x14ac:dyDescent="0.3">
      <c r="A912" s="34" t="s">
        <v>277</v>
      </c>
      <c r="B912" s="34" t="s">
        <v>10110</v>
      </c>
      <c r="C912" s="34" t="s">
        <v>20</v>
      </c>
      <c r="D912" s="34" t="s">
        <v>218</v>
      </c>
      <c r="E912" s="34" t="s">
        <v>2895</v>
      </c>
      <c r="F912" s="34" t="s">
        <v>2610</v>
      </c>
      <c r="G912" s="34" t="s">
        <v>2894</v>
      </c>
      <c r="H912" s="34" t="s">
        <v>331</v>
      </c>
      <c r="I912" s="34" t="s">
        <v>8726</v>
      </c>
      <c r="J912" s="34" t="s">
        <v>8726</v>
      </c>
      <c r="K912" s="34" t="s">
        <v>8726</v>
      </c>
      <c r="L912" s="34" t="s">
        <v>8726</v>
      </c>
      <c r="M912" s="34" t="s">
        <v>10111</v>
      </c>
      <c r="N912" s="34" t="s">
        <v>125</v>
      </c>
      <c r="O912" s="34" t="s">
        <v>8726</v>
      </c>
      <c r="P912" s="34"/>
      <c r="Q912" s="34" t="s">
        <v>2611</v>
      </c>
      <c r="R912" s="34"/>
      <c r="S912" s="34"/>
      <c r="T912" s="34"/>
      <c r="U912" s="34" t="s">
        <v>8726</v>
      </c>
      <c r="V912" s="34" t="s">
        <v>8726</v>
      </c>
      <c r="W912" s="34" t="s">
        <v>8726</v>
      </c>
      <c r="X912" s="34" t="s">
        <v>8726</v>
      </c>
      <c r="Y912" s="313">
        <v>45638.522013888891</v>
      </c>
      <c r="Z912" s="313">
        <v>45638.626388888886</v>
      </c>
      <c r="AA912" s="34" t="s">
        <v>8726</v>
      </c>
      <c r="AB912" s="34"/>
      <c r="AC912" s="34"/>
      <c r="AD912" s="34">
        <v>2012</v>
      </c>
      <c r="AE912" s="34" t="s">
        <v>10110</v>
      </c>
      <c r="AF912" s="34" t="s">
        <v>10109</v>
      </c>
      <c r="AG912" s="34" t="s">
        <v>16</v>
      </c>
    </row>
    <row r="913" spans="1:33" ht="26.4" x14ac:dyDescent="0.3">
      <c r="A913" s="34" t="s">
        <v>1721</v>
      </c>
      <c r="B913" s="34" t="s">
        <v>10110</v>
      </c>
      <c r="C913" s="34" t="s">
        <v>20</v>
      </c>
      <c r="D913" s="34">
        <v>16</v>
      </c>
      <c r="E913" s="34" t="s">
        <v>2908</v>
      </c>
      <c r="F913" s="34" t="s">
        <v>2910</v>
      </c>
      <c r="G913" s="34" t="s">
        <v>1919</v>
      </c>
      <c r="H913" s="34" t="s">
        <v>128</v>
      </c>
      <c r="I913" s="34" t="s">
        <v>8726</v>
      </c>
      <c r="J913" s="34" t="s">
        <v>8726</v>
      </c>
      <c r="K913" s="34" t="s">
        <v>8726</v>
      </c>
      <c r="L913" s="34" t="s">
        <v>8726</v>
      </c>
      <c r="M913" s="34" t="s">
        <v>10111</v>
      </c>
      <c r="N913" s="34" t="s">
        <v>125</v>
      </c>
      <c r="O913" s="34" t="s">
        <v>8726</v>
      </c>
      <c r="P913" s="34"/>
      <c r="Q913" s="34" t="s">
        <v>130</v>
      </c>
      <c r="R913" s="34"/>
      <c r="S913" s="34"/>
      <c r="T913" s="34"/>
      <c r="U913" s="34" t="s">
        <v>8726</v>
      </c>
      <c r="V913" s="34" t="s">
        <v>8726</v>
      </c>
      <c r="W913" s="34" t="s">
        <v>8726</v>
      </c>
      <c r="X913" s="34" t="s">
        <v>8726</v>
      </c>
      <c r="Y913" s="313">
        <v>45638.606319444443</v>
      </c>
      <c r="Z913" s="313">
        <v>45638.626388888886</v>
      </c>
      <c r="AA913" s="34" t="s">
        <v>8726</v>
      </c>
      <c r="AB913" s="34"/>
      <c r="AC913" s="34"/>
      <c r="AD913" s="34">
        <v>1012</v>
      </c>
      <c r="AE913" s="34" t="s">
        <v>10110</v>
      </c>
      <c r="AF913" s="34" t="s">
        <v>10109</v>
      </c>
      <c r="AG913" s="34" t="s">
        <v>16</v>
      </c>
    </row>
  </sheetData>
  <autoFilter ref="A1:AG1" xr:uid="{ABD0746E-D5AA-469E-B15D-0C44F636FA0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8467</v>
      </c>
      <c r="B1" s="2" t="s">
        <v>8468</v>
      </c>
      <c r="C1" s="2" t="s">
        <v>8469</v>
      </c>
    </row>
    <row r="2" spans="1:4" ht="10.5" customHeight="1" x14ac:dyDescent="0.3">
      <c r="A2" s="3"/>
      <c r="B2" s="4"/>
      <c r="C2" s="5"/>
      <c r="D2" s="5"/>
    </row>
    <row r="3" spans="1:4" x14ac:dyDescent="0.3">
      <c r="A3" s="4" t="s">
        <v>15</v>
      </c>
      <c r="B3" s="4" t="s">
        <v>8470</v>
      </c>
      <c r="C3" s="5" t="s">
        <v>6281</v>
      </c>
      <c r="D3" s="5" t="s">
        <v>214</v>
      </c>
    </row>
    <row r="4" spans="1:4" x14ac:dyDescent="0.3">
      <c r="A4" s="4" t="s">
        <v>81</v>
      </c>
      <c r="B4" s="4" t="s">
        <v>8471</v>
      </c>
      <c r="C4" s="5" t="s">
        <v>2105</v>
      </c>
      <c r="D4" s="5" t="s">
        <v>579</v>
      </c>
    </row>
    <row r="5" spans="1:4" x14ac:dyDescent="0.3">
      <c r="A5" s="4" t="s">
        <v>86</v>
      </c>
      <c r="B5" s="4" t="s">
        <v>27</v>
      </c>
      <c r="C5" s="5" t="s">
        <v>8472</v>
      </c>
      <c r="D5" s="5" t="s">
        <v>16</v>
      </c>
    </row>
    <row r="6" spans="1:4" x14ac:dyDescent="0.3">
      <c r="A6" s="4" t="s">
        <v>2120</v>
      </c>
      <c r="B6" s="4" t="s">
        <v>2784</v>
      </c>
      <c r="C6" s="5" t="s">
        <v>7432</v>
      </c>
      <c r="D6" s="5" t="s">
        <v>38</v>
      </c>
    </row>
    <row r="7" spans="1:4" x14ac:dyDescent="0.3">
      <c r="A7" s="4" t="s">
        <v>8473</v>
      </c>
      <c r="B7" s="4" t="s">
        <v>8474</v>
      </c>
      <c r="C7" s="5" t="s">
        <v>8475</v>
      </c>
      <c r="D7" s="5" t="s">
        <v>201</v>
      </c>
    </row>
    <row r="8" spans="1:4" x14ac:dyDescent="0.3">
      <c r="A8" s="4" t="s">
        <v>8476</v>
      </c>
      <c r="B8" s="4" t="s">
        <v>20</v>
      </c>
      <c r="C8" s="5" t="s">
        <v>1728</v>
      </c>
      <c r="D8" s="5" t="s">
        <v>8477</v>
      </c>
    </row>
    <row r="9" spans="1:4" ht="28.8" x14ac:dyDescent="0.3">
      <c r="A9" s="4" t="s">
        <v>7</v>
      </c>
      <c r="B9" s="4" t="s">
        <v>8478</v>
      </c>
      <c r="D9" s="5" t="s">
        <v>8479</v>
      </c>
    </row>
    <row r="10" spans="1:4" x14ac:dyDescent="0.3">
      <c r="A10" s="4" t="s">
        <v>989</v>
      </c>
      <c r="B10" s="4" t="s">
        <v>1207</v>
      </c>
      <c r="D10" s="5" t="s">
        <v>8480</v>
      </c>
    </row>
    <row r="11" spans="1:4" x14ac:dyDescent="0.3">
      <c r="A11" s="4" t="s">
        <v>326</v>
      </c>
      <c r="B11" s="4" t="s">
        <v>8481</v>
      </c>
    </row>
    <row r="12" spans="1:4" x14ac:dyDescent="0.3">
      <c r="A12" s="4" t="s">
        <v>331</v>
      </c>
      <c r="B12" s="4" t="s">
        <v>114</v>
      </c>
    </row>
    <row r="13" spans="1:4" x14ac:dyDescent="0.3">
      <c r="A13" s="4" t="s">
        <v>242</v>
      </c>
      <c r="B13" s="4" t="s">
        <v>135</v>
      </c>
    </row>
    <row r="14" spans="1:4" x14ac:dyDescent="0.3">
      <c r="A14" s="4" t="s">
        <v>128</v>
      </c>
      <c r="B14" s="4" t="s">
        <v>1327</v>
      </c>
    </row>
    <row r="15" spans="1:4" x14ac:dyDescent="0.3">
      <c r="A15" s="4" t="s">
        <v>681</v>
      </c>
      <c r="B15" s="4" t="s">
        <v>667</v>
      </c>
    </row>
    <row r="16" spans="1:4" x14ac:dyDescent="0.3">
      <c r="A16" s="4" t="s">
        <v>230</v>
      </c>
      <c r="B16" s="4" t="s">
        <v>964</v>
      </c>
    </row>
    <row r="17" spans="1:2" x14ac:dyDescent="0.3">
      <c r="A17" s="4" t="s">
        <v>8482</v>
      </c>
      <c r="B17" s="4" t="s">
        <v>34</v>
      </c>
    </row>
    <row r="18" spans="1:2" x14ac:dyDescent="0.3">
      <c r="A18" s="4" t="s">
        <v>8483</v>
      </c>
      <c r="B18" s="4" t="s">
        <v>8484</v>
      </c>
    </row>
    <row r="19" spans="1:2" x14ac:dyDescent="0.3">
      <c r="A19" s="4" t="s">
        <v>535</v>
      </c>
      <c r="B19" s="4" t="s">
        <v>572</v>
      </c>
    </row>
    <row r="20" spans="1:2" x14ac:dyDescent="0.3">
      <c r="A20" s="4" t="s">
        <v>275</v>
      </c>
      <c r="B20" s="4" t="s">
        <v>8485</v>
      </c>
    </row>
    <row r="21" spans="1:2" x14ac:dyDescent="0.3">
      <c r="A21" s="4" t="s">
        <v>24</v>
      </c>
      <c r="B21" s="4" t="s">
        <v>1840</v>
      </c>
    </row>
    <row r="22" spans="1:2" x14ac:dyDescent="0.3">
      <c r="A22" s="4" t="s">
        <v>37</v>
      </c>
    </row>
    <row r="23" spans="1:2" x14ac:dyDescent="0.3">
      <c r="A23" s="4" t="s">
        <v>962</v>
      </c>
    </row>
    <row r="24" spans="1:2" x14ac:dyDescent="0.3">
      <c r="A24" s="4" t="s">
        <v>8486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list of TEI identifiers</vt:lpstr>
      <vt:lpstr>TEI_catB_C_CRs</vt:lpstr>
      <vt:lpstr>CR_statistics</vt:lpstr>
      <vt:lpstr>CRs_RAN_106</vt:lpstr>
      <vt:lpstr>Tdoclist_RAN_106</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2025-02-08T23:20:24Z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